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6.xml" ContentType="application/vnd.openxmlformats-officedocument.spreadsheetml.pivotCacheRecords+xml"/>
  <Override PartName="/xl/pivotCache/pivotCacheDefinition7.xml" ContentType="application/vnd.openxmlformats-officedocument.spreadsheetml.pivotCacheDefinition+xml"/>
  <Override PartName="/xl/pivotCache/pivotCacheRecords7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28830" windowHeight="6135" tabRatio="938" activeTab="1"/>
  </bookViews>
  <sheets>
    <sheet name="Graph" sheetId="26" r:id="rId1"/>
    <sheet name="SummaryData_for Graphing" sheetId="30" r:id="rId2"/>
    <sheet name="NH3 Profile Data 1995-2012" sheetId="33" r:id="rId3"/>
    <sheet name="NO3 layer Data 1995-2012" sheetId="19" r:id="rId4"/>
    <sheet name="NO2 layer Data 1995-2012" sheetId="20" r:id="rId5"/>
    <sheet name="NH3_profileData 2013" sheetId="28" r:id="rId6"/>
    <sheet name="NO2_profileData 2013" sheetId="27" r:id="rId7"/>
    <sheet name="NO3_profileData 2013" sheetId="29" r:id="rId8"/>
    <sheet name="Honeywell_Bathymetry" sheetId="31" r:id="rId9"/>
  </sheets>
  <definedNames>
    <definedName name="_xlnm._FilterDatabase" localSheetId="4" hidden="1">'NO2 layer Data 1995-2012'!$A$4:$J$561</definedName>
    <definedName name="_xlnm._FilterDatabase" localSheetId="3" hidden="1">'NO3 layer Data 1995-2012'!$A$4:$J$566</definedName>
    <definedName name="QRY_OnondagaLakeSouthDeep_All_N_AllYears_DMO" localSheetId="5">#REF!</definedName>
    <definedName name="QRY_OnondagaLakeSouthDeep_All_N_AllYears_DMO" localSheetId="7">#REF!</definedName>
    <definedName name="QRY_OnondagaLakeSouthDeep_All_N_AllYears_DMO">#REF!</definedName>
  </definedNames>
  <calcPr calcId="145621"/>
  <pivotCaches>
    <pivotCache cacheId="124" r:id="rId10"/>
    <pivotCache cacheId="125" r:id="rId11"/>
    <pivotCache cacheId="126" r:id="rId12"/>
    <pivotCache cacheId="127" r:id="rId13"/>
    <pivotCache cacheId="128" r:id="rId14"/>
    <pivotCache cacheId="129" r:id="rId15"/>
    <pivotCache cacheId="130" r:id="rId16"/>
  </pivotCaches>
</workbook>
</file>

<file path=xl/calcChain.xml><?xml version="1.0" encoding="utf-8"?>
<calcChain xmlns="http://schemas.openxmlformats.org/spreadsheetml/2006/main">
  <c r="BA23" i="33" l="1"/>
  <c r="BA22" i="33"/>
  <c r="BA21" i="33"/>
  <c r="BA20" i="33"/>
  <c r="BA19" i="33"/>
  <c r="BA18" i="33"/>
  <c r="BA17" i="33"/>
  <c r="BA16" i="33"/>
  <c r="BA15" i="33"/>
  <c r="BA14" i="33"/>
  <c r="BA13" i="33"/>
  <c r="BA12" i="33"/>
  <c r="BA11" i="33"/>
  <c r="BA10" i="33"/>
  <c r="BA9" i="33"/>
  <c r="BA8" i="33"/>
  <c r="BA7" i="33"/>
  <c r="BA6" i="33"/>
  <c r="AZ23" i="33"/>
  <c r="AZ22" i="33"/>
  <c r="AZ21" i="33"/>
  <c r="AZ20" i="33"/>
  <c r="AZ19" i="33"/>
  <c r="AZ18" i="33"/>
  <c r="AZ17" i="33"/>
  <c r="AZ16" i="33"/>
  <c r="AZ15" i="33"/>
  <c r="AZ14" i="33"/>
  <c r="AZ13" i="33"/>
  <c r="AZ12" i="33"/>
  <c r="AZ11" i="33"/>
  <c r="AZ10" i="33"/>
  <c r="AZ9" i="33"/>
  <c r="AZ8" i="33"/>
  <c r="AZ7" i="33"/>
  <c r="AZ6" i="33"/>
  <c r="AI163" i="33"/>
  <c r="AH163" i="33"/>
  <c r="AI162" i="33"/>
  <c r="AH162" i="33"/>
  <c r="AI161" i="33"/>
  <c r="AH161" i="33"/>
  <c r="AI160" i="33"/>
  <c r="AH160" i="33"/>
  <c r="AI159" i="33"/>
  <c r="AH159" i="33"/>
  <c r="AI158" i="33"/>
  <c r="AH158" i="33"/>
  <c r="AI157" i="33"/>
  <c r="AH157" i="33"/>
  <c r="AI156" i="33"/>
  <c r="AH156" i="33"/>
  <c r="AI155" i="33"/>
  <c r="AH155" i="33"/>
  <c r="AI154" i="33"/>
  <c r="AH154" i="33"/>
  <c r="AI153" i="33"/>
  <c r="AH153" i="33"/>
  <c r="AI152" i="33"/>
  <c r="AH152" i="33"/>
  <c r="AI151" i="33"/>
  <c r="AH151" i="33"/>
  <c r="AI150" i="33"/>
  <c r="AH150" i="33"/>
  <c r="AI149" i="33"/>
  <c r="AH149" i="33"/>
  <c r="AI148" i="33"/>
  <c r="AH148" i="33"/>
  <c r="AI147" i="33"/>
  <c r="AH147" i="33"/>
  <c r="AI146" i="33"/>
  <c r="AH146" i="33"/>
  <c r="AI145" i="33"/>
  <c r="AH145" i="33"/>
  <c r="AI144" i="33"/>
  <c r="AH144" i="33"/>
  <c r="AI143" i="33"/>
  <c r="AH143" i="33"/>
  <c r="AI142" i="33"/>
  <c r="AH142" i="33"/>
  <c r="AI141" i="33"/>
  <c r="AH141" i="33"/>
  <c r="AI140" i="33"/>
  <c r="AH140" i="33"/>
  <c r="AI139" i="33"/>
  <c r="AH139" i="33"/>
  <c r="AI138" i="33"/>
  <c r="AH138" i="33"/>
  <c r="AI137" i="33"/>
  <c r="AH137" i="33"/>
  <c r="AI136" i="33"/>
  <c r="AH136" i="33"/>
  <c r="AI135" i="33"/>
  <c r="AH135" i="33"/>
  <c r="AI134" i="33"/>
  <c r="AH134" i="33"/>
  <c r="AI133" i="33"/>
  <c r="AH133" i="33"/>
  <c r="AI132" i="33"/>
  <c r="AH132" i="33"/>
  <c r="AI131" i="33"/>
  <c r="AH131" i="33"/>
  <c r="AI130" i="33"/>
  <c r="AH130" i="33"/>
  <c r="AI129" i="33"/>
  <c r="AH129" i="33"/>
  <c r="AI128" i="33"/>
  <c r="AH128" i="33"/>
  <c r="AI127" i="33"/>
  <c r="AH127" i="33"/>
  <c r="AI126" i="33"/>
  <c r="AH126" i="33"/>
  <c r="AI125" i="33"/>
  <c r="AH125" i="33"/>
  <c r="AI124" i="33"/>
  <c r="AH124" i="33"/>
  <c r="AI123" i="33"/>
  <c r="AH123" i="33"/>
  <c r="AI122" i="33"/>
  <c r="AH122" i="33"/>
  <c r="AI121" i="33"/>
  <c r="AH121" i="33"/>
  <c r="AI120" i="33"/>
  <c r="AH120" i="33"/>
  <c r="AI119" i="33"/>
  <c r="AH119" i="33"/>
  <c r="AI118" i="33"/>
  <c r="AH118" i="33"/>
  <c r="AI117" i="33"/>
  <c r="AH117" i="33"/>
  <c r="AI116" i="33"/>
  <c r="AH116" i="33"/>
  <c r="AI115" i="33"/>
  <c r="AH115" i="33"/>
  <c r="AI114" i="33"/>
  <c r="AH114" i="33"/>
  <c r="AI113" i="33"/>
  <c r="AH113" i="33"/>
  <c r="AI112" i="33"/>
  <c r="AH112" i="33"/>
  <c r="AI111" i="33"/>
  <c r="AH111" i="33"/>
  <c r="AI110" i="33"/>
  <c r="AH110" i="33"/>
  <c r="AI109" i="33"/>
  <c r="AH109" i="33"/>
  <c r="AI108" i="33"/>
  <c r="AH108" i="33"/>
  <c r="AI107" i="33"/>
  <c r="AH107" i="33"/>
  <c r="AI106" i="33"/>
  <c r="AH106" i="33"/>
  <c r="AI105" i="33"/>
  <c r="AH105" i="33"/>
  <c r="AI104" i="33"/>
  <c r="AH104" i="33"/>
  <c r="AI103" i="33"/>
  <c r="AH103" i="33"/>
  <c r="AI102" i="33"/>
  <c r="AH102" i="33"/>
  <c r="AI101" i="33"/>
  <c r="AH101" i="33"/>
  <c r="AI100" i="33"/>
  <c r="AH100" i="33"/>
  <c r="AI99" i="33"/>
  <c r="AH99" i="33"/>
  <c r="AI98" i="33"/>
  <c r="AH98" i="33"/>
  <c r="AI97" i="33"/>
  <c r="AH97" i="33"/>
  <c r="AI96" i="33"/>
  <c r="AH96" i="33"/>
  <c r="AI95" i="33"/>
  <c r="AH95" i="33"/>
  <c r="AI94" i="33"/>
  <c r="AH94" i="33"/>
  <c r="AI93" i="33"/>
  <c r="AH93" i="33"/>
  <c r="AI92" i="33"/>
  <c r="AH92" i="33"/>
  <c r="AI91" i="33"/>
  <c r="AH91" i="33"/>
  <c r="AI90" i="33"/>
  <c r="AH90" i="33"/>
  <c r="AI89" i="33"/>
  <c r="AH89" i="33"/>
  <c r="AI88" i="33"/>
  <c r="AH88" i="33"/>
  <c r="AI87" i="33"/>
  <c r="AH87" i="33"/>
  <c r="AI86" i="33"/>
  <c r="AH86" i="33"/>
  <c r="AI85" i="33"/>
  <c r="AH85" i="33"/>
  <c r="AI84" i="33"/>
  <c r="AH84" i="33"/>
  <c r="AI83" i="33"/>
  <c r="AH83" i="33"/>
  <c r="AI82" i="33"/>
  <c r="AH82" i="33"/>
  <c r="AI81" i="33"/>
  <c r="AH81" i="33"/>
  <c r="AI80" i="33"/>
  <c r="AH80" i="33"/>
  <c r="AI79" i="33"/>
  <c r="AH79" i="33"/>
  <c r="AI78" i="33"/>
  <c r="AH78" i="33"/>
  <c r="AI77" i="33"/>
  <c r="AH77" i="33"/>
  <c r="AI76" i="33"/>
  <c r="AH76" i="33"/>
  <c r="AI75" i="33"/>
  <c r="AH75" i="33"/>
  <c r="AI74" i="33"/>
  <c r="AH74" i="33"/>
  <c r="AI73" i="33"/>
  <c r="AH73" i="33"/>
  <c r="AI72" i="33"/>
  <c r="AH72" i="33"/>
  <c r="AI71" i="33"/>
  <c r="AH71" i="33"/>
  <c r="AI70" i="33"/>
  <c r="AH70" i="33"/>
  <c r="AI69" i="33"/>
  <c r="AH69" i="33"/>
  <c r="AI68" i="33"/>
  <c r="AH68" i="33"/>
  <c r="AI67" i="33"/>
  <c r="AH67" i="33"/>
  <c r="AI66" i="33"/>
  <c r="AH66" i="33"/>
  <c r="AI65" i="33"/>
  <c r="AH65" i="33"/>
  <c r="AI64" i="33"/>
  <c r="AH64" i="33"/>
  <c r="AI63" i="33"/>
  <c r="AH63" i="33"/>
  <c r="AI62" i="33"/>
  <c r="AH62" i="33"/>
  <c r="AI61" i="33"/>
  <c r="AH61" i="33"/>
  <c r="AI60" i="33"/>
  <c r="AH60" i="33"/>
  <c r="AI59" i="33"/>
  <c r="AH59" i="33"/>
  <c r="AI58" i="33"/>
  <c r="AH58" i="33"/>
  <c r="AI57" i="33"/>
  <c r="AH57" i="33"/>
  <c r="AI56" i="33"/>
  <c r="AH56" i="33"/>
  <c r="AI55" i="33"/>
  <c r="AH55" i="33"/>
  <c r="AI54" i="33"/>
  <c r="AH54" i="33"/>
  <c r="AI53" i="33"/>
  <c r="AH53" i="33"/>
  <c r="AI52" i="33"/>
  <c r="AH52" i="33"/>
  <c r="AI51" i="33"/>
  <c r="AH51" i="33"/>
  <c r="AI50" i="33"/>
  <c r="AH50" i="33"/>
  <c r="AI49" i="33"/>
  <c r="AH49" i="33"/>
  <c r="AI48" i="33"/>
  <c r="AH48" i="33"/>
  <c r="AI47" i="33"/>
  <c r="AH47" i="33"/>
  <c r="AI46" i="33"/>
  <c r="AH46" i="33"/>
  <c r="AI45" i="33"/>
  <c r="AH45" i="33"/>
  <c r="AI44" i="33"/>
  <c r="AH44" i="33"/>
  <c r="AI43" i="33"/>
  <c r="AH43" i="33"/>
  <c r="AI42" i="33"/>
  <c r="AH42" i="33"/>
  <c r="AI41" i="33"/>
  <c r="AH41" i="33"/>
  <c r="AI40" i="33"/>
  <c r="AH40" i="33"/>
  <c r="AI39" i="33"/>
  <c r="AH39" i="33"/>
  <c r="AI38" i="33"/>
  <c r="AH38" i="33"/>
  <c r="AI37" i="33"/>
  <c r="AH37" i="33"/>
  <c r="AI36" i="33"/>
  <c r="AH36" i="33"/>
  <c r="AI35" i="33"/>
  <c r="AH35" i="33"/>
  <c r="AI34" i="33"/>
  <c r="AH34" i="33"/>
  <c r="AI33" i="33"/>
  <c r="AH33" i="33"/>
  <c r="AI32" i="33"/>
  <c r="AH32" i="33"/>
  <c r="AI31" i="33"/>
  <c r="AH31" i="33"/>
  <c r="AI30" i="33"/>
  <c r="AH30" i="33"/>
  <c r="AI29" i="33"/>
  <c r="AH29" i="33"/>
  <c r="AI28" i="33"/>
  <c r="AH28" i="33"/>
  <c r="AI27" i="33"/>
  <c r="AH27" i="33"/>
  <c r="AI26" i="33"/>
  <c r="AH26" i="33"/>
  <c r="AI25" i="33"/>
  <c r="AH25" i="33"/>
  <c r="AI24" i="33"/>
  <c r="AH24" i="33"/>
  <c r="AI23" i="33"/>
  <c r="AH23" i="33"/>
  <c r="AI22" i="33"/>
  <c r="AH22" i="33"/>
  <c r="AI21" i="33"/>
  <c r="AH21" i="33"/>
  <c r="AI20" i="33"/>
  <c r="AH20" i="33"/>
  <c r="AI19" i="33"/>
  <c r="AH19" i="33"/>
  <c r="AI18" i="33"/>
  <c r="AH18" i="33"/>
  <c r="AI17" i="33"/>
  <c r="AH17" i="33"/>
  <c r="AI16" i="33"/>
  <c r="AH16" i="33"/>
  <c r="AI15" i="33"/>
  <c r="AH15" i="33"/>
  <c r="AI14" i="33"/>
  <c r="AH14" i="33"/>
  <c r="AI13" i="33"/>
  <c r="AH13" i="33"/>
  <c r="AI12" i="33"/>
  <c r="AH12" i="33"/>
  <c r="AI11" i="33"/>
  <c r="AH11" i="33"/>
  <c r="AI10" i="33"/>
  <c r="AH10" i="33"/>
  <c r="AI9" i="33"/>
  <c r="AH9" i="33"/>
  <c r="AI8" i="33"/>
  <c r="AH8" i="33"/>
  <c r="AI7" i="33"/>
  <c r="AH7" i="33"/>
  <c r="AI6" i="33"/>
  <c r="AH6" i="33"/>
  <c r="Y374" i="33"/>
  <c r="X374" i="33"/>
  <c r="Y373" i="33"/>
  <c r="X373" i="33"/>
  <c r="Y372" i="33"/>
  <c r="X372" i="33"/>
  <c r="Y371" i="33"/>
  <c r="X371" i="33"/>
  <c r="Y370" i="33"/>
  <c r="X370" i="33"/>
  <c r="Y369" i="33"/>
  <c r="X369" i="33"/>
  <c r="Y368" i="33"/>
  <c r="X368" i="33"/>
  <c r="Y367" i="33"/>
  <c r="X367" i="33"/>
  <c r="Y366" i="33"/>
  <c r="X366" i="33"/>
  <c r="Y365" i="33"/>
  <c r="X365" i="33"/>
  <c r="Y364" i="33"/>
  <c r="X364" i="33"/>
  <c r="Y363" i="33"/>
  <c r="X363" i="33"/>
  <c r="Y362" i="33"/>
  <c r="X362" i="33"/>
  <c r="Y361" i="33"/>
  <c r="X361" i="33"/>
  <c r="Y360" i="33"/>
  <c r="X360" i="33"/>
  <c r="Y359" i="33"/>
  <c r="X359" i="33"/>
  <c r="Y358" i="33"/>
  <c r="X358" i="33"/>
  <c r="Y357" i="33"/>
  <c r="X357" i="33"/>
  <c r="Y356" i="33"/>
  <c r="X356" i="33"/>
  <c r="Y355" i="33"/>
  <c r="X355" i="33"/>
  <c r="Y354" i="33"/>
  <c r="X354" i="33"/>
  <c r="Y353" i="33"/>
  <c r="X353" i="33"/>
  <c r="Y352" i="33"/>
  <c r="X352" i="33"/>
  <c r="Y351" i="33"/>
  <c r="X351" i="33"/>
  <c r="Y350" i="33"/>
  <c r="X350" i="33"/>
  <c r="Y349" i="33"/>
  <c r="X349" i="33"/>
  <c r="Y348" i="33"/>
  <c r="X348" i="33"/>
  <c r="Y347" i="33"/>
  <c r="X347" i="33"/>
  <c r="Y346" i="33"/>
  <c r="X346" i="33"/>
  <c r="Y345" i="33"/>
  <c r="X345" i="33"/>
  <c r="Y344" i="33"/>
  <c r="X344" i="33"/>
  <c r="Y343" i="33"/>
  <c r="X343" i="33"/>
  <c r="Y342" i="33"/>
  <c r="X342" i="33"/>
  <c r="Y341" i="33"/>
  <c r="X341" i="33"/>
  <c r="Y340" i="33"/>
  <c r="X340" i="33"/>
  <c r="Y339" i="33"/>
  <c r="X339" i="33"/>
  <c r="Y338" i="33"/>
  <c r="X338" i="33"/>
  <c r="Y337" i="33"/>
  <c r="X337" i="33"/>
  <c r="Y336" i="33"/>
  <c r="X336" i="33"/>
  <c r="Y335" i="33"/>
  <c r="X335" i="33"/>
  <c r="Y334" i="33"/>
  <c r="X334" i="33"/>
  <c r="Y333" i="33"/>
  <c r="X333" i="33"/>
  <c r="Y332" i="33"/>
  <c r="X332" i="33"/>
  <c r="Y331" i="33"/>
  <c r="X331" i="33"/>
  <c r="Y330" i="33"/>
  <c r="X330" i="33"/>
  <c r="Y329" i="33"/>
  <c r="X329" i="33"/>
  <c r="Y328" i="33"/>
  <c r="X328" i="33"/>
  <c r="Y327" i="33"/>
  <c r="X327" i="33"/>
  <c r="Y326" i="33"/>
  <c r="X326" i="33"/>
  <c r="Y325" i="33"/>
  <c r="X325" i="33"/>
  <c r="Y324" i="33"/>
  <c r="X324" i="33"/>
  <c r="Y323" i="33"/>
  <c r="X323" i="33"/>
  <c r="Y322" i="33"/>
  <c r="X322" i="33"/>
  <c r="Y321" i="33"/>
  <c r="X321" i="33"/>
  <c r="Y320" i="33"/>
  <c r="X320" i="33"/>
  <c r="Y319" i="33"/>
  <c r="X319" i="33"/>
  <c r="Y318" i="33"/>
  <c r="X318" i="33"/>
  <c r="Y317" i="33"/>
  <c r="X317" i="33"/>
  <c r="Y316" i="33"/>
  <c r="X316" i="33"/>
  <c r="Y315" i="33"/>
  <c r="X315" i="33"/>
  <c r="Y314" i="33"/>
  <c r="X314" i="33"/>
  <c r="Y313" i="33"/>
  <c r="X313" i="33"/>
  <c r="Y312" i="33"/>
  <c r="X312" i="33"/>
  <c r="Y311" i="33"/>
  <c r="X311" i="33"/>
  <c r="Y310" i="33"/>
  <c r="X310" i="33"/>
  <c r="Y309" i="33"/>
  <c r="X309" i="33"/>
  <c r="Y308" i="33"/>
  <c r="X308" i="33"/>
  <c r="Y307" i="33"/>
  <c r="X307" i="33"/>
  <c r="Y306" i="33"/>
  <c r="X306" i="33"/>
  <c r="Y305" i="33"/>
  <c r="X305" i="33"/>
  <c r="Y304" i="33"/>
  <c r="X304" i="33"/>
  <c r="Y303" i="33"/>
  <c r="X303" i="33"/>
  <c r="Y302" i="33"/>
  <c r="X302" i="33"/>
  <c r="Y301" i="33"/>
  <c r="X301" i="33"/>
  <c r="Y300" i="33"/>
  <c r="X300" i="33"/>
  <c r="Y299" i="33"/>
  <c r="X299" i="33"/>
  <c r="Y298" i="33"/>
  <c r="X298" i="33"/>
  <c r="Y297" i="33"/>
  <c r="X297" i="33"/>
  <c r="Y296" i="33"/>
  <c r="X296" i="33"/>
  <c r="Y295" i="33"/>
  <c r="X295" i="33"/>
  <c r="Y294" i="33"/>
  <c r="X294" i="33"/>
  <c r="Y293" i="33"/>
  <c r="X293" i="33"/>
  <c r="Y292" i="33"/>
  <c r="X292" i="33"/>
  <c r="Y291" i="33"/>
  <c r="X291" i="33"/>
  <c r="Y290" i="33"/>
  <c r="X290" i="33"/>
  <c r="Y289" i="33"/>
  <c r="X289" i="33"/>
  <c r="Y288" i="33"/>
  <c r="X288" i="33"/>
  <c r="Y287" i="33"/>
  <c r="X287" i="33"/>
  <c r="Y286" i="33"/>
  <c r="X286" i="33"/>
  <c r="Y285" i="33"/>
  <c r="X285" i="33"/>
  <c r="Y284" i="33"/>
  <c r="X284" i="33"/>
  <c r="Y283" i="33"/>
  <c r="X283" i="33"/>
  <c r="Y282" i="33"/>
  <c r="X282" i="33"/>
  <c r="Y281" i="33"/>
  <c r="X281" i="33"/>
  <c r="Y280" i="33"/>
  <c r="X280" i="33"/>
  <c r="Y279" i="33"/>
  <c r="X279" i="33"/>
  <c r="Y278" i="33"/>
  <c r="X278" i="33"/>
  <c r="Y277" i="33"/>
  <c r="X277" i="33"/>
  <c r="Y276" i="33"/>
  <c r="X276" i="33"/>
  <c r="Y275" i="33"/>
  <c r="X275" i="33"/>
  <c r="Y274" i="33"/>
  <c r="X274" i="33"/>
  <c r="Y273" i="33"/>
  <c r="X273" i="33"/>
  <c r="Y272" i="33"/>
  <c r="X272" i="33"/>
  <c r="Y271" i="33"/>
  <c r="X271" i="33"/>
  <c r="Y270" i="33"/>
  <c r="X270" i="33"/>
  <c r="Y269" i="33"/>
  <c r="X269" i="33"/>
  <c r="Y268" i="33"/>
  <c r="X268" i="33"/>
  <c r="Y267" i="33"/>
  <c r="X267" i="33"/>
  <c r="Y266" i="33"/>
  <c r="X266" i="33"/>
  <c r="Y265" i="33"/>
  <c r="X265" i="33"/>
  <c r="Y264" i="33"/>
  <c r="X264" i="33"/>
  <c r="Y263" i="33"/>
  <c r="X263" i="33"/>
  <c r="Y262" i="33"/>
  <c r="X262" i="33"/>
  <c r="Y261" i="33"/>
  <c r="X261" i="33"/>
  <c r="Y260" i="33"/>
  <c r="X260" i="33"/>
  <c r="Y259" i="33"/>
  <c r="X259" i="33"/>
  <c r="Y258" i="33"/>
  <c r="X258" i="33"/>
  <c r="Y257" i="33"/>
  <c r="X257" i="33"/>
  <c r="Y256" i="33"/>
  <c r="X256" i="33"/>
  <c r="Y255" i="33"/>
  <c r="X255" i="33"/>
  <c r="Y254" i="33"/>
  <c r="X254" i="33"/>
  <c r="Y253" i="33"/>
  <c r="X253" i="33"/>
  <c r="Y252" i="33"/>
  <c r="X252" i="33"/>
  <c r="Y251" i="33"/>
  <c r="X251" i="33"/>
  <c r="Y250" i="33"/>
  <c r="X250" i="33"/>
  <c r="Y249" i="33"/>
  <c r="X249" i="33"/>
  <c r="Y248" i="33"/>
  <c r="X248" i="33"/>
  <c r="Y247" i="33"/>
  <c r="X247" i="33"/>
  <c r="Y246" i="33"/>
  <c r="X246" i="33"/>
  <c r="Y245" i="33"/>
  <c r="X245" i="33"/>
  <c r="Y244" i="33"/>
  <c r="X244" i="33"/>
  <c r="Y243" i="33"/>
  <c r="X243" i="33"/>
  <c r="Y242" i="33"/>
  <c r="X242" i="33"/>
  <c r="Y241" i="33"/>
  <c r="X241" i="33"/>
  <c r="Y240" i="33"/>
  <c r="X240" i="33"/>
  <c r="Y239" i="33"/>
  <c r="X239" i="33"/>
  <c r="Y238" i="33"/>
  <c r="X238" i="33"/>
  <c r="Y237" i="33"/>
  <c r="X237" i="33"/>
  <c r="Y236" i="33"/>
  <c r="X236" i="33"/>
  <c r="Y235" i="33"/>
  <c r="X235" i="33"/>
  <c r="Y234" i="33"/>
  <c r="X234" i="33"/>
  <c r="Y233" i="33"/>
  <c r="X233" i="33"/>
  <c r="Y232" i="33"/>
  <c r="X232" i="33"/>
  <c r="Y231" i="33"/>
  <c r="X231" i="33"/>
  <c r="Y230" i="33"/>
  <c r="X230" i="33"/>
  <c r="Y229" i="33"/>
  <c r="X229" i="33"/>
  <c r="Y228" i="33"/>
  <c r="X228" i="33"/>
  <c r="Y227" i="33"/>
  <c r="X227" i="33"/>
  <c r="Y226" i="33"/>
  <c r="X226" i="33"/>
  <c r="Y225" i="33"/>
  <c r="X225" i="33"/>
  <c r="Y224" i="33"/>
  <c r="X224" i="33"/>
  <c r="Y223" i="33"/>
  <c r="X223" i="33"/>
  <c r="Y222" i="33"/>
  <c r="X222" i="33"/>
  <c r="Y221" i="33"/>
  <c r="X221" i="33"/>
  <c r="Y220" i="33"/>
  <c r="X220" i="33"/>
  <c r="Y219" i="33"/>
  <c r="X219" i="33"/>
  <c r="Y218" i="33"/>
  <c r="X218" i="33"/>
  <c r="Y217" i="33"/>
  <c r="X217" i="33"/>
  <c r="Y216" i="33"/>
  <c r="X216" i="33"/>
  <c r="Y215" i="33"/>
  <c r="X215" i="33"/>
  <c r="Y214" i="33"/>
  <c r="X214" i="33"/>
  <c r="Y213" i="33"/>
  <c r="X213" i="33"/>
  <c r="Y212" i="33"/>
  <c r="X212" i="33"/>
  <c r="Y211" i="33"/>
  <c r="X211" i="33"/>
  <c r="Y210" i="33"/>
  <c r="X210" i="33"/>
  <c r="Y209" i="33"/>
  <c r="X209" i="33"/>
  <c r="Y208" i="33"/>
  <c r="X208" i="33"/>
  <c r="Y207" i="33"/>
  <c r="X207" i="33"/>
  <c r="Y206" i="33"/>
  <c r="X206" i="33"/>
  <c r="Y205" i="33"/>
  <c r="X205" i="33"/>
  <c r="Y204" i="33"/>
  <c r="X204" i="33"/>
  <c r="Y203" i="33"/>
  <c r="X203" i="33"/>
  <c r="Y202" i="33"/>
  <c r="X202" i="33"/>
  <c r="Y201" i="33"/>
  <c r="X201" i="33"/>
  <c r="Y200" i="33"/>
  <c r="X200" i="33"/>
  <c r="Y199" i="33"/>
  <c r="X199" i="33"/>
  <c r="Y198" i="33"/>
  <c r="X198" i="33"/>
  <c r="Y197" i="33"/>
  <c r="X197" i="33"/>
  <c r="Y196" i="33"/>
  <c r="X196" i="33"/>
  <c r="Y195" i="33"/>
  <c r="X195" i="33"/>
  <c r="Y194" i="33"/>
  <c r="X194" i="33"/>
  <c r="Y193" i="33"/>
  <c r="X193" i="33"/>
  <c r="Y192" i="33"/>
  <c r="X192" i="33"/>
  <c r="Y191" i="33"/>
  <c r="X191" i="33"/>
  <c r="Y190" i="33"/>
  <c r="X190" i="33"/>
  <c r="Y189" i="33"/>
  <c r="X189" i="33"/>
  <c r="Y188" i="33"/>
  <c r="X188" i="33"/>
  <c r="Y187" i="33"/>
  <c r="X187" i="33"/>
  <c r="Y186" i="33"/>
  <c r="X186" i="33"/>
  <c r="Y185" i="33"/>
  <c r="X185" i="33"/>
  <c r="Y184" i="33"/>
  <c r="X184" i="33"/>
  <c r="Y183" i="33"/>
  <c r="X183" i="33"/>
  <c r="Y182" i="33"/>
  <c r="X182" i="33"/>
  <c r="Y181" i="33"/>
  <c r="X181" i="33"/>
  <c r="Y180" i="33"/>
  <c r="X180" i="33"/>
  <c r="Y179" i="33"/>
  <c r="X179" i="33"/>
  <c r="Y178" i="33"/>
  <c r="X178" i="33"/>
  <c r="Y177" i="33"/>
  <c r="X177" i="33"/>
  <c r="Y176" i="33"/>
  <c r="X176" i="33"/>
  <c r="Y175" i="33"/>
  <c r="X175" i="33"/>
  <c r="Y174" i="33"/>
  <c r="X174" i="33"/>
  <c r="Y173" i="33"/>
  <c r="X173" i="33"/>
  <c r="Y172" i="33"/>
  <c r="X172" i="33"/>
  <c r="Y171" i="33"/>
  <c r="X171" i="33"/>
  <c r="Y170" i="33"/>
  <c r="X170" i="33"/>
  <c r="Y169" i="33"/>
  <c r="X169" i="33"/>
  <c r="Y168" i="33"/>
  <c r="X168" i="33"/>
  <c r="Y167" i="33"/>
  <c r="X167" i="33"/>
  <c r="Y166" i="33"/>
  <c r="X166" i="33"/>
  <c r="Y165" i="33"/>
  <c r="X165" i="33"/>
  <c r="Y164" i="33"/>
  <c r="X164" i="33"/>
  <c r="Y163" i="33"/>
  <c r="X163" i="33"/>
  <c r="Y162" i="33"/>
  <c r="X162" i="33"/>
  <c r="Y161" i="33"/>
  <c r="X161" i="33"/>
  <c r="Y160" i="33"/>
  <c r="X160" i="33"/>
  <c r="Y159" i="33"/>
  <c r="X159" i="33"/>
  <c r="Y158" i="33"/>
  <c r="X158" i="33"/>
  <c r="Y157" i="33"/>
  <c r="X157" i="33"/>
  <c r="Y156" i="33"/>
  <c r="X156" i="33"/>
  <c r="Y155" i="33"/>
  <c r="X155" i="33"/>
  <c r="Y154" i="33"/>
  <c r="X154" i="33"/>
  <c r="Y153" i="33"/>
  <c r="X153" i="33"/>
  <c r="Y152" i="33"/>
  <c r="X152" i="33"/>
  <c r="Y151" i="33"/>
  <c r="X151" i="33"/>
  <c r="Y150" i="33"/>
  <c r="X150" i="33"/>
  <c r="Y149" i="33"/>
  <c r="X149" i="33"/>
  <c r="Y148" i="33"/>
  <c r="X148" i="33"/>
  <c r="Y147" i="33"/>
  <c r="X147" i="33"/>
  <c r="Y146" i="33"/>
  <c r="X146" i="33"/>
  <c r="Y145" i="33"/>
  <c r="X145" i="33"/>
  <c r="Y144" i="33"/>
  <c r="X144" i="33"/>
  <c r="Y143" i="33"/>
  <c r="X143" i="33"/>
  <c r="Y142" i="33"/>
  <c r="X142" i="33"/>
  <c r="Y141" i="33"/>
  <c r="X141" i="33"/>
  <c r="Y140" i="33"/>
  <c r="X140" i="33"/>
  <c r="Y139" i="33"/>
  <c r="X139" i="33"/>
  <c r="Y138" i="33"/>
  <c r="X138" i="33"/>
  <c r="Y137" i="33"/>
  <c r="X137" i="33"/>
  <c r="Y136" i="33"/>
  <c r="X136" i="33"/>
  <c r="Y135" i="33"/>
  <c r="X135" i="33"/>
  <c r="Y134" i="33"/>
  <c r="X134" i="33"/>
  <c r="Y133" i="33"/>
  <c r="X133" i="33"/>
  <c r="Y132" i="33"/>
  <c r="X132" i="33"/>
  <c r="Y131" i="33"/>
  <c r="X131" i="33"/>
  <c r="Y130" i="33"/>
  <c r="X130" i="33"/>
  <c r="Y129" i="33"/>
  <c r="X129" i="33"/>
  <c r="Y128" i="33"/>
  <c r="X128" i="33"/>
  <c r="Y127" i="33"/>
  <c r="X127" i="33"/>
  <c r="Y126" i="33"/>
  <c r="X126" i="33"/>
  <c r="Y125" i="33"/>
  <c r="X125" i="33"/>
  <c r="Y124" i="33"/>
  <c r="X124" i="33"/>
  <c r="Y123" i="33"/>
  <c r="X123" i="33"/>
  <c r="Y122" i="33"/>
  <c r="X122" i="33"/>
  <c r="Y121" i="33"/>
  <c r="X121" i="33"/>
  <c r="Y120" i="33"/>
  <c r="X120" i="33"/>
  <c r="Y119" i="33"/>
  <c r="X119" i="33"/>
  <c r="Y118" i="33"/>
  <c r="X118" i="33"/>
  <c r="Y117" i="33"/>
  <c r="X117" i="33"/>
  <c r="Y116" i="33"/>
  <c r="X116" i="33"/>
  <c r="Y115" i="33"/>
  <c r="X115" i="33"/>
  <c r="Y114" i="33"/>
  <c r="X114" i="33"/>
  <c r="Y113" i="33"/>
  <c r="X113" i="33"/>
  <c r="Y112" i="33"/>
  <c r="X112" i="33"/>
  <c r="Y111" i="33"/>
  <c r="X111" i="33"/>
  <c r="Y110" i="33"/>
  <c r="X110" i="33"/>
  <c r="Y109" i="33"/>
  <c r="X109" i="33"/>
  <c r="Y108" i="33"/>
  <c r="X108" i="33"/>
  <c r="Y107" i="33"/>
  <c r="X107" i="33"/>
  <c r="Y106" i="33"/>
  <c r="X106" i="33"/>
  <c r="Y105" i="33"/>
  <c r="X105" i="33"/>
  <c r="Y104" i="33"/>
  <c r="X104" i="33"/>
  <c r="Y103" i="33"/>
  <c r="X103" i="33"/>
  <c r="Y102" i="33"/>
  <c r="X102" i="33"/>
  <c r="Y101" i="33"/>
  <c r="X101" i="33"/>
  <c r="Y100" i="33"/>
  <c r="X100" i="33"/>
  <c r="Y99" i="33"/>
  <c r="X99" i="33"/>
  <c r="Y98" i="33"/>
  <c r="X98" i="33"/>
  <c r="Y97" i="33"/>
  <c r="X97" i="33"/>
  <c r="Y96" i="33"/>
  <c r="X96" i="33"/>
  <c r="Y95" i="33"/>
  <c r="X95" i="33"/>
  <c r="Y94" i="33"/>
  <c r="X94" i="33"/>
  <c r="Y93" i="33"/>
  <c r="X93" i="33"/>
  <c r="Y92" i="33"/>
  <c r="X92" i="33"/>
  <c r="Y91" i="33"/>
  <c r="X91" i="33"/>
  <c r="Y90" i="33"/>
  <c r="X90" i="33"/>
  <c r="Y89" i="33"/>
  <c r="X89" i="33"/>
  <c r="Y88" i="33"/>
  <c r="X88" i="33"/>
  <c r="Y87" i="33"/>
  <c r="X87" i="33"/>
  <c r="Y86" i="33"/>
  <c r="X86" i="33"/>
  <c r="Y85" i="33"/>
  <c r="X85" i="33"/>
  <c r="Y84" i="33"/>
  <c r="X84" i="33"/>
  <c r="Y83" i="33"/>
  <c r="X83" i="33"/>
  <c r="Y82" i="33"/>
  <c r="X82" i="33"/>
  <c r="Y81" i="33"/>
  <c r="X81" i="33"/>
  <c r="Y80" i="33"/>
  <c r="X80" i="33"/>
  <c r="Y79" i="33"/>
  <c r="X79" i="33"/>
  <c r="Y78" i="33"/>
  <c r="X78" i="33"/>
  <c r="Y77" i="33"/>
  <c r="X77" i="33"/>
  <c r="Y76" i="33"/>
  <c r="X76" i="33"/>
  <c r="Y75" i="33"/>
  <c r="X75" i="33"/>
  <c r="Y74" i="33"/>
  <c r="X74" i="33"/>
  <c r="Y73" i="33"/>
  <c r="X73" i="33"/>
  <c r="Y72" i="33"/>
  <c r="X72" i="33"/>
  <c r="Y71" i="33"/>
  <c r="X71" i="33"/>
  <c r="Y70" i="33"/>
  <c r="X70" i="33"/>
  <c r="Y69" i="33"/>
  <c r="X69" i="33"/>
  <c r="Y68" i="33"/>
  <c r="X68" i="33"/>
  <c r="Y67" i="33"/>
  <c r="X67" i="33"/>
  <c r="Y66" i="33"/>
  <c r="X66" i="33"/>
  <c r="Y65" i="33"/>
  <c r="X65" i="33"/>
  <c r="Y64" i="33"/>
  <c r="X64" i="33"/>
  <c r="Y63" i="33"/>
  <c r="X63" i="33"/>
  <c r="Y62" i="33"/>
  <c r="X62" i="33"/>
  <c r="Y61" i="33"/>
  <c r="X61" i="33"/>
  <c r="Y60" i="33"/>
  <c r="X60" i="33"/>
  <c r="Y59" i="33"/>
  <c r="X59" i="33"/>
  <c r="Y58" i="33"/>
  <c r="X58" i="33"/>
  <c r="Y57" i="33"/>
  <c r="X57" i="33"/>
  <c r="Y56" i="33"/>
  <c r="X56" i="33"/>
  <c r="Y55" i="33"/>
  <c r="X55" i="33"/>
  <c r="Y54" i="33"/>
  <c r="X54" i="33"/>
  <c r="Y53" i="33"/>
  <c r="X53" i="33"/>
  <c r="Y52" i="33"/>
  <c r="X52" i="33"/>
  <c r="Y51" i="33"/>
  <c r="X51" i="33"/>
  <c r="Y50" i="33"/>
  <c r="X50" i="33"/>
  <c r="Y49" i="33"/>
  <c r="X49" i="33"/>
  <c r="Y48" i="33"/>
  <c r="X48" i="33"/>
  <c r="Y47" i="33"/>
  <c r="X47" i="33"/>
  <c r="Y46" i="33"/>
  <c r="X46" i="33"/>
  <c r="Y45" i="33"/>
  <c r="X45" i="33"/>
  <c r="Y44" i="33"/>
  <c r="X44" i="33"/>
  <c r="Y43" i="33"/>
  <c r="X43" i="33"/>
  <c r="Y42" i="33"/>
  <c r="X42" i="33"/>
  <c r="Y41" i="33"/>
  <c r="X41" i="33"/>
  <c r="Y40" i="33"/>
  <c r="X40" i="33"/>
  <c r="Y39" i="33"/>
  <c r="X39" i="33"/>
  <c r="Y38" i="33"/>
  <c r="X38" i="33"/>
  <c r="Y37" i="33"/>
  <c r="X37" i="33"/>
  <c r="Y36" i="33"/>
  <c r="X36" i="33"/>
  <c r="Y35" i="33"/>
  <c r="X35" i="33"/>
  <c r="Y34" i="33"/>
  <c r="X34" i="33"/>
  <c r="Y33" i="33"/>
  <c r="X33" i="33"/>
  <c r="Y32" i="33"/>
  <c r="X32" i="33"/>
  <c r="Y31" i="33"/>
  <c r="X31" i="33"/>
  <c r="Y30" i="33"/>
  <c r="X30" i="33"/>
  <c r="Y29" i="33"/>
  <c r="X29" i="33"/>
  <c r="Y28" i="33"/>
  <c r="X28" i="33"/>
  <c r="Y27" i="33"/>
  <c r="X27" i="33"/>
  <c r="Y26" i="33"/>
  <c r="X26" i="33"/>
  <c r="Y25" i="33"/>
  <c r="X25" i="33"/>
  <c r="Y24" i="33"/>
  <c r="X24" i="33"/>
  <c r="Y23" i="33"/>
  <c r="X23" i="33"/>
  <c r="Y22" i="33"/>
  <c r="X22" i="33"/>
  <c r="Y21" i="33"/>
  <c r="X21" i="33"/>
  <c r="Y20" i="33"/>
  <c r="X20" i="33"/>
  <c r="Y19" i="33"/>
  <c r="X19" i="33"/>
  <c r="Y18" i="33"/>
  <c r="X18" i="33"/>
  <c r="Y17" i="33"/>
  <c r="X17" i="33"/>
  <c r="Y16" i="33"/>
  <c r="X16" i="33"/>
  <c r="Y15" i="33"/>
  <c r="X15" i="33"/>
  <c r="Y14" i="33"/>
  <c r="X14" i="33"/>
  <c r="Y13" i="33"/>
  <c r="X13" i="33"/>
  <c r="Y12" i="33"/>
  <c r="X12" i="33"/>
  <c r="Y11" i="33"/>
  <c r="X11" i="33"/>
  <c r="Y10" i="33"/>
  <c r="X10" i="33"/>
  <c r="Y9" i="33"/>
  <c r="X9" i="33"/>
  <c r="Y8" i="33"/>
  <c r="X8" i="33"/>
  <c r="Y7" i="33"/>
  <c r="X7" i="33"/>
  <c r="Y6" i="33"/>
  <c r="X6" i="33"/>
  <c r="L2584" i="33"/>
  <c r="L2583" i="33"/>
  <c r="L2582" i="33"/>
  <c r="L2581" i="33"/>
  <c r="L2580" i="33"/>
  <c r="L2579" i="33"/>
  <c r="L2578" i="33"/>
  <c r="L2577" i="33"/>
  <c r="L2576" i="33"/>
  <c r="L2575" i="33"/>
  <c r="L2574" i="33"/>
  <c r="L2573" i="33"/>
  <c r="L2572" i="33"/>
  <c r="L2571" i="33"/>
  <c r="L2570" i="33"/>
  <c r="L2569" i="33"/>
  <c r="L2568" i="33"/>
  <c r="L2567" i="33"/>
  <c r="L2566" i="33"/>
  <c r="L2565" i="33"/>
  <c r="L2564" i="33"/>
  <c r="L2563" i="33"/>
  <c r="L2562" i="33"/>
  <c r="L2561" i="33"/>
  <c r="L2560" i="33"/>
  <c r="L2559" i="33"/>
  <c r="L2558" i="33"/>
  <c r="L2557" i="33"/>
  <c r="L2556" i="33"/>
  <c r="L2555" i="33"/>
  <c r="L2554" i="33"/>
  <c r="L2553" i="33"/>
  <c r="L2552" i="33"/>
  <c r="L2551" i="33"/>
  <c r="L2550" i="33"/>
  <c r="L2549" i="33"/>
  <c r="L2548" i="33"/>
  <c r="L2547" i="33"/>
  <c r="L2546" i="33"/>
  <c r="L2545" i="33"/>
  <c r="L2544" i="33"/>
  <c r="L2543" i="33"/>
  <c r="L2542" i="33"/>
  <c r="L2541" i="33"/>
  <c r="L2540" i="33"/>
  <c r="L2539" i="33"/>
  <c r="L2538" i="33"/>
  <c r="L2537" i="33"/>
  <c r="L2536" i="33"/>
  <c r="L2535" i="33"/>
  <c r="L2534" i="33"/>
  <c r="L2533" i="33"/>
  <c r="L2532" i="33"/>
  <c r="L2531" i="33"/>
  <c r="L2530" i="33"/>
  <c r="L2529" i="33"/>
  <c r="L2528" i="33"/>
  <c r="L2527" i="33"/>
  <c r="L2526" i="33"/>
  <c r="L2525" i="33"/>
  <c r="L2524" i="33"/>
  <c r="L2523" i="33"/>
  <c r="L2522" i="33"/>
  <c r="L2521" i="33"/>
  <c r="L2520" i="33"/>
  <c r="L2519" i="33"/>
  <c r="L2518" i="33"/>
  <c r="L2517" i="33"/>
  <c r="L2516" i="33"/>
  <c r="L2515" i="33"/>
  <c r="L2514" i="33"/>
  <c r="L2513" i="33"/>
  <c r="L2512" i="33"/>
  <c r="L2511" i="33"/>
  <c r="L2510" i="33"/>
  <c r="L2509" i="33"/>
  <c r="L2508" i="33"/>
  <c r="L2507" i="33"/>
  <c r="L2506" i="33"/>
  <c r="L2505" i="33"/>
  <c r="L2504" i="33"/>
  <c r="L2503" i="33"/>
  <c r="L2502" i="33"/>
  <c r="L2501" i="33"/>
  <c r="L2500" i="33"/>
  <c r="L2499" i="33"/>
  <c r="L2498" i="33"/>
  <c r="L2497" i="33"/>
  <c r="L2496" i="33"/>
  <c r="L2495" i="33"/>
  <c r="L2494" i="33"/>
  <c r="L2493" i="33"/>
  <c r="L2492" i="33"/>
  <c r="L2491" i="33"/>
  <c r="L2490" i="33"/>
  <c r="L2489" i="33"/>
  <c r="L2488" i="33"/>
  <c r="L2487" i="33"/>
  <c r="L2486" i="33"/>
  <c r="L2485" i="33"/>
  <c r="L2484" i="33"/>
  <c r="L2483" i="33"/>
  <c r="L2482" i="33"/>
  <c r="L2481" i="33"/>
  <c r="L2480" i="33"/>
  <c r="L2479" i="33"/>
  <c r="L2478" i="33"/>
  <c r="L2477" i="33"/>
  <c r="L2476" i="33"/>
  <c r="L2475" i="33"/>
  <c r="L2474" i="33"/>
  <c r="L2473" i="33"/>
  <c r="L2472" i="33"/>
  <c r="L2471" i="33"/>
  <c r="L2470" i="33"/>
  <c r="L2469" i="33"/>
  <c r="L2468" i="33"/>
  <c r="L2467" i="33"/>
  <c r="L2466" i="33"/>
  <c r="L2465" i="33"/>
  <c r="L2464" i="33"/>
  <c r="L2463" i="33"/>
  <c r="L2462" i="33"/>
  <c r="L2461" i="33"/>
  <c r="L2460" i="33"/>
  <c r="L2459" i="33"/>
  <c r="L2458" i="33"/>
  <c r="L2457" i="33"/>
  <c r="L2456" i="33"/>
  <c r="L2455" i="33"/>
  <c r="L2454" i="33"/>
  <c r="L2453" i="33"/>
  <c r="L2452" i="33"/>
  <c r="L2451" i="33"/>
  <c r="L2450" i="33"/>
  <c r="L2449" i="33"/>
  <c r="L2448" i="33"/>
  <c r="L2447" i="33"/>
  <c r="L2446" i="33"/>
  <c r="L2445" i="33"/>
  <c r="L2444" i="33"/>
  <c r="L2443" i="33"/>
  <c r="L2442" i="33"/>
  <c r="L2441" i="33"/>
  <c r="L2440" i="33"/>
  <c r="L2439" i="33"/>
  <c r="L2438" i="33"/>
  <c r="L2437" i="33"/>
  <c r="L2436" i="33"/>
  <c r="L2435" i="33"/>
  <c r="L2434" i="33"/>
  <c r="L2433" i="33"/>
  <c r="L2432" i="33"/>
  <c r="L2431" i="33"/>
  <c r="L2430" i="33"/>
  <c r="L2429" i="33"/>
  <c r="L2428" i="33"/>
  <c r="L2427" i="33"/>
  <c r="L2426" i="33"/>
  <c r="L2425" i="33"/>
  <c r="L2424" i="33"/>
  <c r="L2423" i="33"/>
  <c r="L2422" i="33"/>
  <c r="L2421" i="33"/>
  <c r="L2420" i="33"/>
  <c r="L2419" i="33"/>
  <c r="L2418" i="33"/>
  <c r="L2417" i="33"/>
  <c r="L2416" i="33"/>
  <c r="L2415" i="33"/>
  <c r="L2414" i="33"/>
  <c r="L2413" i="33"/>
  <c r="L2412" i="33"/>
  <c r="L2411" i="33"/>
  <c r="L2410" i="33"/>
  <c r="L2409" i="33"/>
  <c r="L2408" i="33"/>
  <c r="L2407" i="33"/>
  <c r="L2406" i="33"/>
  <c r="L2405" i="33"/>
  <c r="L2404" i="33"/>
  <c r="L2403" i="33"/>
  <c r="L2402" i="33"/>
  <c r="L2401" i="33"/>
  <c r="L2400" i="33"/>
  <c r="L2399" i="33"/>
  <c r="L2398" i="33"/>
  <c r="L2397" i="33"/>
  <c r="L2396" i="33"/>
  <c r="L2395" i="33"/>
  <c r="L2394" i="33"/>
  <c r="L2393" i="33"/>
  <c r="L2392" i="33"/>
  <c r="L2391" i="33"/>
  <c r="L2390" i="33"/>
  <c r="L2389" i="33"/>
  <c r="L2388" i="33"/>
  <c r="L2387" i="33"/>
  <c r="L2386" i="33"/>
  <c r="L2385" i="33"/>
  <c r="L2384" i="33"/>
  <c r="L2383" i="33"/>
  <c r="L2382" i="33"/>
  <c r="L2381" i="33"/>
  <c r="L2380" i="33"/>
  <c r="L2379" i="33"/>
  <c r="L2378" i="33"/>
  <c r="L2377" i="33"/>
  <c r="L2376" i="33"/>
  <c r="L2375" i="33"/>
  <c r="L2374" i="33"/>
  <c r="L2373" i="33"/>
  <c r="L2372" i="33"/>
  <c r="L2371" i="33"/>
  <c r="L2370" i="33"/>
  <c r="L2369" i="33"/>
  <c r="L2368" i="33"/>
  <c r="L2367" i="33"/>
  <c r="L2366" i="33"/>
  <c r="L2365" i="33"/>
  <c r="L2364" i="33"/>
  <c r="L2363" i="33"/>
  <c r="L2362" i="33"/>
  <c r="L2361" i="33"/>
  <c r="L2360" i="33"/>
  <c r="L2359" i="33"/>
  <c r="L2358" i="33"/>
  <c r="L2357" i="33"/>
  <c r="L2356" i="33"/>
  <c r="L2355" i="33"/>
  <c r="L2354" i="33"/>
  <c r="L2353" i="33"/>
  <c r="L2352" i="33"/>
  <c r="L2351" i="33"/>
  <c r="L2350" i="33"/>
  <c r="L2349" i="33"/>
  <c r="L2348" i="33"/>
  <c r="L2347" i="33"/>
  <c r="L2346" i="33"/>
  <c r="L2345" i="33"/>
  <c r="L2344" i="33"/>
  <c r="L2343" i="33"/>
  <c r="L2342" i="33"/>
  <c r="L2341" i="33"/>
  <c r="L2340" i="33"/>
  <c r="L2339" i="33"/>
  <c r="L2338" i="33"/>
  <c r="L2337" i="33"/>
  <c r="L2336" i="33"/>
  <c r="L2335" i="33"/>
  <c r="L2334" i="33"/>
  <c r="L2333" i="33"/>
  <c r="L2332" i="33"/>
  <c r="L2331" i="33"/>
  <c r="L2330" i="33"/>
  <c r="L2329" i="33"/>
  <c r="L2328" i="33"/>
  <c r="L2327" i="33"/>
  <c r="L2326" i="33"/>
  <c r="L2325" i="33"/>
  <c r="L2324" i="33"/>
  <c r="L2323" i="33"/>
  <c r="L2322" i="33"/>
  <c r="L2321" i="33"/>
  <c r="L2320" i="33"/>
  <c r="L2319" i="33"/>
  <c r="L2318" i="33"/>
  <c r="L2317" i="33"/>
  <c r="L2316" i="33"/>
  <c r="L2315" i="33"/>
  <c r="L2314" i="33"/>
  <c r="L2313" i="33"/>
  <c r="L2312" i="33"/>
  <c r="L2311" i="33"/>
  <c r="L2310" i="33"/>
  <c r="L2309" i="33"/>
  <c r="L2308" i="33"/>
  <c r="L2307" i="33"/>
  <c r="L2306" i="33"/>
  <c r="L2305" i="33"/>
  <c r="L2304" i="33"/>
  <c r="L2303" i="33"/>
  <c r="L2302" i="33"/>
  <c r="L2301" i="33"/>
  <c r="L2300" i="33"/>
  <c r="L2299" i="33"/>
  <c r="L2298" i="33"/>
  <c r="L2297" i="33"/>
  <c r="L2296" i="33"/>
  <c r="L2295" i="33"/>
  <c r="L2294" i="33"/>
  <c r="L2293" i="33"/>
  <c r="L2292" i="33"/>
  <c r="L2291" i="33"/>
  <c r="L2290" i="33"/>
  <c r="L2289" i="33"/>
  <c r="L2288" i="33"/>
  <c r="L2287" i="33"/>
  <c r="L2286" i="33"/>
  <c r="L2285" i="33"/>
  <c r="L2284" i="33"/>
  <c r="L2283" i="33"/>
  <c r="L2282" i="33"/>
  <c r="L2281" i="33"/>
  <c r="L2280" i="33"/>
  <c r="L2279" i="33"/>
  <c r="L2278" i="33"/>
  <c r="L2277" i="33"/>
  <c r="L2276" i="33"/>
  <c r="L2275" i="33"/>
  <c r="L2274" i="33"/>
  <c r="L2273" i="33"/>
  <c r="L2272" i="33"/>
  <c r="L2271" i="33"/>
  <c r="L2270" i="33"/>
  <c r="L2269" i="33"/>
  <c r="L2268" i="33"/>
  <c r="L2267" i="33"/>
  <c r="L2266" i="33"/>
  <c r="L2265" i="33"/>
  <c r="L2264" i="33"/>
  <c r="L2263" i="33"/>
  <c r="L2262" i="33"/>
  <c r="L2261" i="33"/>
  <c r="L2260" i="33"/>
  <c r="L2259" i="33"/>
  <c r="L2258" i="33"/>
  <c r="L2257" i="33"/>
  <c r="L2256" i="33"/>
  <c r="L2255" i="33"/>
  <c r="L2254" i="33"/>
  <c r="L2253" i="33"/>
  <c r="L2252" i="33"/>
  <c r="L2251" i="33"/>
  <c r="L2250" i="33"/>
  <c r="L2249" i="33"/>
  <c r="L2248" i="33"/>
  <c r="L2247" i="33"/>
  <c r="L2246" i="33"/>
  <c r="L2245" i="33"/>
  <c r="L2244" i="33"/>
  <c r="L2243" i="33"/>
  <c r="L2242" i="33"/>
  <c r="L2241" i="33"/>
  <c r="L2240" i="33"/>
  <c r="L2239" i="33"/>
  <c r="L2238" i="33"/>
  <c r="L2237" i="33"/>
  <c r="L2236" i="33"/>
  <c r="L2235" i="33"/>
  <c r="L2234" i="33"/>
  <c r="L2233" i="33"/>
  <c r="L2232" i="33"/>
  <c r="L2231" i="33"/>
  <c r="L2230" i="33"/>
  <c r="L2229" i="33"/>
  <c r="L2228" i="33"/>
  <c r="L2227" i="33"/>
  <c r="L2226" i="33"/>
  <c r="L2225" i="33"/>
  <c r="L2224" i="33"/>
  <c r="L2223" i="33"/>
  <c r="L2222" i="33"/>
  <c r="L2221" i="33"/>
  <c r="L2220" i="33"/>
  <c r="L2219" i="33"/>
  <c r="L2218" i="33"/>
  <c r="L2217" i="33"/>
  <c r="L2216" i="33"/>
  <c r="L2215" i="33"/>
  <c r="L2214" i="33"/>
  <c r="L2213" i="33"/>
  <c r="L2212" i="33"/>
  <c r="L2211" i="33"/>
  <c r="L2210" i="33"/>
  <c r="L2209" i="33"/>
  <c r="L2208" i="33"/>
  <c r="L2207" i="33"/>
  <c r="L2206" i="33"/>
  <c r="L2205" i="33"/>
  <c r="L2204" i="33"/>
  <c r="L2203" i="33"/>
  <c r="L2202" i="33"/>
  <c r="L2201" i="33"/>
  <c r="L2200" i="33"/>
  <c r="L2199" i="33"/>
  <c r="L2198" i="33"/>
  <c r="L2197" i="33"/>
  <c r="L2196" i="33"/>
  <c r="L2195" i="33"/>
  <c r="L2194" i="33"/>
  <c r="L2193" i="33"/>
  <c r="L2192" i="33"/>
  <c r="L2191" i="33"/>
  <c r="L2190" i="33"/>
  <c r="L2189" i="33"/>
  <c r="L2188" i="33"/>
  <c r="L2187" i="33"/>
  <c r="L2186" i="33"/>
  <c r="L2185" i="33"/>
  <c r="L2184" i="33"/>
  <c r="L2183" i="33"/>
  <c r="L2182" i="33"/>
  <c r="L2181" i="33"/>
  <c r="L2180" i="33"/>
  <c r="L2179" i="33"/>
  <c r="L2178" i="33"/>
  <c r="L2177" i="33"/>
  <c r="L2176" i="33"/>
  <c r="L2175" i="33"/>
  <c r="L2174" i="33"/>
  <c r="L2173" i="33"/>
  <c r="L2172" i="33"/>
  <c r="L2171" i="33"/>
  <c r="L2170" i="33"/>
  <c r="L2169" i="33"/>
  <c r="L2168" i="33"/>
  <c r="L2167" i="33"/>
  <c r="L2166" i="33"/>
  <c r="L2165" i="33"/>
  <c r="L2164" i="33"/>
  <c r="L2163" i="33"/>
  <c r="L2162" i="33"/>
  <c r="L2161" i="33"/>
  <c r="L2160" i="33"/>
  <c r="L2159" i="33"/>
  <c r="L2158" i="33"/>
  <c r="L2157" i="33"/>
  <c r="L2156" i="33"/>
  <c r="L2155" i="33"/>
  <c r="L2154" i="33"/>
  <c r="L2153" i="33"/>
  <c r="L2152" i="33"/>
  <c r="L2151" i="33"/>
  <c r="L2150" i="33"/>
  <c r="L2149" i="33"/>
  <c r="L2148" i="33"/>
  <c r="L2147" i="33"/>
  <c r="L2146" i="33"/>
  <c r="L2145" i="33"/>
  <c r="L2144" i="33"/>
  <c r="L2143" i="33"/>
  <c r="L2142" i="33"/>
  <c r="L2141" i="33"/>
  <c r="L2140" i="33"/>
  <c r="L2139" i="33"/>
  <c r="L2138" i="33"/>
  <c r="L2137" i="33"/>
  <c r="L2136" i="33"/>
  <c r="L2135" i="33"/>
  <c r="L2134" i="33"/>
  <c r="L2133" i="33"/>
  <c r="L2132" i="33"/>
  <c r="L2131" i="33"/>
  <c r="L2130" i="33"/>
  <c r="L2129" i="33"/>
  <c r="L2128" i="33"/>
  <c r="L2127" i="33"/>
  <c r="L2126" i="33"/>
  <c r="L2125" i="33"/>
  <c r="L2124" i="33"/>
  <c r="L2123" i="33"/>
  <c r="L2122" i="33"/>
  <c r="L2121" i="33"/>
  <c r="L2120" i="33"/>
  <c r="L2119" i="33"/>
  <c r="L2118" i="33"/>
  <c r="L2117" i="33"/>
  <c r="L2116" i="33"/>
  <c r="L2115" i="33"/>
  <c r="L2114" i="33"/>
  <c r="L2113" i="33"/>
  <c r="L2112" i="33"/>
  <c r="L2111" i="33"/>
  <c r="L2110" i="33"/>
  <c r="L2109" i="33"/>
  <c r="L2108" i="33"/>
  <c r="L2107" i="33"/>
  <c r="L2106" i="33"/>
  <c r="L2105" i="33"/>
  <c r="L2104" i="33"/>
  <c r="L2103" i="33"/>
  <c r="L2102" i="33"/>
  <c r="L2101" i="33"/>
  <c r="L2100" i="33"/>
  <c r="L2099" i="33"/>
  <c r="L2098" i="33"/>
  <c r="L2097" i="33"/>
  <c r="L2096" i="33"/>
  <c r="L2095" i="33"/>
  <c r="L2094" i="33"/>
  <c r="L2093" i="33"/>
  <c r="L2092" i="33"/>
  <c r="L2091" i="33"/>
  <c r="L2090" i="33"/>
  <c r="L2089" i="33"/>
  <c r="L2088" i="33"/>
  <c r="L2087" i="33"/>
  <c r="L2086" i="33"/>
  <c r="L2085" i="33"/>
  <c r="L2084" i="33"/>
  <c r="L2083" i="33"/>
  <c r="L2082" i="33"/>
  <c r="L2081" i="33"/>
  <c r="L2080" i="33"/>
  <c r="L2079" i="33"/>
  <c r="L2078" i="33"/>
  <c r="L2077" i="33"/>
  <c r="L2076" i="33"/>
  <c r="L2075" i="33"/>
  <c r="L2074" i="33"/>
  <c r="L2073" i="33"/>
  <c r="L2072" i="33"/>
  <c r="L2071" i="33"/>
  <c r="L2070" i="33"/>
  <c r="L2069" i="33"/>
  <c r="L2068" i="33"/>
  <c r="L2067" i="33"/>
  <c r="L2066" i="33"/>
  <c r="L2065" i="33"/>
  <c r="L2064" i="33"/>
  <c r="L2063" i="33"/>
  <c r="L2062" i="33"/>
  <c r="L2061" i="33"/>
  <c r="L2060" i="33"/>
  <c r="L2059" i="33"/>
  <c r="L2058" i="33"/>
  <c r="L2057" i="33"/>
  <c r="L2056" i="33"/>
  <c r="L2055" i="33"/>
  <c r="L2054" i="33"/>
  <c r="L2053" i="33"/>
  <c r="L2052" i="33"/>
  <c r="L2051" i="33"/>
  <c r="L2050" i="33"/>
  <c r="L2049" i="33"/>
  <c r="L2048" i="33"/>
  <c r="L2047" i="33"/>
  <c r="L2046" i="33"/>
  <c r="L2045" i="33"/>
  <c r="L2044" i="33"/>
  <c r="L2043" i="33"/>
  <c r="L2042" i="33"/>
  <c r="L2041" i="33"/>
  <c r="L2040" i="33"/>
  <c r="L2039" i="33"/>
  <c r="L2038" i="33"/>
  <c r="L2037" i="33"/>
  <c r="L2036" i="33"/>
  <c r="L2035" i="33"/>
  <c r="L2034" i="33"/>
  <c r="L2033" i="33"/>
  <c r="L2032" i="33"/>
  <c r="L2031" i="33"/>
  <c r="L2030" i="33"/>
  <c r="L2029" i="33"/>
  <c r="L2028" i="33"/>
  <c r="L2027" i="33"/>
  <c r="L2026" i="33"/>
  <c r="L2025" i="33"/>
  <c r="L2024" i="33"/>
  <c r="L2023" i="33"/>
  <c r="L2022" i="33"/>
  <c r="L2021" i="33"/>
  <c r="L2020" i="33"/>
  <c r="L2019" i="33"/>
  <c r="L2018" i="33"/>
  <c r="L2017" i="33"/>
  <c r="L2016" i="33"/>
  <c r="L2015" i="33"/>
  <c r="L2014" i="33"/>
  <c r="L2013" i="33"/>
  <c r="L2012" i="33"/>
  <c r="L2011" i="33"/>
  <c r="L2010" i="33"/>
  <c r="L2009" i="33"/>
  <c r="L2008" i="33"/>
  <c r="L2007" i="33"/>
  <c r="L2006" i="33"/>
  <c r="L2005" i="33"/>
  <c r="L2004" i="33"/>
  <c r="L2003" i="33"/>
  <c r="L2002" i="33"/>
  <c r="L2001" i="33"/>
  <c r="L2000" i="33"/>
  <c r="L1999" i="33"/>
  <c r="L1998" i="33"/>
  <c r="L1997" i="33"/>
  <c r="L1996" i="33"/>
  <c r="L1995" i="33"/>
  <c r="L1994" i="33"/>
  <c r="L1993" i="33"/>
  <c r="L1992" i="33"/>
  <c r="L1991" i="33"/>
  <c r="L1990" i="33"/>
  <c r="L1989" i="33"/>
  <c r="L1988" i="33"/>
  <c r="L1987" i="33"/>
  <c r="L1986" i="33"/>
  <c r="L1985" i="33"/>
  <c r="L1984" i="33"/>
  <c r="L1983" i="33"/>
  <c r="L1982" i="33"/>
  <c r="L1981" i="33"/>
  <c r="L1980" i="33"/>
  <c r="L1979" i="33"/>
  <c r="L1978" i="33"/>
  <c r="L1977" i="33"/>
  <c r="L1976" i="33"/>
  <c r="L1975" i="33"/>
  <c r="L1974" i="33"/>
  <c r="L1973" i="33"/>
  <c r="L1972" i="33"/>
  <c r="L1971" i="33"/>
  <c r="L1970" i="33"/>
  <c r="L1969" i="33"/>
  <c r="L1968" i="33"/>
  <c r="L1967" i="33"/>
  <c r="L1966" i="33"/>
  <c r="L1965" i="33"/>
  <c r="L1964" i="33"/>
  <c r="L1963" i="33"/>
  <c r="L1962" i="33"/>
  <c r="L1961" i="33"/>
  <c r="L1960" i="33"/>
  <c r="L1959" i="33"/>
  <c r="L1958" i="33"/>
  <c r="L1957" i="33"/>
  <c r="L1956" i="33"/>
  <c r="L1955" i="33"/>
  <c r="L1954" i="33"/>
  <c r="L1953" i="33"/>
  <c r="L1952" i="33"/>
  <c r="L1951" i="33"/>
  <c r="L1950" i="33"/>
  <c r="L1949" i="33"/>
  <c r="L1948" i="33"/>
  <c r="L1947" i="33"/>
  <c r="L1946" i="33"/>
  <c r="L1945" i="33"/>
  <c r="L1944" i="33"/>
  <c r="L1943" i="33"/>
  <c r="L1942" i="33"/>
  <c r="L1941" i="33"/>
  <c r="L1940" i="33"/>
  <c r="L1939" i="33"/>
  <c r="L1938" i="33"/>
  <c r="L1937" i="33"/>
  <c r="L1936" i="33"/>
  <c r="L1935" i="33"/>
  <c r="L1934" i="33"/>
  <c r="L1933" i="33"/>
  <c r="L1932" i="33"/>
  <c r="L1931" i="33"/>
  <c r="L1930" i="33"/>
  <c r="L1929" i="33"/>
  <c r="L1928" i="33"/>
  <c r="L1927" i="33"/>
  <c r="L1926" i="33"/>
  <c r="L1925" i="33"/>
  <c r="L1924" i="33"/>
  <c r="L1923" i="33"/>
  <c r="L1922" i="33"/>
  <c r="L1921" i="33"/>
  <c r="L1920" i="33"/>
  <c r="L1919" i="33"/>
  <c r="L1918" i="33"/>
  <c r="L1917" i="33"/>
  <c r="L1916" i="33"/>
  <c r="L1915" i="33"/>
  <c r="L1914" i="33"/>
  <c r="L1913" i="33"/>
  <c r="L1912" i="33"/>
  <c r="L1911" i="33"/>
  <c r="L1910" i="33"/>
  <c r="L1909" i="33"/>
  <c r="L1908" i="33"/>
  <c r="L1907" i="33"/>
  <c r="L1906" i="33"/>
  <c r="L1905" i="33"/>
  <c r="L1904" i="33"/>
  <c r="L1903" i="33"/>
  <c r="L1902" i="33"/>
  <c r="L1901" i="33"/>
  <c r="L1900" i="33"/>
  <c r="L1899" i="33"/>
  <c r="L1898" i="33"/>
  <c r="L1897" i="33"/>
  <c r="L1896" i="33"/>
  <c r="L1895" i="33"/>
  <c r="L1894" i="33"/>
  <c r="L1893" i="33"/>
  <c r="L1892" i="33"/>
  <c r="L1891" i="33"/>
  <c r="L1890" i="33"/>
  <c r="L1889" i="33"/>
  <c r="L1888" i="33"/>
  <c r="L1887" i="33"/>
  <c r="L1886" i="33"/>
  <c r="L1885" i="33"/>
  <c r="L1884" i="33"/>
  <c r="L1883" i="33"/>
  <c r="L1882" i="33"/>
  <c r="L1881" i="33"/>
  <c r="L1880" i="33"/>
  <c r="L1879" i="33"/>
  <c r="L1878" i="33"/>
  <c r="L1877" i="33"/>
  <c r="L1876" i="33"/>
  <c r="L1875" i="33"/>
  <c r="L1874" i="33"/>
  <c r="L1873" i="33"/>
  <c r="L1872" i="33"/>
  <c r="L1871" i="33"/>
  <c r="L1870" i="33"/>
  <c r="L1869" i="33"/>
  <c r="L1868" i="33"/>
  <c r="L1867" i="33"/>
  <c r="L1866" i="33"/>
  <c r="L1865" i="33"/>
  <c r="L1864" i="33"/>
  <c r="L1863" i="33"/>
  <c r="L1862" i="33"/>
  <c r="L1861" i="33"/>
  <c r="L1860" i="33"/>
  <c r="L1859" i="33"/>
  <c r="L1858" i="33"/>
  <c r="L1857" i="33"/>
  <c r="L1856" i="33"/>
  <c r="L1855" i="33"/>
  <c r="L1854" i="33"/>
  <c r="L1853" i="33"/>
  <c r="L1852" i="33"/>
  <c r="L1851" i="33"/>
  <c r="L1850" i="33"/>
  <c r="L1849" i="33"/>
  <c r="L1848" i="33"/>
  <c r="L1847" i="33"/>
  <c r="L1846" i="33"/>
  <c r="L1845" i="33"/>
  <c r="L1844" i="33"/>
  <c r="L1843" i="33"/>
  <c r="L1842" i="33"/>
  <c r="L1841" i="33"/>
  <c r="L1840" i="33"/>
  <c r="L1839" i="33"/>
  <c r="L1838" i="33"/>
  <c r="L1837" i="33"/>
  <c r="L1836" i="33"/>
  <c r="L1835" i="33"/>
  <c r="L1834" i="33"/>
  <c r="L1833" i="33"/>
  <c r="L1832" i="33"/>
  <c r="L1831" i="33"/>
  <c r="L1830" i="33"/>
  <c r="L1829" i="33"/>
  <c r="L1828" i="33"/>
  <c r="L1827" i="33"/>
  <c r="L1826" i="33"/>
  <c r="L1825" i="33"/>
  <c r="L1824" i="33"/>
  <c r="L1823" i="33"/>
  <c r="L1822" i="33"/>
  <c r="L1821" i="33"/>
  <c r="L1820" i="33"/>
  <c r="L1819" i="33"/>
  <c r="L1818" i="33"/>
  <c r="L1817" i="33"/>
  <c r="L1816" i="33"/>
  <c r="L1815" i="33"/>
  <c r="L1814" i="33"/>
  <c r="L1813" i="33"/>
  <c r="L1812" i="33"/>
  <c r="L1811" i="33"/>
  <c r="L1810" i="33"/>
  <c r="L1809" i="33"/>
  <c r="L1808" i="33"/>
  <c r="L1807" i="33"/>
  <c r="L1806" i="33"/>
  <c r="L1805" i="33"/>
  <c r="L1804" i="33"/>
  <c r="L1803" i="33"/>
  <c r="L1802" i="33"/>
  <c r="L1801" i="33"/>
  <c r="L1800" i="33"/>
  <c r="L1799" i="33"/>
  <c r="L1798" i="33"/>
  <c r="L1797" i="33"/>
  <c r="L1796" i="33"/>
  <c r="L1795" i="33"/>
  <c r="L1794" i="33"/>
  <c r="L1793" i="33"/>
  <c r="L1792" i="33"/>
  <c r="L1791" i="33"/>
  <c r="L1790" i="33"/>
  <c r="L1789" i="33"/>
  <c r="L1788" i="33"/>
  <c r="L1787" i="33"/>
  <c r="L1786" i="33"/>
  <c r="L1785" i="33"/>
  <c r="L1784" i="33"/>
  <c r="L1783" i="33"/>
  <c r="L1782" i="33"/>
  <c r="L1781" i="33"/>
  <c r="L1780" i="33"/>
  <c r="L1779" i="33"/>
  <c r="L1778" i="33"/>
  <c r="L1777" i="33"/>
  <c r="L1776" i="33"/>
  <c r="L1775" i="33"/>
  <c r="L1774" i="33"/>
  <c r="L1773" i="33"/>
  <c r="L1772" i="33"/>
  <c r="L1771" i="33"/>
  <c r="L1770" i="33"/>
  <c r="L1769" i="33"/>
  <c r="L1768" i="33"/>
  <c r="L1767" i="33"/>
  <c r="L1766" i="33"/>
  <c r="L1765" i="33"/>
  <c r="L1764" i="33"/>
  <c r="L1763" i="33"/>
  <c r="L1762" i="33"/>
  <c r="L1761" i="33"/>
  <c r="L1760" i="33"/>
  <c r="L1759" i="33"/>
  <c r="L1758" i="33"/>
  <c r="L1757" i="33"/>
  <c r="L1756" i="33"/>
  <c r="L1755" i="33"/>
  <c r="L1754" i="33"/>
  <c r="L1753" i="33"/>
  <c r="L1752" i="33"/>
  <c r="L1751" i="33"/>
  <c r="L1750" i="33"/>
  <c r="L1749" i="33"/>
  <c r="L1748" i="33"/>
  <c r="L1747" i="33"/>
  <c r="L1746" i="33"/>
  <c r="L1745" i="33"/>
  <c r="L1744" i="33"/>
  <c r="L1743" i="33"/>
  <c r="L1742" i="33"/>
  <c r="L1741" i="33"/>
  <c r="L1740" i="33"/>
  <c r="L1739" i="33"/>
  <c r="L1738" i="33"/>
  <c r="L1737" i="33"/>
  <c r="L1736" i="33"/>
  <c r="L1735" i="33"/>
  <c r="L1734" i="33"/>
  <c r="L1733" i="33"/>
  <c r="L1732" i="33"/>
  <c r="L1731" i="33"/>
  <c r="L1730" i="33"/>
  <c r="L1729" i="33"/>
  <c r="L1728" i="33"/>
  <c r="L1727" i="33"/>
  <c r="L1726" i="33"/>
  <c r="L1725" i="33"/>
  <c r="L1724" i="33"/>
  <c r="L1723" i="33"/>
  <c r="L1722" i="33"/>
  <c r="L1721" i="33"/>
  <c r="L1720" i="33"/>
  <c r="L1719" i="33"/>
  <c r="L1718" i="33"/>
  <c r="L1717" i="33"/>
  <c r="L1716" i="33"/>
  <c r="L1715" i="33"/>
  <c r="L1714" i="33"/>
  <c r="L1713" i="33"/>
  <c r="L1712" i="33"/>
  <c r="L1711" i="33"/>
  <c r="L1710" i="33"/>
  <c r="L1709" i="33"/>
  <c r="L1708" i="33"/>
  <c r="L1707" i="33"/>
  <c r="L1706" i="33"/>
  <c r="L1705" i="33"/>
  <c r="L1704" i="33"/>
  <c r="L1703" i="33"/>
  <c r="L1702" i="33"/>
  <c r="L1701" i="33"/>
  <c r="L1700" i="33"/>
  <c r="L1699" i="33"/>
  <c r="L1698" i="33"/>
  <c r="L1697" i="33"/>
  <c r="L1696" i="33"/>
  <c r="L1695" i="33"/>
  <c r="L1694" i="33"/>
  <c r="L1693" i="33"/>
  <c r="L1692" i="33"/>
  <c r="L1691" i="33"/>
  <c r="L1690" i="33"/>
  <c r="L1689" i="33"/>
  <c r="L1688" i="33"/>
  <c r="L1687" i="33"/>
  <c r="L1686" i="33"/>
  <c r="L1685" i="33"/>
  <c r="L1684" i="33"/>
  <c r="L1683" i="33"/>
  <c r="L1682" i="33"/>
  <c r="L1681" i="33"/>
  <c r="L1680" i="33"/>
  <c r="L1679" i="33"/>
  <c r="L1678" i="33"/>
  <c r="L1677" i="33"/>
  <c r="L1676" i="33"/>
  <c r="L1675" i="33"/>
  <c r="L1674" i="33"/>
  <c r="L1673" i="33"/>
  <c r="L1672" i="33"/>
  <c r="L1671" i="33"/>
  <c r="L1670" i="33"/>
  <c r="L1669" i="33"/>
  <c r="L1668" i="33"/>
  <c r="L1667" i="33"/>
  <c r="L1666" i="33"/>
  <c r="L1665" i="33"/>
  <c r="L1664" i="33"/>
  <c r="L1663" i="33"/>
  <c r="L1662" i="33"/>
  <c r="L1661" i="33"/>
  <c r="L1660" i="33"/>
  <c r="L1659" i="33"/>
  <c r="L1658" i="33"/>
  <c r="L1657" i="33"/>
  <c r="L1656" i="33"/>
  <c r="L1655" i="33"/>
  <c r="L1654" i="33"/>
  <c r="L1653" i="33"/>
  <c r="L1652" i="33"/>
  <c r="L1651" i="33"/>
  <c r="L1650" i="33"/>
  <c r="L1649" i="33"/>
  <c r="L1648" i="33"/>
  <c r="L1647" i="33"/>
  <c r="L1646" i="33"/>
  <c r="L1645" i="33"/>
  <c r="L1644" i="33"/>
  <c r="L1643" i="33"/>
  <c r="L1642" i="33"/>
  <c r="L1641" i="33"/>
  <c r="L1640" i="33"/>
  <c r="L1639" i="33"/>
  <c r="L1638" i="33"/>
  <c r="L1637" i="33"/>
  <c r="L1636" i="33"/>
  <c r="L1635" i="33"/>
  <c r="L1634" i="33"/>
  <c r="L1633" i="33"/>
  <c r="L1632" i="33"/>
  <c r="L1631" i="33"/>
  <c r="L1630" i="33"/>
  <c r="L1629" i="33"/>
  <c r="L1628" i="33"/>
  <c r="L1627" i="33"/>
  <c r="L1626" i="33"/>
  <c r="L1625" i="33"/>
  <c r="L1624" i="33"/>
  <c r="L1623" i="33"/>
  <c r="L1622" i="33"/>
  <c r="L1621" i="33"/>
  <c r="L1620" i="33"/>
  <c r="L1619" i="33"/>
  <c r="L1618" i="33"/>
  <c r="L1617" i="33"/>
  <c r="L1616" i="33"/>
  <c r="L1615" i="33"/>
  <c r="L1614" i="33"/>
  <c r="L1613" i="33"/>
  <c r="L1612" i="33"/>
  <c r="L1611" i="33"/>
  <c r="L1610" i="33"/>
  <c r="L1609" i="33"/>
  <c r="L1608" i="33"/>
  <c r="L1607" i="33"/>
  <c r="L1606" i="33"/>
  <c r="L1605" i="33"/>
  <c r="L1604" i="33"/>
  <c r="L1603" i="33"/>
  <c r="L1602" i="33"/>
  <c r="L1601" i="33"/>
  <c r="L1600" i="33"/>
  <c r="L1599" i="33"/>
  <c r="L1598" i="33"/>
  <c r="L1597" i="33"/>
  <c r="L1596" i="33"/>
  <c r="L1595" i="33"/>
  <c r="L1594" i="33"/>
  <c r="L1593" i="33"/>
  <c r="L1592" i="33"/>
  <c r="L1591" i="33"/>
  <c r="L1590" i="33"/>
  <c r="L1589" i="33"/>
  <c r="L1588" i="33"/>
  <c r="L1587" i="33"/>
  <c r="L1586" i="33"/>
  <c r="L1585" i="33"/>
  <c r="L1584" i="33"/>
  <c r="L1583" i="33"/>
  <c r="L1582" i="33"/>
  <c r="L1581" i="33"/>
  <c r="L1580" i="33"/>
  <c r="L1579" i="33"/>
  <c r="L1578" i="33"/>
  <c r="L1577" i="33"/>
  <c r="L1576" i="33"/>
  <c r="L1575" i="33"/>
  <c r="L1574" i="33"/>
  <c r="L1573" i="33"/>
  <c r="L1572" i="33"/>
  <c r="L1571" i="33"/>
  <c r="L1570" i="33"/>
  <c r="L1569" i="33"/>
  <c r="L1568" i="33"/>
  <c r="L1567" i="33"/>
  <c r="L1566" i="33"/>
  <c r="L1565" i="33"/>
  <c r="L1564" i="33"/>
  <c r="L1563" i="33"/>
  <c r="L1562" i="33"/>
  <c r="L1561" i="33"/>
  <c r="L1560" i="33"/>
  <c r="L1559" i="33"/>
  <c r="L1558" i="33"/>
  <c r="L1557" i="33"/>
  <c r="L1556" i="33"/>
  <c r="L1555" i="33"/>
  <c r="L1554" i="33"/>
  <c r="L1553" i="33"/>
  <c r="L1552" i="33"/>
  <c r="L1551" i="33"/>
  <c r="L1550" i="33"/>
  <c r="L1549" i="33"/>
  <c r="L1548" i="33"/>
  <c r="L1547" i="33"/>
  <c r="L1546" i="33"/>
  <c r="L1545" i="33"/>
  <c r="L1544" i="33"/>
  <c r="L1543" i="33"/>
  <c r="L1542" i="33"/>
  <c r="L1541" i="33"/>
  <c r="L1540" i="33"/>
  <c r="L1539" i="33"/>
  <c r="L1538" i="33"/>
  <c r="L1537" i="33"/>
  <c r="L1536" i="33"/>
  <c r="L1535" i="33"/>
  <c r="L1534" i="33"/>
  <c r="L1533" i="33"/>
  <c r="L1532" i="33"/>
  <c r="L1531" i="33"/>
  <c r="L1530" i="33"/>
  <c r="L1529" i="33"/>
  <c r="L1528" i="33"/>
  <c r="L1527" i="33"/>
  <c r="L1526" i="33"/>
  <c r="L1525" i="33"/>
  <c r="L1524" i="33"/>
  <c r="L1523" i="33"/>
  <c r="L1522" i="33"/>
  <c r="L1521" i="33"/>
  <c r="L1520" i="33"/>
  <c r="L1519" i="33"/>
  <c r="L1518" i="33"/>
  <c r="L1517" i="33"/>
  <c r="L1516" i="33"/>
  <c r="L1515" i="33"/>
  <c r="L1514" i="33"/>
  <c r="L1513" i="33"/>
  <c r="L1512" i="33"/>
  <c r="L1511" i="33"/>
  <c r="L1510" i="33"/>
  <c r="L1509" i="33"/>
  <c r="L1508" i="33"/>
  <c r="L1507" i="33"/>
  <c r="L1506" i="33"/>
  <c r="L1505" i="33"/>
  <c r="L1504" i="33"/>
  <c r="L1503" i="33"/>
  <c r="L1502" i="33"/>
  <c r="L1501" i="33"/>
  <c r="L1500" i="33"/>
  <c r="L1499" i="33"/>
  <c r="L1498" i="33"/>
  <c r="L1497" i="33"/>
  <c r="L1496" i="33"/>
  <c r="L1495" i="33"/>
  <c r="L1494" i="33"/>
  <c r="L1493" i="33"/>
  <c r="L1492" i="33"/>
  <c r="L1491" i="33"/>
  <c r="L1490" i="33"/>
  <c r="L1489" i="33"/>
  <c r="L1488" i="33"/>
  <c r="L1487" i="33"/>
  <c r="L1486" i="33"/>
  <c r="L1485" i="33"/>
  <c r="L1484" i="33"/>
  <c r="L1483" i="33"/>
  <c r="L1482" i="33"/>
  <c r="L1481" i="33"/>
  <c r="L1480" i="33"/>
  <c r="L1479" i="33"/>
  <c r="L1478" i="33"/>
  <c r="L1477" i="33"/>
  <c r="L1476" i="33"/>
  <c r="L1475" i="33"/>
  <c r="L1474" i="33"/>
  <c r="L1473" i="33"/>
  <c r="L1472" i="33"/>
  <c r="L1471" i="33"/>
  <c r="L1470" i="33"/>
  <c r="L1469" i="33"/>
  <c r="L1468" i="33"/>
  <c r="L1467" i="33"/>
  <c r="L1466" i="33"/>
  <c r="L1465" i="33"/>
  <c r="L1464" i="33"/>
  <c r="L1463" i="33"/>
  <c r="L1462" i="33"/>
  <c r="L1461" i="33"/>
  <c r="L1460" i="33"/>
  <c r="L1459" i="33"/>
  <c r="L1458" i="33"/>
  <c r="L1457" i="33"/>
  <c r="L1456" i="33"/>
  <c r="L1455" i="33"/>
  <c r="L1454" i="33"/>
  <c r="L1453" i="33"/>
  <c r="L1452" i="33"/>
  <c r="L1451" i="33"/>
  <c r="L1450" i="33"/>
  <c r="L1449" i="33"/>
  <c r="L1448" i="33"/>
  <c r="L1447" i="33"/>
  <c r="L1446" i="33"/>
  <c r="L1445" i="33"/>
  <c r="L1444" i="33"/>
  <c r="L1443" i="33"/>
  <c r="L1442" i="33"/>
  <c r="L1441" i="33"/>
  <c r="L1440" i="33"/>
  <c r="L1439" i="33"/>
  <c r="L1438" i="33"/>
  <c r="L1437" i="33"/>
  <c r="L1436" i="33"/>
  <c r="L1435" i="33"/>
  <c r="L1434" i="33"/>
  <c r="L1433" i="33"/>
  <c r="L1432" i="33"/>
  <c r="L1431" i="33"/>
  <c r="L1430" i="33"/>
  <c r="L1429" i="33"/>
  <c r="L1428" i="33"/>
  <c r="L1427" i="33"/>
  <c r="L1426" i="33"/>
  <c r="L1425" i="33"/>
  <c r="L1424" i="33"/>
  <c r="L1423" i="33"/>
  <c r="L1422" i="33"/>
  <c r="L1421" i="33"/>
  <c r="L1420" i="33"/>
  <c r="L1419" i="33"/>
  <c r="L1418" i="33"/>
  <c r="L1417" i="33"/>
  <c r="L1416" i="33"/>
  <c r="L1415" i="33"/>
  <c r="L1414" i="33"/>
  <c r="L1413" i="33"/>
  <c r="L1412" i="33"/>
  <c r="L1411" i="33"/>
  <c r="L1410" i="33"/>
  <c r="L1409" i="33"/>
  <c r="L1408" i="33"/>
  <c r="L1407" i="33"/>
  <c r="L1406" i="33"/>
  <c r="L1405" i="33"/>
  <c r="L1404" i="33"/>
  <c r="L1403" i="33"/>
  <c r="L1402" i="33"/>
  <c r="L1401" i="33"/>
  <c r="L1400" i="33"/>
  <c r="L1399" i="33"/>
  <c r="L1398" i="33"/>
  <c r="L1397" i="33"/>
  <c r="L1396" i="33"/>
  <c r="L1395" i="33"/>
  <c r="L1394" i="33"/>
  <c r="L1393" i="33"/>
  <c r="L1392" i="33"/>
  <c r="L1391" i="33"/>
  <c r="L1390" i="33"/>
  <c r="L1389" i="33"/>
  <c r="L1388" i="33"/>
  <c r="L1387" i="33"/>
  <c r="L1386" i="33"/>
  <c r="L1385" i="33"/>
  <c r="L1384" i="33"/>
  <c r="L1383" i="33"/>
  <c r="L1382" i="33"/>
  <c r="L1381" i="33"/>
  <c r="L1380" i="33"/>
  <c r="L1379" i="33"/>
  <c r="L1378" i="33"/>
  <c r="L1377" i="33"/>
  <c r="L1376" i="33"/>
  <c r="L1375" i="33"/>
  <c r="L1374" i="33"/>
  <c r="L1373" i="33"/>
  <c r="L1372" i="33"/>
  <c r="L1371" i="33"/>
  <c r="L1370" i="33"/>
  <c r="L1369" i="33"/>
  <c r="L1368" i="33"/>
  <c r="L1367" i="33"/>
  <c r="L1366" i="33"/>
  <c r="L1365" i="33"/>
  <c r="L1364" i="33"/>
  <c r="L1363" i="33"/>
  <c r="L1362" i="33"/>
  <c r="L1361" i="33"/>
  <c r="L1360" i="33"/>
  <c r="L1359" i="33"/>
  <c r="L1358" i="33"/>
  <c r="L1357" i="33"/>
  <c r="L1356" i="33"/>
  <c r="L1355" i="33"/>
  <c r="L1354" i="33"/>
  <c r="L1353" i="33"/>
  <c r="L1352" i="33"/>
  <c r="L1351" i="33"/>
  <c r="L1350" i="33"/>
  <c r="L1349" i="33"/>
  <c r="L1348" i="33"/>
  <c r="L1347" i="33"/>
  <c r="L1346" i="33"/>
  <c r="L1345" i="33"/>
  <c r="L1344" i="33"/>
  <c r="L1343" i="33"/>
  <c r="L1342" i="33"/>
  <c r="L1341" i="33"/>
  <c r="L1340" i="33"/>
  <c r="L1339" i="33"/>
  <c r="L1338" i="33"/>
  <c r="L1337" i="33"/>
  <c r="L1336" i="33"/>
  <c r="L1335" i="33"/>
  <c r="L1334" i="33"/>
  <c r="L1333" i="33"/>
  <c r="L1332" i="33"/>
  <c r="L1331" i="33"/>
  <c r="L1330" i="33"/>
  <c r="L1329" i="33"/>
  <c r="L1328" i="33"/>
  <c r="L1327" i="33"/>
  <c r="L1326" i="33"/>
  <c r="L1325" i="33"/>
  <c r="L1324" i="33"/>
  <c r="L1323" i="33"/>
  <c r="L1322" i="33"/>
  <c r="L1321" i="33"/>
  <c r="L1320" i="33"/>
  <c r="L1319" i="33"/>
  <c r="L1318" i="33"/>
  <c r="L1317" i="33"/>
  <c r="L1316" i="33"/>
  <c r="L1315" i="33"/>
  <c r="L1314" i="33"/>
  <c r="L1313" i="33"/>
  <c r="L1312" i="33"/>
  <c r="L1311" i="33"/>
  <c r="L1310" i="33"/>
  <c r="L1309" i="33"/>
  <c r="L1308" i="33"/>
  <c r="L1307" i="33"/>
  <c r="L1306" i="33"/>
  <c r="L1305" i="33"/>
  <c r="L1304" i="33"/>
  <c r="L1303" i="33"/>
  <c r="L1302" i="33"/>
  <c r="L1301" i="33"/>
  <c r="L1300" i="33"/>
  <c r="L1299" i="33"/>
  <c r="L1298" i="33"/>
  <c r="L1297" i="33"/>
  <c r="L1296" i="33"/>
  <c r="L1295" i="33"/>
  <c r="L1294" i="33"/>
  <c r="L1293" i="33"/>
  <c r="L1292" i="33"/>
  <c r="L1291" i="33"/>
  <c r="L1290" i="33"/>
  <c r="L1289" i="33"/>
  <c r="L1288" i="33"/>
  <c r="L1287" i="33"/>
  <c r="L1286" i="33"/>
  <c r="L1285" i="33"/>
  <c r="L1284" i="33"/>
  <c r="L1283" i="33"/>
  <c r="L1282" i="33"/>
  <c r="L1281" i="33"/>
  <c r="L1280" i="33"/>
  <c r="L1279" i="33"/>
  <c r="L1278" i="33"/>
  <c r="L1277" i="33"/>
  <c r="L1276" i="33"/>
  <c r="L1275" i="33"/>
  <c r="L1274" i="33"/>
  <c r="L1273" i="33"/>
  <c r="L1272" i="33"/>
  <c r="L1271" i="33"/>
  <c r="L1270" i="33"/>
  <c r="L1269" i="33"/>
  <c r="L1268" i="33"/>
  <c r="L1267" i="33"/>
  <c r="L1266" i="33"/>
  <c r="L1265" i="33"/>
  <c r="L1264" i="33"/>
  <c r="L1263" i="33"/>
  <c r="L1262" i="33"/>
  <c r="L1261" i="33"/>
  <c r="L1260" i="33"/>
  <c r="L1259" i="33"/>
  <c r="L1258" i="33"/>
  <c r="L1257" i="33"/>
  <c r="L1256" i="33"/>
  <c r="L1255" i="33"/>
  <c r="L1254" i="33"/>
  <c r="L1253" i="33"/>
  <c r="L1252" i="33"/>
  <c r="L1251" i="33"/>
  <c r="L1250" i="33"/>
  <c r="L1249" i="33"/>
  <c r="L1248" i="33"/>
  <c r="L1247" i="33"/>
  <c r="L1246" i="33"/>
  <c r="L1245" i="33"/>
  <c r="L1244" i="33"/>
  <c r="L1243" i="33"/>
  <c r="L1242" i="33"/>
  <c r="L1241" i="33"/>
  <c r="L1240" i="33"/>
  <c r="L1239" i="33"/>
  <c r="L1238" i="33"/>
  <c r="L1237" i="33"/>
  <c r="L1236" i="33"/>
  <c r="L1235" i="33"/>
  <c r="L1234" i="33"/>
  <c r="L1233" i="33"/>
  <c r="L1232" i="33"/>
  <c r="L1231" i="33"/>
  <c r="L1230" i="33"/>
  <c r="L1229" i="33"/>
  <c r="L1228" i="33"/>
  <c r="L1227" i="33"/>
  <c r="L1226" i="33"/>
  <c r="L1225" i="33"/>
  <c r="L1224" i="33"/>
  <c r="L1223" i="33"/>
  <c r="L1222" i="33"/>
  <c r="L1221" i="33"/>
  <c r="L1220" i="33"/>
  <c r="L1219" i="33"/>
  <c r="L1218" i="33"/>
  <c r="L1217" i="33"/>
  <c r="L1216" i="33"/>
  <c r="L1215" i="33"/>
  <c r="L1214" i="33"/>
  <c r="L1213" i="33"/>
  <c r="L1212" i="33"/>
  <c r="L1211" i="33"/>
  <c r="L1210" i="33"/>
  <c r="L1209" i="33"/>
  <c r="L1208" i="33"/>
  <c r="L1207" i="33"/>
  <c r="L1206" i="33"/>
  <c r="L1205" i="33"/>
  <c r="L1204" i="33"/>
  <c r="L1203" i="33"/>
  <c r="L1202" i="33"/>
  <c r="L1201" i="33"/>
  <c r="L1200" i="33"/>
  <c r="L1199" i="33"/>
  <c r="L1198" i="33"/>
  <c r="L1197" i="33"/>
  <c r="L1196" i="33"/>
  <c r="L1195" i="33"/>
  <c r="L1194" i="33"/>
  <c r="L1193" i="33"/>
  <c r="L1192" i="33"/>
  <c r="L1191" i="33"/>
  <c r="L1190" i="33"/>
  <c r="L1189" i="33"/>
  <c r="L1188" i="33"/>
  <c r="L1187" i="33"/>
  <c r="L1186" i="33"/>
  <c r="L1185" i="33"/>
  <c r="L1184" i="33"/>
  <c r="L1183" i="33"/>
  <c r="L1182" i="33"/>
  <c r="L1181" i="33"/>
  <c r="L1180" i="33"/>
  <c r="L1179" i="33"/>
  <c r="L1178" i="33"/>
  <c r="L1177" i="33"/>
  <c r="L1176" i="33"/>
  <c r="L1175" i="33"/>
  <c r="L1174" i="33"/>
  <c r="L1173" i="33"/>
  <c r="L1172" i="33"/>
  <c r="L1171" i="33"/>
  <c r="L1170" i="33"/>
  <c r="L1169" i="33"/>
  <c r="L1168" i="33"/>
  <c r="L1167" i="33"/>
  <c r="L1166" i="33"/>
  <c r="L1165" i="33"/>
  <c r="L1164" i="33"/>
  <c r="L1163" i="33"/>
  <c r="L1162" i="33"/>
  <c r="L1161" i="33"/>
  <c r="L1160" i="33"/>
  <c r="L1159" i="33"/>
  <c r="L1158" i="33"/>
  <c r="L1157" i="33"/>
  <c r="L1156" i="33"/>
  <c r="L1155" i="33"/>
  <c r="L1154" i="33"/>
  <c r="L1153" i="33"/>
  <c r="L1152" i="33"/>
  <c r="L1151" i="33"/>
  <c r="L1150" i="33"/>
  <c r="L1149" i="33"/>
  <c r="L1148" i="33"/>
  <c r="L1147" i="33"/>
  <c r="L1146" i="33"/>
  <c r="L1145" i="33"/>
  <c r="L1144" i="33"/>
  <c r="L1143" i="33"/>
  <c r="L1142" i="33"/>
  <c r="L1141" i="33"/>
  <c r="L1140" i="33"/>
  <c r="L1139" i="33"/>
  <c r="L1138" i="33"/>
  <c r="L1137" i="33"/>
  <c r="L1136" i="33"/>
  <c r="L1135" i="33"/>
  <c r="L1134" i="33"/>
  <c r="L1133" i="33"/>
  <c r="L1132" i="33"/>
  <c r="L1131" i="33"/>
  <c r="L1130" i="33"/>
  <c r="L1129" i="33"/>
  <c r="L1128" i="33"/>
  <c r="L1127" i="33"/>
  <c r="L1126" i="33"/>
  <c r="L1125" i="33"/>
  <c r="L1124" i="33"/>
  <c r="L1123" i="33"/>
  <c r="L1122" i="33"/>
  <c r="L1121" i="33"/>
  <c r="L1120" i="33"/>
  <c r="L1119" i="33"/>
  <c r="L1118" i="33"/>
  <c r="L1117" i="33"/>
  <c r="L1116" i="33"/>
  <c r="L1115" i="33"/>
  <c r="L1114" i="33"/>
  <c r="L1113" i="33"/>
  <c r="L1112" i="33"/>
  <c r="L1111" i="33"/>
  <c r="L1110" i="33"/>
  <c r="L1109" i="33"/>
  <c r="L1108" i="33"/>
  <c r="L1107" i="33"/>
  <c r="L1106" i="33"/>
  <c r="L1105" i="33"/>
  <c r="L1104" i="33"/>
  <c r="L1103" i="33"/>
  <c r="L1102" i="33"/>
  <c r="L1101" i="33"/>
  <c r="L1100" i="33"/>
  <c r="L1099" i="33"/>
  <c r="L1098" i="33"/>
  <c r="L1097" i="33"/>
  <c r="L1096" i="33"/>
  <c r="L1095" i="33"/>
  <c r="L1094" i="33"/>
  <c r="L1093" i="33"/>
  <c r="L1092" i="33"/>
  <c r="L1091" i="33"/>
  <c r="L1090" i="33"/>
  <c r="L1089" i="33"/>
  <c r="L1088" i="33"/>
  <c r="L1087" i="33"/>
  <c r="L1086" i="33"/>
  <c r="L1085" i="33"/>
  <c r="L1084" i="33"/>
  <c r="L1083" i="33"/>
  <c r="L1082" i="33"/>
  <c r="L1081" i="33"/>
  <c r="L1080" i="33"/>
  <c r="L1079" i="33"/>
  <c r="L1078" i="33"/>
  <c r="L1077" i="33"/>
  <c r="L1076" i="33"/>
  <c r="L1075" i="33"/>
  <c r="L1074" i="33"/>
  <c r="L1073" i="33"/>
  <c r="L1072" i="33"/>
  <c r="L1071" i="33"/>
  <c r="L1070" i="33"/>
  <c r="L1069" i="33"/>
  <c r="L1068" i="33"/>
  <c r="L1067" i="33"/>
  <c r="L1066" i="33"/>
  <c r="L1065" i="33"/>
  <c r="L1064" i="33"/>
  <c r="L1063" i="33"/>
  <c r="L1062" i="33"/>
  <c r="L1061" i="33"/>
  <c r="L1060" i="33"/>
  <c r="L1059" i="33"/>
  <c r="L1058" i="33"/>
  <c r="L1057" i="33"/>
  <c r="L1056" i="33"/>
  <c r="L1055" i="33"/>
  <c r="L1054" i="33"/>
  <c r="L1053" i="33"/>
  <c r="L1052" i="33"/>
  <c r="L1051" i="33"/>
  <c r="L1050" i="33"/>
  <c r="L1049" i="33"/>
  <c r="L1048" i="33"/>
  <c r="L1047" i="33"/>
  <c r="L1046" i="33"/>
  <c r="L1045" i="33"/>
  <c r="L1044" i="33"/>
  <c r="L1043" i="33"/>
  <c r="L1042" i="33"/>
  <c r="L1041" i="33"/>
  <c r="L1040" i="33"/>
  <c r="L1039" i="33"/>
  <c r="L1038" i="33"/>
  <c r="L1037" i="33"/>
  <c r="L1036" i="33"/>
  <c r="L1035" i="33"/>
  <c r="L1034" i="33"/>
  <c r="L1033" i="33"/>
  <c r="L1032" i="33"/>
  <c r="L1031" i="33"/>
  <c r="L1030" i="33"/>
  <c r="L1029" i="33"/>
  <c r="L1028" i="33"/>
  <c r="L1027" i="33"/>
  <c r="L1026" i="33"/>
  <c r="L1025" i="33"/>
  <c r="L1024" i="33"/>
  <c r="L1023" i="33"/>
  <c r="L1022" i="33"/>
  <c r="L1021" i="33"/>
  <c r="L1020" i="33"/>
  <c r="L1019" i="33"/>
  <c r="L1018" i="33"/>
  <c r="L1017" i="33"/>
  <c r="L1016" i="33"/>
  <c r="L1015" i="33"/>
  <c r="L1014" i="33"/>
  <c r="L1013" i="33"/>
  <c r="L1012" i="33"/>
  <c r="L1011" i="33"/>
  <c r="L1010" i="33"/>
  <c r="L1009" i="33"/>
  <c r="L1008" i="33"/>
  <c r="L1007" i="33"/>
  <c r="L1006" i="33"/>
  <c r="L1005" i="33"/>
  <c r="L1004" i="33"/>
  <c r="L1003" i="33"/>
  <c r="L1002" i="33"/>
  <c r="L1001" i="33"/>
  <c r="L1000" i="33"/>
  <c r="L999" i="33"/>
  <c r="L998" i="33"/>
  <c r="L997" i="33"/>
  <c r="L996" i="33"/>
  <c r="L995" i="33"/>
  <c r="L994" i="33"/>
  <c r="L993" i="33"/>
  <c r="L992" i="33"/>
  <c r="L991" i="33"/>
  <c r="L990" i="33"/>
  <c r="L989" i="33"/>
  <c r="L988" i="33"/>
  <c r="L987" i="33"/>
  <c r="L986" i="33"/>
  <c r="L985" i="33"/>
  <c r="L984" i="33"/>
  <c r="L983" i="33"/>
  <c r="L982" i="33"/>
  <c r="L981" i="33"/>
  <c r="L980" i="33"/>
  <c r="L979" i="33"/>
  <c r="L978" i="33"/>
  <c r="L977" i="33"/>
  <c r="L976" i="33"/>
  <c r="L975" i="33"/>
  <c r="L974" i="33"/>
  <c r="L973" i="33"/>
  <c r="L972" i="33"/>
  <c r="L971" i="33"/>
  <c r="L970" i="33"/>
  <c r="L969" i="33"/>
  <c r="L968" i="33"/>
  <c r="L967" i="33"/>
  <c r="L966" i="33"/>
  <c r="L965" i="33"/>
  <c r="L964" i="33"/>
  <c r="L963" i="33"/>
  <c r="L962" i="33"/>
  <c r="L961" i="33"/>
  <c r="L960" i="33"/>
  <c r="L959" i="33"/>
  <c r="L958" i="33"/>
  <c r="L957" i="33"/>
  <c r="L956" i="33"/>
  <c r="L955" i="33"/>
  <c r="L954" i="33"/>
  <c r="L953" i="33"/>
  <c r="L952" i="33"/>
  <c r="L951" i="33"/>
  <c r="L950" i="33"/>
  <c r="L949" i="33"/>
  <c r="L948" i="33"/>
  <c r="L947" i="33"/>
  <c r="L946" i="33"/>
  <c r="L945" i="33"/>
  <c r="L944" i="33"/>
  <c r="L943" i="33"/>
  <c r="L942" i="33"/>
  <c r="L941" i="33"/>
  <c r="L940" i="33"/>
  <c r="L939" i="33"/>
  <c r="L938" i="33"/>
  <c r="L937" i="33"/>
  <c r="L936" i="33"/>
  <c r="L935" i="33"/>
  <c r="L934" i="33"/>
  <c r="L933" i="33"/>
  <c r="L932" i="33"/>
  <c r="L931" i="33"/>
  <c r="L930" i="33"/>
  <c r="L929" i="33"/>
  <c r="L928" i="33"/>
  <c r="L927" i="33"/>
  <c r="L926" i="33"/>
  <c r="L925" i="33"/>
  <c r="L924" i="33"/>
  <c r="L923" i="33"/>
  <c r="L922" i="33"/>
  <c r="L921" i="33"/>
  <c r="L920" i="33"/>
  <c r="L919" i="33"/>
  <c r="L918" i="33"/>
  <c r="L917" i="33"/>
  <c r="L916" i="33"/>
  <c r="L915" i="33"/>
  <c r="L914" i="33"/>
  <c r="L913" i="33"/>
  <c r="L912" i="33"/>
  <c r="L911" i="33"/>
  <c r="L910" i="33"/>
  <c r="L909" i="33"/>
  <c r="L908" i="33"/>
  <c r="L907" i="33"/>
  <c r="L906" i="33"/>
  <c r="L905" i="33"/>
  <c r="L904" i="33"/>
  <c r="L903" i="33"/>
  <c r="L902" i="33"/>
  <c r="L901" i="33"/>
  <c r="L900" i="33"/>
  <c r="L899" i="33"/>
  <c r="L898" i="33"/>
  <c r="L897" i="33"/>
  <c r="L896" i="33"/>
  <c r="L895" i="33"/>
  <c r="L894" i="33"/>
  <c r="L893" i="33"/>
  <c r="L892" i="33"/>
  <c r="L891" i="33"/>
  <c r="L890" i="33"/>
  <c r="L889" i="33"/>
  <c r="L888" i="33"/>
  <c r="L887" i="33"/>
  <c r="L886" i="33"/>
  <c r="L885" i="33"/>
  <c r="L884" i="33"/>
  <c r="L883" i="33"/>
  <c r="L882" i="33"/>
  <c r="L881" i="33"/>
  <c r="L880" i="33"/>
  <c r="L879" i="33"/>
  <c r="L878" i="33"/>
  <c r="L877" i="33"/>
  <c r="L876" i="33"/>
  <c r="L875" i="33"/>
  <c r="L874" i="33"/>
  <c r="L873" i="33"/>
  <c r="L872" i="33"/>
  <c r="L871" i="33"/>
  <c r="L870" i="33"/>
  <c r="L869" i="33"/>
  <c r="L868" i="33"/>
  <c r="L867" i="33"/>
  <c r="L866" i="33"/>
  <c r="L865" i="33"/>
  <c r="L864" i="33"/>
  <c r="L863" i="33"/>
  <c r="L862" i="33"/>
  <c r="L861" i="33"/>
  <c r="L860" i="33"/>
  <c r="L859" i="33"/>
  <c r="L858" i="33"/>
  <c r="L857" i="33"/>
  <c r="L856" i="33"/>
  <c r="L855" i="33"/>
  <c r="L854" i="33"/>
  <c r="L853" i="33"/>
  <c r="L852" i="33"/>
  <c r="L851" i="33"/>
  <c r="L850" i="33"/>
  <c r="L849" i="33"/>
  <c r="L848" i="33"/>
  <c r="L847" i="33"/>
  <c r="L846" i="33"/>
  <c r="L845" i="33"/>
  <c r="L844" i="33"/>
  <c r="L843" i="33"/>
  <c r="L842" i="33"/>
  <c r="L841" i="33"/>
  <c r="L840" i="33"/>
  <c r="L839" i="33"/>
  <c r="L838" i="33"/>
  <c r="L837" i="33"/>
  <c r="L836" i="33"/>
  <c r="L835" i="33"/>
  <c r="L834" i="33"/>
  <c r="L833" i="33"/>
  <c r="L832" i="33"/>
  <c r="L831" i="33"/>
  <c r="L830" i="33"/>
  <c r="L829" i="33"/>
  <c r="L828" i="33"/>
  <c r="L827" i="33"/>
  <c r="L826" i="33"/>
  <c r="L825" i="33"/>
  <c r="L824" i="33"/>
  <c r="L823" i="33"/>
  <c r="L822" i="33"/>
  <c r="L821" i="33"/>
  <c r="L820" i="33"/>
  <c r="L819" i="33"/>
  <c r="L818" i="33"/>
  <c r="L817" i="33"/>
  <c r="L816" i="33"/>
  <c r="L815" i="33"/>
  <c r="L814" i="33"/>
  <c r="L813" i="33"/>
  <c r="L812" i="33"/>
  <c r="L811" i="33"/>
  <c r="L810" i="33"/>
  <c r="L809" i="33"/>
  <c r="L808" i="33"/>
  <c r="L807" i="33"/>
  <c r="L806" i="33"/>
  <c r="L805" i="33"/>
  <c r="L804" i="33"/>
  <c r="L803" i="33"/>
  <c r="L802" i="33"/>
  <c r="L801" i="33"/>
  <c r="L800" i="33"/>
  <c r="L799" i="33"/>
  <c r="L798" i="33"/>
  <c r="L797" i="33"/>
  <c r="L796" i="33"/>
  <c r="L795" i="33"/>
  <c r="L794" i="33"/>
  <c r="L793" i="33"/>
  <c r="L792" i="33"/>
  <c r="L791" i="33"/>
  <c r="L790" i="33"/>
  <c r="L789" i="33"/>
  <c r="L788" i="33"/>
  <c r="L787" i="33"/>
  <c r="L786" i="33"/>
  <c r="L785" i="33"/>
  <c r="L784" i="33"/>
  <c r="L783" i="33"/>
  <c r="L782" i="33"/>
  <c r="L781" i="33"/>
  <c r="L780" i="33"/>
  <c r="L779" i="33"/>
  <c r="L778" i="33"/>
  <c r="L777" i="33"/>
  <c r="L776" i="33"/>
  <c r="L775" i="33"/>
  <c r="L774" i="33"/>
  <c r="L773" i="33"/>
  <c r="L772" i="33"/>
  <c r="L771" i="33"/>
  <c r="L770" i="33"/>
  <c r="L769" i="33"/>
  <c r="L768" i="33"/>
  <c r="L767" i="33"/>
  <c r="L766" i="33"/>
  <c r="L765" i="33"/>
  <c r="L764" i="33"/>
  <c r="L763" i="33"/>
  <c r="L762" i="33"/>
  <c r="L761" i="33"/>
  <c r="L760" i="33"/>
  <c r="L759" i="33"/>
  <c r="L758" i="33"/>
  <c r="L757" i="33"/>
  <c r="L756" i="33"/>
  <c r="L755" i="33"/>
  <c r="L754" i="33"/>
  <c r="L753" i="33"/>
  <c r="L752" i="33"/>
  <c r="L751" i="33"/>
  <c r="L750" i="33"/>
  <c r="L749" i="33"/>
  <c r="L748" i="33"/>
  <c r="L747" i="33"/>
  <c r="L746" i="33"/>
  <c r="L745" i="33"/>
  <c r="L744" i="33"/>
  <c r="L743" i="33"/>
  <c r="L742" i="33"/>
  <c r="L741" i="33"/>
  <c r="L740" i="33"/>
  <c r="L739" i="33"/>
  <c r="L738" i="33"/>
  <c r="L737" i="33"/>
  <c r="L736" i="33"/>
  <c r="L735" i="33"/>
  <c r="L734" i="33"/>
  <c r="L733" i="33"/>
  <c r="L732" i="33"/>
  <c r="L731" i="33"/>
  <c r="L730" i="33"/>
  <c r="L729" i="33"/>
  <c r="L728" i="33"/>
  <c r="L727" i="33"/>
  <c r="L726" i="33"/>
  <c r="L725" i="33"/>
  <c r="L724" i="33"/>
  <c r="L723" i="33"/>
  <c r="L722" i="33"/>
  <c r="L721" i="33"/>
  <c r="L720" i="33"/>
  <c r="L719" i="33"/>
  <c r="L718" i="33"/>
  <c r="L717" i="33"/>
  <c r="L716" i="33"/>
  <c r="L715" i="33"/>
  <c r="L714" i="33"/>
  <c r="L713" i="33"/>
  <c r="L712" i="33"/>
  <c r="L711" i="33"/>
  <c r="L710" i="33"/>
  <c r="L709" i="33"/>
  <c r="L708" i="33"/>
  <c r="L707" i="33"/>
  <c r="L706" i="33"/>
  <c r="L705" i="33"/>
  <c r="L704" i="33"/>
  <c r="L703" i="33"/>
  <c r="L702" i="33"/>
  <c r="L701" i="33"/>
  <c r="L700" i="33"/>
  <c r="L699" i="33"/>
  <c r="L698" i="33"/>
  <c r="L697" i="33"/>
  <c r="L696" i="33"/>
  <c r="L695" i="33"/>
  <c r="L694" i="33"/>
  <c r="L693" i="33"/>
  <c r="L692" i="33"/>
  <c r="L691" i="33"/>
  <c r="L690" i="33"/>
  <c r="L689" i="33"/>
  <c r="L688" i="33"/>
  <c r="L687" i="33"/>
  <c r="L686" i="33"/>
  <c r="L685" i="33"/>
  <c r="L684" i="33"/>
  <c r="L683" i="33"/>
  <c r="L682" i="33"/>
  <c r="L681" i="33"/>
  <c r="L680" i="33"/>
  <c r="L679" i="33"/>
  <c r="L678" i="33"/>
  <c r="L677" i="33"/>
  <c r="L676" i="33"/>
  <c r="L675" i="33"/>
  <c r="L674" i="33"/>
  <c r="L673" i="33"/>
  <c r="L672" i="33"/>
  <c r="L671" i="33"/>
  <c r="L670" i="33"/>
  <c r="L669" i="33"/>
  <c r="L668" i="33"/>
  <c r="L667" i="33"/>
  <c r="L666" i="33"/>
  <c r="L665" i="33"/>
  <c r="L664" i="33"/>
  <c r="L663" i="33"/>
  <c r="L662" i="33"/>
  <c r="L661" i="33"/>
  <c r="L660" i="33"/>
  <c r="L659" i="33"/>
  <c r="L658" i="33"/>
  <c r="L657" i="33"/>
  <c r="L656" i="33"/>
  <c r="L655" i="33"/>
  <c r="L654" i="33"/>
  <c r="L653" i="33"/>
  <c r="L652" i="33"/>
  <c r="L651" i="33"/>
  <c r="L650" i="33"/>
  <c r="L649" i="33"/>
  <c r="L648" i="33"/>
  <c r="L647" i="33"/>
  <c r="L646" i="33"/>
  <c r="L645" i="33"/>
  <c r="L644" i="33"/>
  <c r="L643" i="33"/>
  <c r="L642" i="33"/>
  <c r="L641" i="33"/>
  <c r="L640" i="33"/>
  <c r="L639" i="33"/>
  <c r="L638" i="33"/>
  <c r="L637" i="33"/>
  <c r="L636" i="33"/>
  <c r="L635" i="33"/>
  <c r="L634" i="33"/>
  <c r="L633" i="33"/>
  <c r="L632" i="33"/>
  <c r="L631" i="33"/>
  <c r="L630" i="33"/>
  <c r="L629" i="33"/>
  <c r="L628" i="33"/>
  <c r="L627" i="33"/>
  <c r="L626" i="33"/>
  <c r="L625" i="33"/>
  <c r="L624" i="33"/>
  <c r="L623" i="33"/>
  <c r="L622" i="33"/>
  <c r="L621" i="33"/>
  <c r="L620" i="33"/>
  <c r="L619" i="33"/>
  <c r="L618" i="33"/>
  <c r="L617" i="33"/>
  <c r="L616" i="33"/>
  <c r="L615" i="33"/>
  <c r="L614" i="33"/>
  <c r="L613" i="33"/>
  <c r="L612" i="33"/>
  <c r="L611" i="33"/>
  <c r="L610" i="33"/>
  <c r="L609" i="33"/>
  <c r="L608" i="33"/>
  <c r="L607" i="33"/>
  <c r="L606" i="33"/>
  <c r="L605" i="33"/>
  <c r="L604" i="33"/>
  <c r="L603" i="33"/>
  <c r="L602" i="33"/>
  <c r="L601" i="33"/>
  <c r="L600" i="33"/>
  <c r="L599" i="33"/>
  <c r="L598" i="33"/>
  <c r="L597" i="33"/>
  <c r="L596" i="33"/>
  <c r="L595" i="33"/>
  <c r="L594" i="33"/>
  <c r="L593" i="33"/>
  <c r="L592" i="33"/>
  <c r="L591" i="33"/>
  <c r="L590" i="33"/>
  <c r="L589" i="33"/>
  <c r="L588" i="33"/>
  <c r="L587" i="33"/>
  <c r="L586" i="33"/>
  <c r="L585" i="33"/>
  <c r="L584" i="33"/>
  <c r="L583" i="33"/>
  <c r="L582" i="33"/>
  <c r="L581" i="33"/>
  <c r="L580" i="33"/>
  <c r="L579" i="33"/>
  <c r="L578" i="33"/>
  <c r="L577" i="33"/>
  <c r="L576" i="33"/>
  <c r="L575" i="33"/>
  <c r="L574" i="33"/>
  <c r="L573" i="33"/>
  <c r="L572" i="33"/>
  <c r="L571" i="33"/>
  <c r="L570" i="33"/>
  <c r="L569" i="33"/>
  <c r="L568" i="33"/>
  <c r="L567" i="33"/>
  <c r="L566" i="33"/>
  <c r="L565" i="33"/>
  <c r="L564" i="33"/>
  <c r="L563" i="33"/>
  <c r="L562" i="33"/>
  <c r="L561" i="33"/>
  <c r="L560" i="33"/>
  <c r="L559" i="33"/>
  <c r="L558" i="33"/>
  <c r="L557" i="33"/>
  <c r="L556" i="33"/>
  <c r="L555" i="33"/>
  <c r="L554" i="33"/>
  <c r="L553" i="33"/>
  <c r="L552" i="33"/>
  <c r="L551" i="33"/>
  <c r="L550" i="33"/>
  <c r="L549" i="33"/>
  <c r="L548" i="33"/>
  <c r="L547" i="33"/>
  <c r="L546" i="33"/>
  <c r="L545" i="33"/>
  <c r="L544" i="33"/>
  <c r="L543" i="33"/>
  <c r="L542" i="33"/>
  <c r="L541" i="33"/>
  <c r="L540" i="33"/>
  <c r="L539" i="33"/>
  <c r="L538" i="33"/>
  <c r="L537" i="33"/>
  <c r="L536" i="33"/>
  <c r="L535" i="33"/>
  <c r="L534" i="33"/>
  <c r="L533" i="33"/>
  <c r="L532" i="33"/>
  <c r="L531" i="33"/>
  <c r="L530" i="33"/>
  <c r="L529" i="33"/>
  <c r="L528" i="33"/>
  <c r="L527" i="33"/>
  <c r="L526" i="33"/>
  <c r="L525" i="33"/>
  <c r="L524" i="33"/>
  <c r="L523" i="33"/>
  <c r="L522" i="33"/>
  <c r="L521" i="33"/>
  <c r="L520" i="33"/>
  <c r="L519" i="33"/>
  <c r="L518" i="33"/>
  <c r="L517" i="33"/>
  <c r="L516" i="33"/>
  <c r="L515" i="33"/>
  <c r="L514" i="33"/>
  <c r="L513" i="33"/>
  <c r="L512" i="33"/>
  <c r="L511" i="33"/>
  <c r="L510" i="33"/>
  <c r="L509" i="33"/>
  <c r="L508" i="33"/>
  <c r="L507" i="33"/>
  <c r="L506" i="33"/>
  <c r="L505" i="33"/>
  <c r="L504" i="33"/>
  <c r="L503" i="33"/>
  <c r="L502" i="33"/>
  <c r="L501" i="33"/>
  <c r="L500" i="33"/>
  <c r="L499" i="33"/>
  <c r="L498" i="33"/>
  <c r="L497" i="33"/>
  <c r="L496" i="33"/>
  <c r="L495" i="33"/>
  <c r="L494" i="33"/>
  <c r="L493" i="33"/>
  <c r="L492" i="33"/>
  <c r="L491" i="33"/>
  <c r="L490" i="33"/>
  <c r="L489" i="33"/>
  <c r="L488" i="33"/>
  <c r="L487" i="33"/>
  <c r="L486" i="33"/>
  <c r="L485" i="33"/>
  <c r="L484" i="33"/>
  <c r="L483" i="33"/>
  <c r="L482" i="33"/>
  <c r="L481" i="33"/>
  <c r="L480" i="33"/>
  <c r="L479" i="33"/>
  <c r="L478" i="33"/>
  <c r="L477" i="33"/>
  <c r="L476" i="33"/>
  <c r="L475" i="33"/>
  <c r="L474" i="33"/>
  <c r="L473" i="33"/>
  <c r="L472" i="33"/>
  <c r="L471" i="33"/>
  <c r="L470" i="33"/>
  <c r="L469" i="33"/>
  <c r="L468" i="33"/>
  <c r="L467" i="33"/>
  <c r="L466" i="33"/>
  <c r="L465" i="33"/>
  <c r="L464" i="33"/>
  <c r="L463" i="33"/>
  <c r="L462" i="33"/>
  <c r="L461" i="33"/>
  <c r="L460" i="33"/>
  <c r="L459" i="33"/>
  <c r="L458" i="33"/>
  <c r="L457" i="33"/>
  <c r="L456" i="33"/>
  <c r="L455" i="33"/>
  <c r="L454" i="33"/>
  <c r="L453" i="33"/>
  <c r="L452" i="33"/>
  <c r="L451" i="33"/>
  <c r="L450" i="33"/>
  <c r="L449" i="33"/>
  <c r="L448" i="33"/>
  <c r="L447" i="33"/>
  <c r="L446" i="33"/>
  <c r="L445" i="33"/>
  <c r="L444" i="33"/>
  <c r="L443" i="33"/>
  <c r="L442" i="33"/>
  <c r="L441" i="33"/>
  <c r="L440" i="33"/>
  <c r="L439" i="33"/>
  <c r="L438" i="33"/>
  <c r="L437" i="33"/>
  <c r="L436" i="33"/>
  <c r="L435" i="33"/>
  <c r="L434" i="33"/>
  <c r="L433" i="33"/>
  <c r="L432" i="33"/>
  <c r="L431" i="33"/>
  <c r="L430" i="33"/>
  <c r="L429" i="33"/>
  <c r="L428" i="33"/>
  <c r="L427" i="33"/>
  <c r="L426" i="33"/>
  <c r="L425" i="33"/>
  <c r="L424" i="33"/>
  <c r="L423" i="33"/>
  <c r="L422" i="33"/>
  <c r="L421" i="33"/>
  <c r="L420" i="33"/>
  <c r="L419" i="33"/>
  <c r="L418" i="33"/>
  <c r="L417" i="33"/>
  <c r="L416" i="33"/>
  <c r="L415" i="33"/>
  <c r="L414" i="33"/>
  <c r="L413" i="33"/>
  <c r="L412" i="33"/>
  <c r="L411" i="33"/>
  <c r="L410" i="33"/>
  <c r="L409" i="33"/>
  <c r="L408" i="33"/>
  <c r="L407" i="33"/>
  <c r="L406" i="33"/>
  <c r="L405" i="33"/>
  <c r="L404" i="33"/>
  <c r="L403" i="33"/>
  <c r="L402" i="33"/>
  <c r="L401" i="33"/>
  <c r="L400" i="33"/>
  <c r="L399" i="33"/>
  <c r="L398" i="33"/>
  <c r="L397" i="33"/>
  <c r="L396" i="33"/>
  <c r="L395" i="33"/>
  <c r="L394" i="33"/>
  <c r="L393" i="33"/>
  <c r="L392" i="33"/>
  <c r="L391" i="33"/>
  <c r="L390" i="33"/>
  <c r="L389" i="33"/>
  <c r="L388" i="33"/>
  <c r="L387" i="33"/>
  <c r="L386" i="33"/>
  <c r="L385" i="33"/>
  <c r="L384" i="33"/>
  <c r="L383" i="33"/>
  <c r="L382" i="33"/>
  <c r="L381" i="33"/>
  <c r="L380" i="33"/>
  <c r="L379" i="33"/>
  <c r="L378" i="33"/>
  <c r="L377" i="33"/>
  <c r="L376" i="33"/>
  <c r="L375" i="33"/>
  <c r="L374" i="33"/>
  <c r="L373" i="33"/>
  <c r="L372" i="33"/>
  <c r="L371" i="33"/>
  <c r="L370" i="33"/>
  <c r="L369" i="33"/>
  <c r="L368" i="33"/>
  <c r="L367" i="33"/>
  <c r="L366" i="33"/>
  <c r="L365" i="33"/>
  <c r="L364" i="33"/>
  <c r="L363" i="33"/>
  <c r="L362" i="33"/>
  <c r="L361" i="33"/>
  <c r="L360" i="33"/>
  <c r="L359" i="33"/>
  <c r="L358" i="33"/>
  <c r="L357" i="33"/>
  <c r="L356" i="33"/>
  <c r="L355" i="33"/>
  <c r="L354" i="33"/>
  <c r="L353" i="33"/>
  <c r="L352" i="33"/>
  <c r="L351" i="33"/>
  <c r="L350" i="33"/>
  <c r="L349" i="33"/>
  <c r="L348" i="33"/>
  <c r="L347" i="33"/>
  <c r="L346" i="33"/>
  <c r="L345" i="33"/>
  <c r="L344" i="33"/>
  <c r="L343" i="33"/>
  <c r="L342" i="33"/>
  <c r="L341" i="33"/>
  <c r="L340" i="33"/>
  <c r="L339" i="33"/>
  <c r="L338" i="33"/>
  <c r="L337" i="33"/>
  <c r="L336" i="33"/>
  <c r="L335" i="33"/>
  <c r="L334" i="33"/>
  <c r="L333" i="33"/>
  <c r="L332" i="33"/>
  <c r="L331" i="33"/>
  <c r="L330" i="33"/>
  <c r="L329" i="33"/>
  <c r="L328" i="33"/>
  <c r="L327" i="33"/>
  <c r="L326" i="33"/>
  <c r="L325" i="33"/>
  <c r="L324" i="33"/>
  <c r="L323" i="33"/>
  <c r="L322" i="33"/>
  <c r="L321" i="33"/>
  <c r="L320" i="33"/>
  <c r="L319" i="33"/>
  <c r="L318" i="33"/>
  <c r="L317" i="33"/>
  <c r="L316" i="33"/>
  <c r="L315" i="33"/>
  <c r="L314" i="33"/>
  <c r="L313" i="33"/>
  <c r="L312" i="33"/>
  <c r="L311" i="33"/>
  <c r="L310" i="33"/>
  <c r="L309" i="33"/>
  <c r="L308" i="33"/>
  <c r="L307" i="33"/>
  <c r="L306" i="33"/>
  <c r="L305" i="33"/>
  <c r="L304" i="33"/>
  <c r="L303" i="33"/>
  <c r="L302" i="33"/>
  <c r="L301" i="33"/>
  <c r="L300" i="33"/>
  <c r="L299" i="33"/>
  <c r="L298" i="33"/>
  <c r="L297" i="33"/>
  <c r="L296" i="33"/>
  <c r="L295" i="33"/>
  <c r="L294" i="33"/>
  <c r="L293" i="33"/>
  <c r="L292" i="33"/>
  <c r="L291" i="33"/>
  <c r="L290" i="33"/>
  <c r="L289" i="33"/>
  <c r="L288" i="33"/>
  <c r="L287" i="33"/>
  <c r="L286" i="33"/>
  <c r="L285" i="33"/>
  <c r="L284" i="33"/>
  <c r="L283" i="33"/>
  <c r="L282" i="33"/>
  <c r="L281" i="33"/>
  <c r="L280" i="33"/>
  <c r="L279" i="33"/>
  <c r="L278" i="33"/>
  <c r="L277" i="33"/>
  <c r="L276" i="33"/>
  <c r="L275" i="33"/>
  <c r="L274" i="33"/>
  <c r="L273" i="33"/>
  <c r="L272" i="33"/>
  <c r="L271" i="33"/>
  <c r="L270" i="33"/>
  <c r="L269" i="33"/>
  <c r="L268" i="33"/>
  <c r="L267" i="33"/>
  <c r="L266" i="33"/>
  <c r="L265" i="33"/>
  <c r="L264" i="33"/>
  <c r="L263" i="33"/>
  <c r="L262" i="33"/>
  <c r="L261" i="33"/>
  <c r="L260" i="33"/>
  <c r="L259" i="33"/>
  <c r="L258" i="33"/>
  <c r="L257" i="33"/>
  <c r="L256" i="33"/>
  <c r="L255" i="33"/>
  <c r="L254" i="33"/>
  <c r="L253" i="33"/>
  <c r="L252" i="33"/>
  <c r="L251" i="33"/>
  <c r="L250" i="33"/>
  <c r="L249" i="33"/>
  <c r="L248" i="33"/>
  <c r="L247" i="33"/>
  <c r="L246" i="33"/>
  <c r="L245" i="33"/>
  <c r="L244" i="33"/>
  <c r="L243" i="33"/>
  <c r="L242" i="33"/>
  <c r="L241" i="33"/>
  <c r="L240" i="33"/>
  <c r="L239" i="33"/>
  <c r="L238" i="33"/>
  <c r="L237" i="33"/>
  <c r="L236" i="33"/>
  <c r="L235" i="33"/>
  <c r="L234" i="33"/>
  <c r="L233" i="33"/>
  <c r="L232" i="33"/>
  <c r="L231" i="33"/>
  <c r="L230" i="33"/>
  <c r="L229" i="33"/>
  <c r="L228" i="33"/>
  <c r="L227" i="33"/>
  <c r="L226" i="33"/>
  <c r="L225" i="33"/>
  <c r="L224" i="33"/>
  <c r="L223" i="33"/>
  <c r="L222" i="33"/>
  <c r="L221" i="33"/>
  <c r="L220" i="33"/>
  <c r="L219" i="33"/>
  <c r="L218" i="33"/>
  <c r="L217" i="33"/>
  <c r="L216" i="33"/>
  <c r="L215" i="33"/>
  <c r="L214" i="33"/>
  <c r="L213" i="33"/>
  <c r="L212" i="33"/>
  <c r="L211" i="33"/>
  <c r="L210" i="33"/>
  <c r="L209" i="33"/>
  <c r="L208" i="33"/>
  <c r="L207" i="33"/>
  <c r="L206" i="33"/>
  <c r="L205" i="33"/>
  <c r="L204" i="33"/>
  <c r="L203" i="33"/>
  <c r="L202" i="33"/>
  <c r="L201" i="33"/>
  <c r="L200" i="33"/>
  <c r="L199" i="33"/>
  <c r="L198" i="33"/>
  <c r="L197" i="33"/>
  <c r="L196" i="33"/>
  <c r="L195" i="33"/>
  <c r="L194" i="33"/>
  <c r="L193" i="33"/>
  <c r="L192" i="33"/>
  <c r="L191" i="33"/>
  <c r="L190" i="33"/>
  <c r="L189" i="33"/>
  <c r="L188" i="33"/>
  <c r="L187" i="33"/>
  <c r="L186" i="33"/>
  <c r="L185" i="33"/>
  <c r="L184" i="33"/>
  <c r="L183" i="33"/>
  <c r="L182" i="33"/>
  <c r="L181" i="33"/>
  <c r="L180" i="33"/>
  <c r="L179" i="33"/>
  <c r="L178" i="33"/>
  <c r="L177" i="33"/>
  <c r="L176" i="33"/>
  <c r="L175" i="33"/>
  <c r="L174" i="33"/>
  <c r="L173" i="33"/>
  <c r="L172" i="33"/>
  <c r="L171" i="33"/>
  <c r="L170" i="33"/>
  <c r="L169" i="33"/>
  <c r="L168" i="33"/>
  <c r="L167" i="33"/>
  <c r="L166" i="33"/>
  <c r="L165" i="33"/>
  <c r="L164" i="33"/>
  <c r="L163" i="33"/>
  <c r="L162" i="33"/>
  <c r="L161" i="33"/>
  <c r="L160" i="33"/>
  <c r="L159" i="33"/>
  <c r="L158" i="33"/>
  <c r="L157" i="33"/>
  <c r="L156" i="33"/>
  <c r="L155" i="33"/>
  <c r="L154" i="33"/>
  <c r="L153" i="33"/>
  <c r="L152" i="33"/>
  <c r="L151" i="33"/>
  <c r="L150" i="33"/>
  <c r="L149" i="33"/>
  <c r="L148" i="33"/>
  <c r="L147" i="33"/>
  <c r="L146" i="33"/>
  <c r="L145" i="33"/>
  <c r="L144" i="33"/>
  <c r="L143" i="33"/>
  <c r="L142" i="33"/>
  <c r="L141" i="33"/>
  <c r="L140" i="33"/>
  <c r="L139" i="33"/>
  <c r="L138" i="33"/>
  <c r="L137" i="33"/>
  <c r="L136" i="33"/>
  <c r="L135" i="33"/>
  <c r="L134" i="33"/>
  <c r="L133" i="33"/>
  <c r="L132" i="33"/>
  <c r="L131" i="33"/>
  <c r="L130" i="33"/>
  <c r="L129" i="33"/>
  <c r="L128" i="33"/>
  <c r="L127" i="33"/>
  <c r="L126" i="33"/>
  <c r="L125" i="33"/>
  <c r="L124" i="33"/>
  <c r="L123" i="33"/>
  <c r="L122" i="33"/>
  <c r="L121" i="33"/>
  <c r="L120" i="33"/>
  <c r="L119" i="33"/>
  <c r="L118" i="33"/>
  <c r="L117" i="33"/>
  <c r="L116" i="33"/>
  <c r="L115" i="33"/>
  <c r="L114" i="33"/>
  <c r="L113" i="33"/>
  <c r="L112" i="33"/>
  <c r="L111" i="33"/>
  <c r="L110" i="33"/>
  <c r="L109" i="33"/>
  <c r="L108" i="33"/>
  <c r="L107" i="33"/>
  <c r="L106" i="33"/>
  <c r="L105" i="33"/>
  <c r="L104" i="33"/>
  <c r="L103" i="33"/>
  <c r="L102" i="33"/>
  <c r="L101" i="33"/>
  <c r="L100" i="33"/>
  <c r="L99" i="33"/>
  <c r="L98" i="33"/>
  <c r="L97" i="33"/>
  <c r="L96" i="33"/>
  <c r="L95" i="33"/>
  <c r="L94" i="33"/>
  <c r="L93" i="33"/>
  <c r="L92" i="33"/>
  <c r="L91" i="33"/>
  <c r="L90" i="33"/>
  <c r="L89" i="33"/>
  <c r="L88" i="33"/>
  <c r="L87" i="33"/>
  <c r="L86" i="33"/>
  <c r="L85" i="33"/>
  <c r="L84" i="33"/>
  <c r="L83" i="33"/>
  <c r="L82" i="33"/>
  <c r="L81" i="33"/>
  <c r="L80" i="33"/>
  <c r="L79" i="33"/>
  <c r="L78" i="33"/>
  <c r="L77" i="33"/>
  <c r="L76" i="33"/>
  <c r="L75" i="33"/>
  <c r="L74" i="33"/>
  <c r="L73" i="33"/>
  <c r="L72" i="33"/>
  <c r="L71" i="33"/>
  <c r="L70" i="33"/>
  <c r="L69" i="33"/>
  <c r="L68" i="33"/>
  <c r="L67" i="33"/>
  <c r="L66" i="33"/>
  <c r="L65" i="33"/>
  <c r="L64" i="33"/>
  <c r="L63" i="33"/>
  <c r="L62" i="33"/>
  <c r="L61" i="33"/>
  <c r="L60" i="33"/>
  <c r="L59" i="33"/>
  <c r="L58" i="33"/>
  <c r="L57" i="33"/>
  <c r="L56" i="33"/>
  <c r="L55" i="33"/>
  <c r="L54" i="33"/>
  <c r="L53" i="33"/>
  <c r="L52" i="33"/>
  <c r="L51" i="33"/>
  <c r="L50" i="33"/>
  <c r="L49" i="33"/>
  <c r="L48" i="33"/>
  <c r="L47" i="33"/>
  <c r="L46" i="33"/>
  <c r="L45" i="33"/>
  <c r="L44" i="33"/>
  <c r="L43" i="33"/>
  <c r="L42" i="33"/>
  <c r="L41" i="33"/>
  <c r="L40" i="33"/>
  <c r="L39" i="33"/>
  <c r="L38" i="33"/>
  <c r="L37" i="33"/>
  <c r="L36" i="33"/>
  <c r="L35" i="33"/>
  <c r="L34" i="33"/>
  <c r="L33" i="33"/>
  <c r="L32" i="33"/>
  <c r="L31" i="33"/>
  <c r="L30" i="33"/>
  <c r="L29" i="33"/>
  <c r="L28" i="33"/>
  <c r="L27" i="33"/>
  <c r="L26" i="33"/>
  <c r="L25" i="33"/>
  <c r="L24" i="33"/>
  <c r="L23" i="33"/>
  <c r="L22" i="33"/>
  <c r="L21" i="33"/>
  <c r="L20" i="33"/>
  <c r="L19" i="33"/>
  <c r="L18" i="33"/>
  <c r="L17" i="33"/>
  <c r="L16" i="33"/>
  <c r="L15" i="33"/>
  <c r="L14" i="33"/>
  <c r="L13" i="33"/>
  <c r="L12" i="33"/>
  <c r="L11" i="33"/>
  <c r="L10" i="33"/>
  <c r="L9" i="33"/>
  <c r="L8" i="33"/>
  <c r="L7" i="33"/>
  <c r="L6" i="33"/>
  <c r="L5" i="33"/>
  <c r="L4" i="33"/>
  <c r="W129" i="28"/>
  <c r="W128" i="28"/>
  <c r="W127" i="28"/>
  <c r="W126" i="28"/>
  <c r="W125" i="28"/>
  <c r="W124" i="28"/>
  <c r="W123" i="28"/>
  <c r="W122" i="28"/>
  <c r="W121" i="28"/>
  <c r="W120" i="28"/>
  <c r="W119" i="28"/>
  <c r="W118" i="28"/>
  <c r="W117" i="28"/>
  <c r="W116" i="28"/>
  <c r="W115" i="28"/>
  <c r="W114" i="28"/>
  <c r="W113" i="28"/>
  <c r="W112" i="28"/>
  <c r="W111" i="28"/>
  <c r="W110" i="28"/>
  <c r="W109" i="28"/>
  <c r="W108" i="28"/>
  <c r="W107" i="28"/>
  <c r="W106" i="28"/>
  <c r="W105" i="28"/>
  <c r="W104" i="28"/>
  <c r="W103" i="28"/>
  <c r="W102" i="28"/>
  <c r="W101" i="28"/>
  <c r="W100" i="28"/>
  <c r="W99" i="28"/>
  <c r="W98" i="28"/>
  <c r="W97" i="28"/>
  <c r="W96" i="28"/>
  <c r="W95" i="28"/>
  <c r="W94" i="28"/>
  <c r="W93" i="28"/>
  <c r="W92" i="28"/>
  <c r="W91" i="28"/>
  <c r="W90" i="28"/>
  <c r="W89" i="28"/>
  <c r="W88" i="28"/>
  <c r="W87" i="28"/>
  <c r="W86" i="28"/>
  <c r="W85" i="28"/>
  <c r="W84" i="28"/>
  <c r="W83" i="28"/>
  <c r="W82" i="28"/>
  <c r="W81" i="28"/>
  <c r="W80" i="28"/>
  <c r="W79" i="28"/>
  <c r="W78" i="28"/>
  <c r="W77" i="28"/>
  <c r="W76" i="28"/>
  <c r="W75" i="28"/>
  <c r="W74" i="28"/>
  <c r="W73" i="28"/>
  <c r="W72" i="28"/>
  <c r="W71" i="28"/>
  <c r="W70" i="28"/>
  <c r="W69" i="28"/>
  <c r="W68" i="28"/>
  <c r="W67" i="28"/>
  <c r="W66" i="28"/>
  <c r="W65" i="28"/>
  <c r="W64" i="28"/>
  <c r="W63" i="28"/>
  <c r="W62" i="28"/>
  <c r="W61" i="28"/>
  <c r="W60" i="28"/>
  <c r="W59" i="28"/>
  <c r="W58" i="28"/>
  <c r="W57" i="28"/>
  <c r="W56" i="28"/>
  <c r="W55" i="28"/>
  <c r="W54" i="28"/>
  <c r="W53" i="28"/>
  <c r="W52" i="28"/>
  <c r="W51" i="28"/>
  <c r="W50" i="28"/>
  <c r="W49" i="28"/>
  <c r="W48" i="28"/>
  <c r="W47" i="28"/>
  <c r="W46" i="28"/>
  <c r="W45" i="28"/>
  <c r="W44" i="28"/>
  <c r="W43" i="28"/>
  <c r="W42" i="28"/>
  <c r="W41" i="28"/>
  <c r="W40" i="28"/>
  <c r="W39" i="28"/>
  <c r="W38" i="28"/>
  <c r="W37" i="28"/>
  <c r="W36" i="28"/>
  <c r="W35" i="28"/>
  <c r="W34" i="28"/>
  <c r="W33" i="28"/>
  <c r="W32" i="28"/>
  <c r="W31" i="28"/>
  <c r="W30" i="28"/>
  <c r="W29" i="28"/>
  <c r="W28" i="28"/>
  <c r="W27" i="28"/>
  <c r="W26" i="28"/>
  <c r="W25" i="28"/>
  <c r="W24" i="28"/>
  <c r="W23" i="28"/>
  <c r="W22" i="28"/>
  <c r="W21" i="28"/>
  <c r="W20" i="28"/>
  <c r="W19" i="28"/>
  <c r="W18" i="28"/>
  <c r="W17" i="28"/>
  <c r="W16" i="28"/>
  <c r="W15" i="28"/>
  <c r="W14" i="28"/>
  <c r="W13" i="28"/>
  <c r="W12" i="28"/>
  <c r="W11" i="28"/>
  <c r="W10" i="28"/>
  <c r="W9" i="28"/>
  <c r="W8" i="28"/>
  <c r="W7" i="28"/>
  <c r="W6" i="28"/>
  <c r="W5" i="28"/>
  <c r="W4" i="28"/>
  <c r="N2604" i="33"/>
  <c r="O2604" i="33" s="1"/>
  <c r="N2584" i="33"/>
  <c r="O2584" i="33" s="1"/>
  <c r="N2583" i="33"/>
  <c r="O2583" i="33" s="1"/>
  <c r="N2582" i="33"/>
  <c r="O2582" i="33" s="1"/>
  <c r="N2581" i="33"/>
  <c r="O2581" i="33" s="1"/>
  <c r="N2580" i="33"/>
  <c r="O2580" i="33" s="1"/>
  <c r="N2579" i="33"/>
  <c r="O2579" i="33" s="1"/>
  <c r="N2578" i="33"/>
  <c r="O2578" i="33" s="1"/>
  <c r="N2577" i="33"/>
  <c r="O2577" i="33" s="1"/>
  <c r="N2576" i="33"/>
  <c r="O2576" i="33" s="1"/>
  <c r="N2575" i="33"/>
  <c r="O2575" i="33" s="1"/>
  <c r="N2574" i="33"/>
  <c r="O2574" i="33" s="1"/>
  <c r="N2573" i="33"/>
  <c r="O2573" i="33" s="1"/>
  <c r="N2572" i="33"/>
  <c r="O2572" i="33" s="1"/>
  <c r="N2571" i="33"/>
  <c r="O2571" i="33" s="1"/>
  <c r="N2570" i="33"/>
  <c r="O2570" i="33" s="1"/>
  <c r="N2569" i="33"/>
  <c r="O2569" i="33" s="1"/>
  <c r="N2568" i="33"/>
  <c r="O2568" i="33" s="1"/>
  <c r="N2567" i="33"/>
  <c r="O2567" i="33" s="1"/>
  <c r="N2566" i="33"/>
  <c r="O2566" i="33" s="1"/>
  <c r="N2565" i="33"/>
  <c r="O2565" i="33" s="1"/>
  <c r="N2564" i="33"/>
  <c r="O2564" i="33" s="1"/>
  <c r="N2563" i="33"/>
  <c r="O2563" i="33" s="1"/>
  <c r="N2562" i="33"/>
  <c r="O2562" i="33" s="1"/>
  <c r="N2561" i="33"/>
  <c r="O2561" i="33" s="1"/>
  <c r="N2560" i="33"/>
  <c r="O2560" i="33" s="1"/>
  <c r="N2559" i="33"/>
  <c r="O2559" i="33" s="1"/>
  <c r="N2558" i="33"/>
  <c r="O2558" i="33" s="1"/>
  <c r="N2557" i="33"/>
  <c r="O2557" i="33" s="1"/>
  <c r="N2556" i="33"/>
  <c r="O2556" i="33" s="1"/>
  <c r="N2555" i="33"/>
  <c r="O2555" i="33" s="1"/>
  <c r="N2554" i="33"/>
  <c r="O2554" i="33" s="1"/>
  <c r="N2553" i="33"/>
  <c r="O2553" i="33" s="1"/>
  <c r="N2552" i="33"/>
  <c r="O2552" i="33" s="1"/>
  <c r="N2551" i="33"/>
  <c r="O2551" i="33" s="1"/>
  <c r="N2550" i="33"/>
  <c r="O2550" i="33" s="1"/>
  <c r="N2549" i="33"/>
  <c r="O2549" i="33" s="1"/>
  <c r="N2548" i="33"/>
  <c r="O2548" i="33" s="1"/>
  <c r="N2547" i="33"/>
  <c r="O2547" i="33" s="1"/>
  <c r="N2546" i="33"/>
  <c r="O2546" i="33" s="1"/>
  <c r="N2545" i="33"/>
  <c r="O2545" i="33" s="1"/>
  <c r="N2544" i="33"/>
  <c r="O2544" i="33" s="1"/>
  <c r="N2543" i="33"/>
  <c r="O2543" i="33" s="1"/>
  <c r="N2542" i="33"/>
  <c r="O2542" i="33" s="1"/>
  <c r="N2541" i="33"/>
  <c r="O2541" i="33" s="1"/>
  <c r="N2540" i="33"/>
  <c r="O2540" i="33" s="1"/>
  <c r="N2539" i="33"/>
  <c r="O2539" i="33" s="1"/>
  <c r="N2538" i="33"/>
  <c r="O2538" i="33" s="1"/>
  <c r="N2537" i="33"/>
  <c r="O2537" i="33" s="1"/>
  <c r="N2536" i="33"/>
  <c r="O2536" i="33" s="1"/>
  <c r="N2535" i="33"/>
  <c r="O2535" i="33" s="1"/>
  <c r="N2534" i="33"/>
  <c r="O2534" i="33" s="1"/>
  <c r="N2533" i="33"/>
  <c r="O2533" i="33" s="1"/>
  <c r="N2532" i="33"/>
  <c r="O2532" i="33" s="1"/>
  <c r="N2531" i="33"/>
  <c r="O2531" i="33" s="1"/>
  <c r="N2530" i="33"/>
  <c r="O2530" i="33" s="1"/>
  <c r="N2529" i="33"/>
  <c r="O2529" i="33" s="1"/>
  <c r="N2528" i="33"/>
  <c r="O2528" i="33" s="1"/>
  <c r="N2527" i="33"/>
  <c r="O2527" i="33" s="1"/>
  <c r="N2526" i="33"/>
  <c r="O2526" i="33" s="1"/>
  <c r="N2525" i="33"/>
  <c r="O2525" i="33" s="1"/>
  <c r="N2605" i="33"/>
  <c r="O2605" i="33" s="1"/>
  <c r="N2524" i="33"/>
  <c r="O2524" i="33" s="1"/>
  <c r="N2523" i="33"/>
  <c r="O2523" i="33" s="1"/>
  <c r="N2522" i="33"/>
  <c r="O2522" i="33" s="1"/>
  <c r="N2521" i="33"/>
  <c r="O2521" i="33" s="1"/>
  <c r="N2520" i="33"/>
  <c r="O2520" i="33" s="1"/>
  <c r="N2519" i="33"/>
  <c r="O2519" i="33" s="1"/>
  <c r="N2518" i="33"/>
  <c r="O2518" i="33" s="1"/>
  <c r="N2517" i="33"/>
  <c r="O2517" i="33" s="1"/>
  <c r="N2516" i="33"/>
  <c r="O2516" i="33" s="1"/>
  <c r="N2515" i="33"/>
  <c r="O2515" i="33" s="1"/>
  <c r="N2514" i="33"/>
  <c r="O2514" i="33" s="1"/>
  <c r="N2513" i="33"/>
  <c r="O2513" i="33" s="1"/>
  <c r="N2512" i="33"/>
  <c r="O2512" i="33" s="1"/>
  <c r="N2511" i="33"/>
  <c r="O2511" i="33" s="1"/>
  <c r="N2510" i="33"/>
  <c r="O2510" i="33" s="1"/>
  <c r="N2509" i="33"/>
  <c r="O2509" i="33" s="1"/>
  <c r="N2508" i="33"/>
  <c r="O2508" i="33" s="1"/>
  <c r="N2507" i="33"/>
  <c r="O2507" i="33" s="1"/>
  <c r="N2506" i="33"/>
  <c r="O2506" i="33" s="1"/>
  <c r="N2505" i="33"/>
  <c r="O2505" i="33" s="1"/>
  <c r="N2504" i="33"/>
  <c r="O2504" i="33" s="1"/>
  <c r="N2503" i="33"/>
  <c r="O2503" i="33" s="1"/>
  <c r="N2502" i="33"/>
  <c r="O2502" i="33" s="1"/>
  <c r="N2501" i="33"/>
  <c r="O2501" i="33" s="1"/>
  <c r="N2500" i="33"/>
  <c r="O2500" i="33" s="1"/>
  <c r="N2499" i="33"/>
  <c r="O2499" i="33" s="1"/>
  <c r="N2498" i="33"/>
  <c r="O2498" i="33" s="1"/>
  <c r="N2497" i="33"/>
  <c r="O2497" i="33" s="1"/>
  <c r="N2496" i="33"/>
  <c r="O2496" i="33" s="1"/>
  <c r="N2495" i="33"/>
  <c r="O2495" i="33" s="1"/>
  <c r="N2494" i="33"/>
  <c r="O2494" i="33" s="1"/>
  <c r="N2493" i="33"/>
  <c r="O2493" i="33" s="1"/>
  <c r="N2492" i="33"/>
  <c r="O2492" i="33" s="1"/>
  <c r="N2491" i="33"/>
  <c r="O2491" i="33" s="1"/>
  <c r="N2490" i="33"/>
  <c r="O2490" i="33" s="1"/>
  <c r="N2489" i="33"/>
  <c r="O2489" i="33" s="1"/>
  <c r="N2488" i="33"/>
  <c r="O2488" i="33" s="1"/>
  <c r="N2487" i="33"/>
  <c r="O2487" i="33" s="1"/>
  <c r="N2486" i="33"/>
  <c r="O2486" i="33" s="1"/>
  <c r="N2485" i="33"/>
  <c r="O2485" i="33" s="1"/>
  <c r="N2484" i="33"/>
  <c r="O2484" i="33" s="1"/>
  <c r="N2483" i="33"/>
  <c r="O2483" i="33" s="1"/>
  <c r="N2482" i="33"/>
  <c r="O2482" i="33" s="1"/>
  <c r="N2481" i="33"/>
  <c r="O2481" i="33" s="1"/>
  <c r="N2480" i="33"/>
  <c r="O2480" i="33" s="1"/>
  <c r="N2479" i="33"/>
  <c r="O2479" i="33" s="1"/>
  <c r="N2478" i="33"/>
  <c r="O2478" i="33" s="1"/>
  <c r="N2477" i="33"/>
  <c r="O2477" i="33" s="1"/>
  <c r="N2476" i="33"/>
  <c r="O2476" i="33" s="1"/>
  <c r="N2475" i="33"/>
  <c r="O2475" i="33" s="1"/>
  <c r="N2474" i="33"/>
  <c r="O2474" i="33" s="1"/>
  <c r="N2473" i="33"/>
  <c r="O2473" i="33" s="1"/>
  <c r="N2472" i="33"/>
  <c r="O2472" i="33" s="1"/>
  <c r="N2471" i="33"/>
  <c r="O2471" i="33" s="1"/>
  <c r="N2470" i="33"/>
  <c r="O2470" i="33" s="1"/>
  <c r="N2469" i="33"/>
  <c r="O2469" i="33" s="1"/>
  <c r="N2468" i="33"/>
  <c r="O2468" i="33" s="1"/>
  <c r="N2467" i="33"/>
  <c r="O2467" i="33" s="1"/>
  <c r="N2466" i="33"/>
  <c r="O2466" i="33" s="1"/>
  <c r="N2465" i="33"/>
  <c r="O2465" i="33" s="1"/>
  <c r="N2464" i="33"/>
  <c r="O2464" i="33" s="1"/>
  <c r="N2463" i="33"/>
  <c r="O2463" i="33" s="1"/>
  <c r="N2462" i="33"/>
  <c r="O2462" i="33" s="1"/>
  <c r="N2461" i="33"/>
  <c r="O2461" i="33" s="1"/>
  <c r="N2460" i="33"/>
  <c r="O2460" i="33" s="1"/>
  <c r="N2459" i="33"/>
  <c r="O2459" i="33" s="1"/>
  <c r="N2458" i="33"/>
  <c r="O2458" i="33" s="1"/>
  <c r="N2457" i="33"/>
  <c r="O2457" i="33" s="1"/>
  <c r="N2456" i="33"/>
  <c r="O2456" i="33" s="1"/>
  <c r="N2455" i="33"/>
  <c r="O2455" i="33" s="1"/>
  <c r="N2454" i="33"/>
  <c r="O2454" i="33" s="1"/>
  <c r="N2453" i="33"/>
  <c r="O2453" i="33" s="1"/>
  <c r="N2452" i="33"/>
  <c r="O2452" i="33" s="1"/>
  <c r="N2451" i="33"/>
  <c r="O2451" i="33" s="1"/>
  <c r="N2450" i="33"/>
  <c r="O2450" i="33" s="1"/>
  <c r="N2449" i="33"/>
  <c r="O2449" i="33" s="1"/>
  <c r="N2448" i="33"/>
  <c r="O2448" i="33" s="1"/>
  <c r="N2447" i="33"/>
  <c r="O2447" i="33" s="1"/>
  <c r="N2446" i="33"/>
  <c r="O2446" i="33" s="1"/>
  <c r="N2445" i="33"/>
  <c r="O2445" i="33" s="1"/>
  <c r="N2444" i="33"/>
  <c r="O2444" i="33" s="1"/>
  <c r="N2443" i="33"/>
  <c r="O2443" i="33" s="1"/>
  <c r="N2442" i="33"/>
  <c r="O2442" i="33" s="1"/>
  <c r="N2441" i="33"/>
  <c r="O2441" i="33" s="1"/>
  <c r="N2440" i="33"/>
  <c r="O2440" i="33" s="1"/>
  <c r="N2439" i="33"/>
  <c r="O2439" i="33" s="1"/>
  <c r="N2438" i="33"/>
  <c r="O2438" i="33" s="1"/>
  <c r="N2437" i="33"/>
  <c r="O2437" i="33" s="1"/>
  <c r="N2436" i="33"/>
  <c r="O2436" i="33" s="1"/>
  <c r="N2435" i="33"/>
  <c r="O2435" i="33" s="1"/>
  <c r="N2434" i="33"/>
  <c r="O2434" i="33" s="1"/>
  <c r="N2433" i="33"/>
  <c r="O2433" i="33" s="1"/>
  <c r="N2432" i="33"/>
  <c r="O2432" i="33" s="1"/>
  <c r="N2431" i="33"/>
  <c r="O2431" i="33" s="1"/>
  <c r="N2430" i="33"/>
  <c r="O2430" i="33" s="1"/>
  <c r="N2429" i="33"/>
  <c r="O2429" i="33" s="1"/>
  <c r="N2428" i="33"/>
  <c r="O2428" i="33" s="1"/>
  <c r="N2427" i="33"/>
  <c r="O2427" i="33" s="1"/>
  <c r="N2426" i="33"/>
  <c r="O2426" i="33" s="1"/>
  <c r="N2425" i="33"/>
  <c r="O2425" i="33" s="1"/>
  <c r="N2424" i="33"/>
  <c r="O2424" i="33" s="1"/>
  <c r="N2423" i="33"/>
  <c r="O2423" i="33" s="1"/>
  <c r="N2422" i="33"/>
  <c r="O2422" i="33" s="1"/>
  <c r="N2421" i="33"/>
  <c r="O2421" i="33" s="1"/>
  <c r="N2420" i="33"/>
  <c r="O2420" i="33" s="1"/>
  <c r="N2419" i="33"/>
  <c r="O2419" i="33" s="1"/>
  <c r="N2418" i="33"/>
  <c r="O2418" i="33" s="1"/>
  <c r="N2417" i="33"/>
  <c r="O2417" i="33" s="1"/>
  <c r="N2416" i="33"/>
  <c r="O2416" i="33" s="1"/>
  <c r="N2415" i="33"/>
  <c r="O2415" i="33" s="1"/>
  <c r="N2414" i="33"/>
  <c r="O2414" i="33" s="1"/>
  <c r="N2413" i="33"/>
  <c r="O2413" i="33" s="1"/>
  <c r="N2412" i="33"/>
  <c r="O2412" i="33" s="1"/>
  <c r="N2411" i="33"/>
  <c r="O2411" i="33" s="1"/>
  <c r="N2410" i="33"/>
  <c r="O2410" i="33" s="1"/>
  <c r="N2409" i="33"/>
  <c r="O2409" i="33" s="1"/>
  <c r="N2408" i="33"/>
  <c r="O2408" i="33" s="1"/>
  <c r="N2407" i="33"/>
  <c r="O2407" i="33" s="1"/>
  <c r="N2406" i="33"/>
  <c r="O2406" i="33" s="1"/>
  <c r="N2405" i="33"/>
  <c r="O2405" i="33" s="1"/>
  <c r="N2404" i="33"/>
  <c r="O2404" i="33" s="1"/>
  <c r="N2403" i="33"/>
  <c r="O2403" i="33" s="1"/>
  <c r="N2402" i="33"/>
  <c r="O2402" i="33" s="1"/>
  <c r="N2401" i="33"/>
  <c r="O2401" i="33" s="1"/>
  <c r="N2400" i="33"/>
  <c r="O2400" i="33" s="1"/>
  <c r="N2399" i="33"/>
  <c r="O2399" i="33" s="1"/>
  <c r="N2398" i="33"/>
  <c r="O2398" i="33" s="1"/>
  <c r="N2397" i="33"/>
  <c r="O2397" i="33" s="1"/>
  <c r="N2396" i="33"/>
  <c r="O2396" i="33" s="1"/>
  <c r="N2395" i="33"/>
  <c r="O2395" i="33" s="1"/>
  <c r="N2394" i="33"/>
  <c r="O2394" i="33" s="1"/>
  <c r="N2393" i="33"/>
  <c r="O2393" i="33" s="1"/>
  <c r="N2392" i="33"/>
  <c r="O2392" i="33" s="1"/>
  <c r="N2391" i="33"/>
  <c r="O2391" i="33" s="1"/>
  <c r="N2390" i="33"/>
  <c r="O2390" i="33" s="1"/>
  <c r="N2389" i="33"/>
  <c r="O2389" i="33" s="1"/>
  <c r="N2388" i="33"/>
  <c r="O2388" i="33" s="1"/>
  <c r="N2387" i="33"/>
  <c r="O2387" i="33" s="1"/>
  <c r="N2386" i="33"/>
  <c r="O2386" i="33" s="1"/>
  <c r="N2385" i="33"/>
  <c r="O2385" i="33" s="1"/>
  <c r="N2384" i="33"/>
  <c r="O2384" i="33" s="1"/>
  <c r="N2383" i="33"/>
  <c r="O2383" i="33" s="1"/>
  <c r="N2382" i="33"/>
  <c r="O2382" i="33" s="1"/>
  <c r="N2381" i="33"/>
  <c r="O2381" i="33" s="1"/>
  <c r="N2380" i="33"/>
  <c r="O2380" i="33" s="1"/>
  <c r="N2379" i="33"/>
  <c r="O2379" i="33" s="1"/>
  <c r="N2378" i="33"/>
  <c r="O2378" i="33" s="1"/>
  <c r="N2377" i="33"/>
  <c r="O2377" i="33" s="1"/>
  <c r="N2376" i="33"/>
  <c r="O2376" i="33" s="1"/>
  <c r="N2375" i="33"/>
  <c r="O2375" i="33" s="1"/>
  <c r="N2374" i="33"/>
  <c r="O2374" i="33" s="1"/>
  <c r="N2373" i="33"/>
  <c r="O2373" i="33" s="1"/>
  <c r="N2372" i="33"/>
  <c r="O2372" i="33" s="1"/>
  <c r="N2371" i="33"/>
  <c r="O2371" i="33" s="1"/>
  <c r="N2370" i="33"/>
  <c r="O2370" i="33" s="1"/>
  <c r="N2369" i="33"/>
  <c r="O2369" i="33" s="1"/>
  <c r="N2368" i="33"/>
  <c r="O2368" i="33" s="1"/>
  <c r="N2367" i="33"/>
  <c r="O2367" i="33" s="1"/>
  <c r="N2366" i="33"/>
  <c r="O2366" i="33" s="1"/>
  <c r="N2365" i="33"/>
  <c r="O2365" i="33" s="1"/>
  <c r="N2364" i="33"/>
  <c r="O2364" i="33" s="1"/>
  <c r="N2363" i="33"/>
  <c r="O2363" i="33" s="1"/>
  <c r="N2362" i="33"/>
  <c r="O2362" i="33" s="1"/>
  <c r="N2361" i="33"/>
  <c r="O2361" i="33" s="1"/>
  <c r="N2360" i="33"/>
  <c r="O2360" i="33" s="1"/>
  <c r="N2359" i="33"/>
  <c r="O2359" i="33" s="1"/>
  <c r="N2358" i="33"/>
  <c r="O2358" i="33" s="1"/>
  <c r="N2357" i="33"/>
  <c r="O2357" i="33" s="1"/>
  <c r="N2356" i="33"/>
  <c r="O2356" i="33" s="1"/>
  <c r="N2355" i="33"/>
  <c r="O2355" i="33" s="1"/>
  <c r="N2354" i="33"/>
  <c r="O2354" i="33" s="1"/>
  <c r="N2353" i="33"/>
  <c r="O2353" i="33" s="1"/>
  <c r="N2352" i="33"/>
  <c r="O2352" i="33" s="1"/>
  <c r="N2351" i="33"/>
  <c r="O2351" i="33" s="1"/>
  <c r="N2350" i="33"/>
  <c r="O2350" i="33" s="1"/>
  <c r="N2349" i="33"/>
  <c r="O2349" i="33" s="1"/>
  <c r="N2348" i="33"/>
  <c r="O2348" i="33" s="1"/>
  <c r="N2347" i="33"/>
  <c r="O2347" i="33" s="1"/>
  <c r="N2346" i="33"/>
  <c r="O2346" i="33" s="1"/>
  <c r="N2345" i="33"/>
  <c r="O2345" i="33" s="1"/>
  <c r="N2344" i="33"/>
  <c r="O2344" i="33" s="1"/>
  <c r="N2343" i="33"/>
  <c r="O2343" i="33" s="1"/>
  <c r="N2342" i="33"/>
  <c r="O2342" i="33" s="1"/>
  <c r="N2341" i="33"/>
  <c r="O2341" i="33" s="1"/>
  <c r="N2340" i="33"/>
  <c r="O2340" i="33" s="1"/>
  <c r="N2339" i="33"/>
  <c r="O2339" i="33" s="1"/>
  <c r="N2338" i="33"/>
  <c r="O2338" i="33" s="1"/>
  <c r="N2337" i="33"/>
  <c r="O2337" i="33" s="1"/>
  <c r="N2336" i="33"/>
  <c r="O2336" i="33" s="1"/>
  <c r="N2335" i="33"/>
  <c r="O2335" i="33" s="1"/>
  <c r="N2334" i="33"/>
  <c r="O2334" i="33" s="1"/>
  <c r="N2333" i="33"/>
  <c r="O2333" i="33" s="1"/>
  <c r="N2332" i="33"/>
  <c r="O2332" i="33" s="1"/>
  <c r="N2331" i="33"/>
  <c r="O2331" i="33" s="1"/>
  <c r="N2330" i="33"/>
  <c r="O2330" i="33" s="1"/>
  <c r="N2329" i="33"/>
  <c r="O2329" i="33" s="1"/>
  <c r="N2328" i="33"/>
  <c r="O2328" i="33" s="1"/>
  <c r="N2327" i="33"/>
  <c r="O2327" i="33" s="1"/>
  <c r="N2326" i="33"/>
  <c r="O2326" i="33" s="1"/>
  <c r="N2325" i="33"/>
  <c r="O2325" i="33" s="1"/>
  <c r="N2324" i="33"/>
  <c r="O2324" i="33" s="1"/>
  <c r="N2323" i="33"/>
  <c r="O2323" i="33" s="1"/>
  <c r="N2322" i="33"/>
  <c r="O2322" i="33" s="1"/>
  <c r="N2321" i="33"/>
  <c r="O2321" i="33" s="1"/>
  <c r="N2320" i="33"/>
  <c r="O2320" i="33" s="1"/>
  <c r="N2319" i="33"/>
  <c r="O2319" i="33" s="1"/>
  <c r="N2318" i="33"/>
  <c r="O2318" i="33" s="1"/>
  <c r="N2317" i="33"/>
  <c r="O2317" i="33" s="1"/>
  <c r="N2316" i="33"/>
  <c r="O2316" i="33" s="1"/>
  <c r="N2315" i="33"/>
  <c r="O2315" i="33" s="1"/>
  <c r="N2314" i="33"/>
  <c r="O2314" i="33" s="1"/>
  <c r="N2313" i="33"/>
  <c r="O2313" i="33" s="1"/>
  <c r="N2312" i="33"/>
  <c r="O2312" i="33" s="1"/>
  <c r="N2311" i="33"/>
  <c r="O2311" i="33" s="1"/>
  <c r="N2310" i="33"/>
  <c r="O2310" i="33" s="1"/>
  <c r="N2309" i="33"/>
  <c r="O2309" i="33" s="1"/>
  <c r="N2308" i="33"/>
  <c r="O2308" i="33" s="1"/>
  <c r="N2307" i="33"/>
  <c r="O2307" i="33" s="1"/>
  <c r="N2306" i="33"/>
  <c r="O2306" i="33" s="1"/>
  <c r="N2305" i="33"/>
  <c r="O2305" i="33" s="1"/>
  <c r="N2304" i="33"/>
  <c r="O2304" i="33" s="1"/>
  <c r="N2303" i="33"/>
  <c r="O2303" i="33" s="1"/>
  <c r="N2302" i="33"/>
  <c r="O2302" i="33" s="1"/>
  <c r="N2301" i="33"/>
  <c r="O2301" i="33" s="1"/>
  <c r="N2300" i="33"/>
  <c r="O2300" i="33" s="1"/>
  <c r="N2299" i="33"/>
  <c r="O2299" i="33" s="1"/>
  <c r="N2298" i="33"/>
  <c r="O2298" i="33" s="1"/>
  <c r="N2297" i="33"/>
  <c r="O2297" i="33" s="1"/>
  <c r="N2296" i="33"/>
  <c r="O2296" i="33" s="1"/>
  <c r="N2295" i="33"/>
  <c r="O2295" i="33" s="1"/>
  <c r="N2294" i="33"/>
  <c r="O2294" i="33" s="1"/>
  <c r="N2293" i="33"/>
  <c r="O2293" i="33" s="1"/>
  <c r="N2292" i="33"/>
  <c r="O2292" i="33" s="1"/>
  <c r="N2291" i="33"/>
  <c r="O2291" i="33" s="1"/>
  <c r="N2290" i="33"/>
  <c r="O2290" i="33" s="1"/>
  <c r="N2289" i="33"/>
  <c r="O2289" i="33" s="1"/>
  <c r="N2288" i="33"/>
  <c r="O2288" i="33" s="1"/>
  <c r="N2287" i="33"/>
  <c r="O2287" i="33" s="1"/>
  <c r="N2286" i="33"/>
  <c r="O2286" i="33" s="1"/>
  <c r="N2285" i="33"/>
  <c r="O2285" i="33" s="1"/>
  <c r="N2284" i="33"/>
  <c r="O2284" i="33" s="1"/>
  <c r="N2283" i="33"/>
  <c r="O2283" i="33" s="1"/>
  <c r="N2282" i="33"/>
  <c r="O2282" i="33" s="1"/>
  <c r="N2281" i="33"/>
  <c r="O2281" i="33" s="1"/>
  <c r="N2280" i="33"/>
  <c r="O2280" i="33" s="1"/>
  <c r="N2279" i="33"/>
  <c r="O2279" i="33" s="1"/>
  <c r="N2278" i="33"/>
  <c r="O2278" i="33" s="1"/>
  <c r="N2277" i="33"/>
  <c r="O2277" i="33" s="1"/>
  <c r="N2276" i="33"/>
  <c r="O2276" i="33" s="1"/>
  <c r="N2275" i="33"/>
  <c r="O2275" i="33" s="1"/>
  <c r="N2274" i="33"/>
  <c r="O2274" i="33" s="1"/>
  <c r="N2273" i="33"/>
  <c r="O2273" i="33" s="1"/>
  <c r="N2272" i="33"/>
  <c r="O2272" i="33" s="1"/>
  <c r="N2271" i="33"/>
  <c r="O2271" i="33" s="1"/>
  <c r="N2270" i="33"/>
  <c r="O2270" i="33" s="1"/>
  <c r="N2269" i="33"/>
  <c r="O2269" i="33" s="1"/>
  <c r="N2268" i="33"/>
  <c r="O2268" i="33" s="1"/>
  <c r="N2267" i="33"/>
  <c r="O2267" i="33" s="1"/>
  <c r="N2266" i="33"/>
  <c r="O2266" i="33" s="1"/>
  <c r="N2265" i="33"/>
  <c r="O2265" i="33" s="1"/>
  <c r="N2264" i="33"/>
  <c r="O2264" i="33" s="1"/>
  <c r="N2263" i="33"/>
  <c r="O2263" i="33" s="1"/>
  <c r="N2262" i="33"/>
  <c r="O2262" i="33" s="1"/>
  <c r="N2261" i="33"/>
  <c r="O2261" i="33" s="1"/>
  <c r="N2260" i="33"/>
  <c r="O2260" i="33" s="1"/>
  <c r="N2259" i="33"/>
  <c r="O2259" i="33" s="1"/>
  <c r="N2258" i="33"/>
  <c r="O2258" i="33" s="1"/>
  <c r="N2257" i="33"/>
  <c r="O2257" i="33" s="1"/>
  <c r="N2256" i="33"/>
  <c r="O2256" i="33" s="1"/>
  <c r="N2255" i="33"/>
  <c r="O2255" i="33" s="1"/>
  <c r="N2254" i="33"/>
  <c r="O2254" i="33" s="1"/>
  <c r="N2253" i="33"/>
  <c r="O2253" i="33" s="1"/>
  <c r="N2252" i="33"/>
  <c r="O2252" i="33" s="1"/>
  <c r="N2251" i="33"/>
  <c r="O2251" i="33" s="1"/>
  <c r="N2250" i="33"/>
  <c r="O2250" i="33" s="1"/>
  <c r="N2249" i="33"/>
  <c r="O2249" i="33" s="1"/>
  <c r="N2248" i="33"/>
  <c r="O2248" i="33" s="1"/>
  <c r="N2247" i="33"/>
  <c r="O2247" i="33" s="1"/>
  <c r="N2246" i="33"/>
  <c r="O2246" i="33" s="1"/>
  <c r="N2245" i="33"/>
  <c r="O2245" i="33" s="1"/>
  <c r="N2244" i="33"/>
  <c r="O2244" i="33" s="1"/>
  <c r="N2243" i="33"/>
  <c r="O2243" i="33" s="1"/>
  <c r="N2242" i="33"/>
  <c r="O2242" i="33" s="1"/>
  <c r="N2241" i="33"/>
  <c r="O2241" i="33" s="1"/>
  <c r="N2240" i="33"/>
  <c r="O2240" i="33" s="1"/>
  <c r="N2239" i="33"/>
  <c r="O2239" i="33" s="1"/>
  <c r="N2238" i="33"/>
  <c r="O2238" i="33" s="1"/>
  <c r="N2237" i="33"/>
  <c r="O2237" i="33" s="1"/>
  <c r="N2236" i="33"/>
  <c r="O2236" i="33" s="1"/>
  <c r="N2235" i="33"/>
  <c r="O2235" i="33" s="1"/>
  <c r="N2234" i="33"/>
  <c r="O2234" i="33" s="1"/>
  <c r="N2233" i="33"/>
  <c r="O2233" i="33" s="1"/>
  <c r="N2232" i="33"/>
  <c r="O2232" i="33" s="1"/>
  <c r="N2231" i="33"/>
  <c r="O2231" i="33" s="1"/>
  <c r="N2230" i="33"/>
  <c r="O2230" i="33" s="1"/>
  <c r="N2229" i="33"/>
  <c r="O2229" i="33" s="1"/>
  <c r="N2228" i="33"/>
  <c r="O2228" i="33" s="1"/>
  <c r="N2227" i="33"/>
  <c r="O2227" i="33" s="1"/>
  <c r="N2226" i="33"/>
  <c r="O2226" i="33" s="1"/>
  <c r="N2225" i="33"/>
  <c r="O2225" i="33" s="1"/>
  <c r="N2224" i="33"/>
  <c r="O2224" i="33" s="1"/>
  <c r="N2223" i="33"/>
  <c r="O2223" i="33" s="1"/>
  <c r="N2222" i="33"/>
  <c r="O2222" i="33" s="1"/>
  <c r="N2221" i="33"/>
  <c r="O2221" i="33" s="1"/>
  <c r="N2220" i="33"/>
  <c r="O2220" i="33" s="1"/>
  <c r="N2219" i="33"/>
  <c r="O2219" i="33" s="1"/>
  <c r="N2218" i="33"/>
  <c r="O2218" i="33" s="1"/>
  <c r="N2217" i="33"/>
  <c r="O2217" i="33" s="1"/>
  <c r="N2216" i="33"/>
  <c r="O2216" i="33" s="1"/>
  <c r="N2215" i="33"/>
  <c r="O2215" i="33" s="1"/>
  <c r="N2214" i="33"/>
  <c r="O2214" i="33" s="1"/>
  <c r="N2213" i="33"/>
  <c r="O2213" i="33" s="1"/>
  <c r="N2212" i="33"/>
  <c r="O2212" i="33" s="1"/>
  <c r="N2211" i="33"/>
  <c r="O2211" i="33" s="1"/>
  <c r="N2210" i="33"/>
  <c r="O2210" i="33" s="1"/>
  <c r="N2209" i="33"/>
  <c r="O2209" i="33" s="1"/>
  <c r="N2208" i="33"/>
  <c r="O2208" i="33" s="1"/>
  <c r="N2207" i="33"/>
  <c r="O2207" i="33" s="1"/>
  <c r="N2206" i="33"/>
  <c r="O2206" i="33" s="1"/>
  <c r="N2205" i="33"/>
  <c r="O2205" i="33" s="1"/>
  <c r="N2204" i="33"/>
  <c r="O2204" i="33" s="1"/>
  <c r="N2203" i="33"/>
  <c r="O2203" i="33" s="1"/>
  <c r="N2202" i="33"/>
  <c r="O2202" i="33" s="1"/>
  <c r="N2201" i="33"/>
  <c r="O2201" i="33" s="1"/>
  <c r="N2200" i="33"/>
  <c r="O2200" i="33" s="1"/>
  <c r="N2199" i="33"/>
  <c r="O2199" i="33" s="1"/>
  <c r="N2198" i="33"/>
  <c r="O2198" i="33" s="1"/>
  <c r="N2197" i="33"/>
  <c r="O2197" i="33" s="1"/>
  <c r="N2196" i="33"/>
  <c r="O2196" i="33" s="1"/>
  <c r="N2195" i="33"/>
  <c r="O2195" i="33" s="1"/>
  <c r="N2194" i="33"/>
  <c r="O2194" i="33" s="1"/>
  <c r="N2193" i="33"/>
  <c r="O2193" i="33" s="1"/>
  <c r="N2192" i="33"/>
  <c r="O2192" i="33" s="1"/>
  <c r="N2191" i="33"/>
  <c r="O2191" i="33" s="1"/>
  <c r="N2190" i="33"/>
  <c r="O2190" i="33" s="1"/>
  <c r="N2189" i="33"/>
  <c r="O2189" i="33" s="1"/>
  <c r="N2188" i="33"/>
  <c r="O2188" i="33" s="1"/>
  <c r="N2187" i="33"/>
  <c r="O2187" i="33" s="1"/>
  <c r="N2186" i="33"/>
  <c r="O2186" i="33" s="1"/>
  <c r="N2185" i="33"/>
  <c r="O2185" i="33" s="1"/>
  <c r="N2184" i="33"/>
  <c r="O2184" i="33" s="1"/>
  <c r="N2183" i="33"/>
  <c r="O2183" i="33" s="1"/>
  <c r="N2182" i="33"/>
  <c r="O2182" i="33" s="1"/>
  <c r="N2181" i="33"/>
  <c r="O2181" i="33" s="1"/>
  <c r="N2180" i="33"/>
  <c r="O2180" i="33" s="1"/>
  <c r="N2179" i="33"/>
  <c r="O2179" i="33" s="1"/>
  <c r="N2178" i="33"/>
  <c r="O2178" i="33" s="1"/>
  <c r="N2177" i="33"/>
  <c r="O2177" i="33" s="1"/>
  <c r="N2176" i="33"/>
  <c r="O2176" i="33" s="1"/>
  <c r="N2175" i="33"/>
  <c r="O2175" i="33" s="1"/>
  <c r="N2174" i="33"/>
  <c r="O2174" i="33" s="1"/>
  <c r="N2173" i="33"/>
  <c r="O2173" i="33" s="1"/>
  <c r="N2172" i="33"/>
  <c r="O2172" i="33" s="1"/>
  <c r="N2171" i="33"/>
  <c r="O2171" i="33" s="1"/>
  <c r="N2170" i="33"/>
  <c r="O2170" i="33" s="1"/>
  <c r="N2169" i="33"/>
  <c r="O2169" i="33" s="1"/>
  <c r="N2168" i="33"/>
  <c r="O2168" i="33" s="1"/>
  <c r="N2167" i="33"/>
  <c r="O2167" i="33" s="1"/>
  <c r="N2166" i="33"/>
  <c r="O2166" i="33" s="1"/>
  <c r="N2165" i="33"/>
  <c r="O2165" i="33" s="1"/>
  <c r="N2164" i="33"/>
  <c r="O2164" i="33" s="1"/>
  <c r="N2163" i="33"/>
  <c r="O2163" i="33" s="1"/>
  <c r="N2162" i="33"/>
  <c r="O2162" i="33" s="1"/>
  <c r="N2161" i="33"/>
  <c r="O2161" i="33" s="1"/>
  <c r="N2160" i="33"/>
  <c r="O2160" i="33" s="1"/>
  <c r="N2159" i="33"/>
  <c r="O2159" i="33" s="1"/>
  <c r="N2158" i="33"/>
  <c r="O2158" i="33" s="1"/>
  <c r="N2157" i="33"/>
  <c r="O2157" i="33" s="1"/>
  <c r="N2156" i="33"/>
  <c r="O2156" i="33" s="1"/>
  <c r="N2155" i="33"/>
  <c r="O2155" i="33" s="1"/>
  <c r="N2154" i="33"/>
  <c r="O2154" i="33" s="1"/>
  <c r="N2153" i="33"/>
  <c r="O2153" i="33" s="1"/>
  <c r="N2152" i="33"/>
  <c r="O2152" i="33" s="1"/>
  <c r="N2151" i="33"/>
  <c r="O2151" i="33" s="1"/>
  <c r="N2150" i="33"/>
  <c r="O2150" i="33" s="1"/>
  <c r="N2149" i="33"/>
  <c r="O2149" i="33" s="1"/>
  <c r="N2148" i="33"/>
  <c r="O2148" i="33" s="1"/>
  <c r="N2147" i="33"/>
  <c r="O2147" i="33" s="1"/>
  <c r="N2146" i="33"/>
  <c r="O2146" i="33" s="1"/>
  <c r="N2145" i="33"/>
  <c r="O2145" i="33" s="1"/>
  <c r="N2144" i="33"/>
  <c r="O2144" i="33" s="1"/>
  <c r="N2143" i="33"/>
  <c r="O2143" i="33" s="1"/>
  <c r="N2142" i="33"/>
  <c r="O2142" i="33" s="1"/>
  <c r="N2141" i="33"/>
  <c r="O2141" i="33" s="1"/>
  <c r="N2140" i="33"/>
  <c r="O2140" i="33" s="1"/>
  <c r="N2139" i="33"/>
  <c r="O2139" i="33" s="1"/>
  <c r="N2138" i="33"/>
  <c r="O2138" i="33" s="1"/>
  <c r="N2137" i="33"/>
  <c r="O2137" i="33" s="1"/>
  <c r="N2136" i="33"/>
  <c r="O2136" i="33" s="1"/>
  <c r="N2135" i="33"/>
  <c r="O2135" i="33" s="1"/>
  <c r="N2134" i="33"/>
  <c r="O2134" i="33" s="1"/>
  <c r="N2133" i="33"/>
  <c r="O2133" i="33" s="1"/>
  <c r="N2132" i="33"/>
  <c r="O2132" i="33" s="1"/>
  <c r="N2131" i="33"/>
  <c r="O2131" i="33" s="1"/>
  <c r="N2130" i="33"/>
  <c r="O2130" i="33" s="1"/>
  <c r="N2129" i="33"/>
  <c r="O2129" i="33" s="1"/>
  <c r="N2128" i="33"/>
  <c r="O2128" i="33" s="1"/>
  <c r="N2127" i="33"/>
  <c r="O2127" i="33" s="1"/>
  <c r="N2126" i="33"/>
  <c r="O2126" i="33" s="1"/>
  <c r="N2125" i="33"/>
  <c r="O2125" i="33" s="1"/>
  <c r="N2124" i="33"/>
  <c r="O2124" i="33" s="1"/>
  <c r="N2123" i="33"/>
  <c r="O2123" i="33" s="1"/>
  <c r="N2122" i="33"/>
  <c r="O2122" i="33" s="1"/>
  <c r="N2121" i="33"/>
  <c r="O2121" i="33" s="1"/>
  <c r="N2120" i="33"/>
  <c r="O2120" i="33" s="1"/>
  <c r="N2119" i="33"/>
  <c r="O2119" i="33" s="1"/>
  <c r="N2118" i="33"/>
  <c r="O2118" i="33" s="1"/>
  <c r="N2117" i="33"/>
  <c r="O2117" i="33" s="1"/>
  <c r="N2116" i="33"/>
  <c r="O2116" i="33" s="1"/>
  <c r="N2115" i="33"/>
  <c r="O2115" i="33" s="1"/>
  <c r="N2114" i="33"/>
  <c r="O2114" i="33" s="1"/>
  <c r="N2113" i="33"/>
  <c r="O2113" i="33" s="1"/>
  <c r="N2112" i="33"/>
  <c r="O2112" i="33" s="1"/>
  <c r="N2111" i="33"/>
  <c r="O2111" i="33" s="1"/>
  <c r="N2110" i="33"/>
  <c r="O2110" i="33" s="1"/>
  <c r="N2109" i="33"/>
  <c r="O2109" i="33" s="1"/>
  <c r="N2108" i="33"/>
  <c r="O2108" i="33" s="1"/>
  <c r="N2107" i="33"/>
  <c r="O2107" i="33" s="1"/>
  <c r="N2106" i="33"/>
  <c r="O2106" i="33" s="1"/>
  <c r="N2105" i="33"/>
  <c r="O2105" i="33" s="1"/>
  <c r="N2104" i="33"/>
  <c r="O2104" i="33" s="1"/>
  <c r="N2103" i="33"/>
  <c r="O2103" i="33" s="1"/>
  <c r="N2102" i="33"/>
  <c r="O2102" i="33" s="1"/>
  <c r="N2101" i="33"/>
  <c r="O2101" i="33" s="1"/>
  <c r="N2100" i="33"/>
  <c r="O2100" i="33" s="1"/>
  <c r="N2099" i="33"/>
  <c r="O2099" i="33" s="1"/>
  <c r="N2098" i="33"/>
  <c r="O2098" i="33" s="1"/>
  <c r="N2097" i="33"/>
  <c r="O2097" i="33" s="1"/>
  <c r="N2096" i="33"/>
  <c r="O2096" i="33" s="1"/>
  <c r="N2095" i="33"/>
  <c r="O2095" i="33" s="1"/>
  <c r="N2094" i="33"/>
  <c r="O2094" i="33" s="1"/>
  <c r="N2093" i="33"/>
  <c r="O2093" i="33" s="1"/>
  <c r="N2092" i="33"/>
  <c r="O2092" i="33" s="1"/>
  <c r="N2091" i="33"/>
  <c r="O2091" i="33" s="1"/>
  <c r="N2090" i="33"/>
  <c r="O2090" i="33" s="1"/>
  <c r="N2089" i="33"/>
  <c r="O2089" i="33" s="1"/>
  <c r="N2088" i="33"/>
  <c r="O2088" i="33" s="1"/>
  <c r="N2087" i="33"/>
  <c r="O2087" i="33" s="1"/>
  <c r="N2086" i="33"/>
  <c r="O2086" i="33" s="1"/>
  <c r="N2085" i="33"/>
  <c r="O2085" i="33" s="1"/>
  <c r="N2084" i="33"/>
  <c r="O2084" i="33" s="1"/>
  <c r="N2083" i="33"/>
  <c r="O2083" i="33" s="1"/>
  <c r="N2082" i="33"/>
  <c r="O2082" i="33" s="1"/>
  <c r="N2081" i="33"/>
  <c r="O2081" i="33" s="1"/>
  <c r="N2080" i="33"/>
  <c r="O2080" i="33" s="1"/>
  <c r="N2079" i="33"/>
  <c r="O2079" i="33" s="1"/>
  <c r="N2078" i="33"/>
  <c r="O2078" i="33" s="1"/>
  <c r="N2077" i="33"/>
  <c r="O2077" i="33" s="1"/>
  <c r="N2076" i="33"/>
  <c r="O2076" i="33" s="1"/>
  <c r="N2075" i="33"/>
  <c r="O2075" i="33" s="1"/>
  <c r="N2074" i="33"/>
  <c r="O2074" i="33" s="1"/>
  <c r="N2073" i="33"/>
  <c r="O2073" i="33" s="1"/>
  <c r="N2072" i="33"/>
  <c r="O2072" i="33" s="1"/>
  <c r="N2071" i="33"/>
  <c r="O2071" i="33" s="1"/>
  <c r="N2070" i="33"/>
  <c r="O2070" i="33" s="1"/>
  <c r="N2069" i="33"/>
  <c r="O2069" i="33" s="1"/>
  <c r="N2068" i="33"/>
  <c r="O2068" i="33" s="1"/>
  <c r="N2067" i="33"/>
  <c r="O2067" i="33" s="1"/>
  <c r="N2066" i="33"/>
  <c r="O2066" i="33" s="1"/>
  <c r="N2065" i="33"/>
  <c r="O2065" i="33" s="1"/>
  <c r="N2064" i="33"/>
  <c r="O2064" i="33" s="1"/>
  <c r="N2063" i="33"/>
  <c r="O2063" i="33" s="1"/>
  <c r="N2062" i="33"/>
  <c r="O2062" i="33" s="1"/>
  <c r="N2061" i="33"/>
  <c r="O2061" i="33" s="1"/>
  <c r="N2060" i="33"/>
  <c r="O2060" i="33" s="1"/>
  <c r="N2059" i="33"/>
  <c r="O2059" i="33" s="1"/>
  <c r="N2058" i="33"/>
  <c r="O2058" i="33" s="1"/>
  <c r="N2057" i="33"/>
  <c r="O2057" i="33" s="1"/>
  <c r="N2056" i="33"/>
  <c r="O2056" i="33" s="1"/>
  <c r="N2055" i="33"/>
  <c r="O2055" i="33" s="1"/>
  <c r="N2054" i="33"/>
  <c r="O2054" i="33" s="1"/>
  <c r="N2053" i="33"/>
  <c r="O2053" i="33" s="1"/>
  <c r="N2052" i="33"/>
  <c r="O2052" i="33" s="1"/>
  <c r="N2051" i="33"/>
  <c r="O2051" i="33" s="1"/>
  <c r="N2050" i="33"/>
  <c r="O2050" i="33" s="1"/>
  <c r="N2049" i="33"/>
  <c r="O2049" i="33" s="1"/>
  <c r="N2048" i="33"/>
  <c r="O2048" i="33" s="1"/>
  <c r="N2047" i="33"/>
  <c r="O2047" i="33" s="1"/>
  <c r="N2046" i="33"/>
  <c r="O2046" i="33" s="1"/>
  <c r="N2045" i="33"/>
  <c r="O2045" i="33" s="1"/>
  <c r="N2044" i="33"/>
  <c r="O2044" i="33" s="1"/>
  <c r="N2043" i="33"/>
  <c r="O2043" i="33" s="1"/>
  <c r="N2042" i="33"/>
  <c r="O2042" i="33" s="1"/>
  <c r="N2041" i="33"/>
  <c r="O2041" i="33" s="1"/>
  <c r="N2040" i="33"/>
  <c r="O2040" i="33" s="1"/>
  <c r="N2039" i="33"/>
  <c r="O2039" i="33" s="1"/>
  <c r="N2038" i="33"/>
  <c r="O2038" i="33" s="1"/>
  <c r="N2037" i="33"/>
  <c r="O2037" i="33" s="1"/>
  <c r="N2036" i="33"/>
  <c r="O2036" i="33" s="1"/>
  <c r="N2035" i="33"/>
  <c r="O2035" i="33" s="1"/>
  <c r="N2034" i="33"/>
  <c r="O2034" i="33" s="1"/>
  <c r="N2033" i="33"/>
  <c r="O2033" i="33" s="1"/>
  <c r="N2032" i="33"/>
  <c r="O2032" i="33" s="1"/>
  <c r="N2031" i="33"/>
  <c r="O2031" i="33" s="1"/>
  <c r="N2030" i="33"/>
  <c r="O2030" i="33" s="1"/>
  <c r="N2029" i="33"/>
  <c r="O2029" i="33" s="1"/>
  <c r="N2028" i="33"/>
  <c r="O2028" i="33" s="1"/>
  <c r="N2027" i="33"/>
  <c r="O2027" i="33" s="1"/>
  <c r="N2026" i="33"/>
  <c r="O2026" i="33" s="1"/>
  <c r="N2025" i="33"/>
  <c r="O2025" i="33" s="1"/>
  <c r="N2024" i="33"/>
  <c r="O2024" i="33" s="1"/>
  <c r="N2023" i="33"/>
  <c r="O2023" i="33" s="1"/>
  <c r="N2022" i="33"/>
  <c r="O2022" i="33" s="1"/>
  <c r="N2021" i="33"/>
  <c r="O2021" i="33" s="1"/>
  <c r="N2020" i="33"/>
  <c r="O2020" i="33" s="1"/>
  <c r="N2019" i="33"/>
  <c r="O2019" i="33" s="1"/>
  <c r="N2018" i="33"/>
  <c r="O2018" i="33" s="1"/>
  <c r="N2017" i="33"/>
  <c r="O2017" i="33" s="1"/>
  <c r="N2016" i="33"/>
  <c r="O2016" i="33" s="1"/>
  <c r="N2015" i="33"/>
  <c r="O2015" i="33" s="1"/>
  <c r="N2014" i="33"/>
  <c r="O2014" i="33" s="1"/>
  <c r="N2013" i="33"/>
  <c r="O2013" i="33" s="1"/>
  <c r="N2012" i="33"/>
  <c r="O2012" i="33" s="1"/>
  <c r="N2011" i="33"/>
  <c r="O2011" i="33" s="1"/>
  <c r="N2010" i="33"/>
  <c r="O2010" i="33" s="1"/>
  <c r="N2009" i="33"/>
  <c r="O2009" i="33" s="1"/>
  <c r="N2008" i="33"/>
  <c r="O2008" i="33" s="1"/>
  <c r="N2007" i="33"/>
  <c r="O2007" i="33" s="1"/>
  <c r="N2006" i="33"/>
  <c r="O2006" i="33" s="1"/>
  <c r="N2005" i="33"/>
  <c r="O2005" i="33" s="1"/>
  <c r="N2004" i="33"/>
  <c r="O2004" i="33" s="1"/>
  <c r="N2003" i="33"/>
  <c r="O2003" i="33" s="1"/>
  <c r="N2002" i="33"/>
  <c r="O2002" i="33" s="1"/>
  <c r="N2001" i="33"/>
  <c r="O2001" i="33" s="1"/>
  <c r="N2000" i="33"/>
  <c r="O2000" i="33" s="1"/>
  <c r="N1999" i="33"/>
  <c r="O1999" i="33" s="1"/>
  <c r="N1998" i="33"/>
  <c r="O1998" i="33" s="1"/>
  <c r="N1997" i="33"/>
  <c r="O1997" i="33" s="1"/>
  <c r="N1996" i="33"/>
  <c r="O1996" i="33" s="1"/>
  <c r="N1995" i="33"/>
  <c r="O1995" i="33" s="1"/>
  <c r="N1994" i="33"/>
  <c r="O1994" i="33" s="1"/>
  <c r="N1993" i="33"/>
  <c r="O1993" i="33" s="1"/>
  <c r="N1992" i="33"/>
  <c r="O1992" i="33" s="1"/>
  <c r="N1991" i="33"/>
  <c r="O1991" i="33" s="1"/>
  <c r="N1990" i="33"/>
  <c r="O1990" i="33" s="1"/>
  <c r="N1989" i="33"/>
  <c r="O1989" i="33" s="1"/>
  <c r="N1988" i="33"/>
  <c r="O1988" i="33" s="1"/>
  <c r="N1987" i="33"/>
  <c r="O1987" i="33" s="1"/>
  <c r="N1986" i="33"/>
  <c r="O1986" i="33" s="1"/>
  <c r="N1985" i="33"/>
  <c r="O1985" i="33" s="1"/>
  <c r="N1984" i="33"/>
  <c r="O1984" i="33" s="1"/>
  <c r="N1983" i="33"/>
  <c r="O1983" i="33" s="1"/>
  <c r="N1982" i="33"/>
  <c r="O1982" i="33" s="1"/>
  <c r="N1981" i="33"/>
  <c r="O1981" i="33" s="1"/>
  <c r="N1980" i="33"/>
  <c r="O1980" i="33" s="1"/>
  <c r="N1979" i="33"/>
  <c r="O1979" i="33" s="1"/>
  <c r="N1978" i="33"/>
  <c r="O1978" i="33" s="1"/>
  <c r="N1977" i="33"/>
  <c r="O1977" i="33" s="1"/>
  <c r="N1976" i="33"/>
  <c r="O1976" i="33" s="1"/>
  <c r="N1975" i="33"/>
  <c r="O1975" i="33" s="1"/>
  <c r="N1974" i="33"/>
  <c r="O1974" i="33" s="1"/>
  <c r="N1973" i="33"/>
  <c r="O1973" i="33" s="1"/>
  <c r="N1972" i="33"/>
  <c r="O1972" i="33" s="1"/>
  <c r="N1971" i="33"/>
  <c r="O1971" i="33" s="1"/>
  <c r="N1970" i="33"/>
  <c r="O1970" i="33" s="1"/>
  <c r="N1969" i="33"/>
  <c r="O1969" i="33" s="1"/>
  <c r="N1968" i="33"/>
  <c r="O1968" i="33" s="1"/>
  <c r="N1967" i="33"/>
  <c r="O1967" i="33" s="1"/>
  <c r="N1966" i="33"/>
  <c r="O1966" i="33" s="1"/>
  <c r="N1965" i="33"/>
  <c r="O1965" i="33" s="1"/>
  <c r="N1964" i="33"/>
  <c r="O1964" i="33" s="1"/>
  <c r="N1963" i="33"/>
  <c r="O1963" i="33" s="1"/>
  <c r="N1962" i="33"/>
  <c r="O1962" i="33" s="1"/>
  <c r="N1961" i="33"/>
  <c r="O1961" i="33" s="1"/>
  <c r="N1960" i="33"/>
  <c r="O1960" i="33" s="1"/>
  <c r="N1959" i="33"/>
  <c r="O1959" i="33" s="1"/>
  <c r="N1958" i="33"/>
  <c r="O1958" i="33" s="1"/>
  <c r="N1957" i="33"/>
  <c r="O1957" i="33" s="1"/>
  <c r="N1956" i="33"/>
  <c r="O1956" i="33" s="1"/>
  <c r="N1955" i="33"/>
  <c r="O1955" i="33" s="1"/>
  <c r="N1954" i="33"/>
  <c r="O1954" i="33" s="1"/>
  <c r="N1953" i="33"/>
  <c r="O1953" i="33" s="1"/>
  <c r="N1952" i="33"/>
  <c r="O1952" i="33" s="1"/>
  <c r="N1951" i="33"/>
  <c r="O1951" i="33" s="1"/>
  <c r="N1950" i="33"/>
  <c r="O1950" i="33" s="1"/>
  <c r="N1949" i="33"/>
  <c r="O1949" i="33" s="1"/>
  <c r="N1948" i="33"/>
  <c r="O1948" i="33" s="1"/>
  <c r="N1947" i="33"/>
  <c r="O1947" i="33" s="1"/>
  <c r="N1946" i="33"/>
  <c r="O1946" i="33" s="1"/>
  <c r="N1945" i="33"/>
  <c r="O1945" i="33" s="1"/>
  <c r="N1944" i="33"/>
  <c r="O1944" i="33" s="1"/>
  <c r="N1943" i="33"/>
  <c r="O1943" i="33" s="1"/>
  <c r="N1942" i="33"/>
  <c r="O1942" i="33" s="1"/>
  <c r="N1941" i="33"/>
  <c r="O1941" i="33" s="1"/>
  <c r="N1940" i="33"/>
  <c r="O1940" i="33" s="1"/>
  <c r="N1939" i="33"/>
  <c r="O1939" i="33" s="1"/>
  <c r="N1938" i="33"/>
  <c r="O1938" i="33" s="1"/>
  <c r="N1937" i="33"/>
  <c r="O1937" i="33" s="1"/>
  <c r="N1936" i="33"/>
  <c r="O1936" i="33" s="1"/>
  <c r="N1935" i="33"/>
  <c r="O1935" i="33" s="1"/>
  <c r="N1934" i="33"/>
  <c r="O1934" i="33" s="1"/>
  <c r="N1933" i="33"/>
  <c r="O1933" i="33" s="1"/>
  <c r="N1932" i="33"/>
  <c r="O1932" i="33" s="1"/>
  <c r="N1931" i="33"/>
  <c r="O1931" i="33" s="1"/>
  <c r="N1930" i="33"/>
  <c r="O1930" i="33" s="1"/>
  <c r="N1929" i="33"/>
  <c r="O1929" i="33" s="1"/>
  <c r="N1928" i="33"/>
  <c r="O1928" i="33" s="1"/>
  <c r="N1927" i="33"/>
  <c r="O1927" i="33" s="1"/>
  <c r="N1926" i="33"/>
  <c r="O1926" i="33" s="1"/>
  <c r="N1925" i="33"/>
  <c r="O1925" i="33" s="1"/>
  <c r="N1924" i="33"/>
  <c r="O1924" i="33" s="1"/>
  <c r="N1923" i="33"/>
  <c r="O1923" i="33" s="1"/>
  <c r="N1922" i="33"/>
  <c r="O1922" i="33" s="1"/>
  <c r="N1921" i="33"/>
  <c r="O1921" i="33" s="1"/>
  <c r="N1920" i="33"/>
  <c r="O1920" i="33" s="1"/>
  <c r="N1919" i="33"/>
  <c r="O1919" i="33" s="1"/>
  <c r="N1918" i="33"/>
  <c r="O1918" i="33" s="1"/>
  <c r="N1917" i="33"/>
  <c r="O1917" i="33" s="1"/>
  <c r="N1916" i="33"/>
  <c r="O1916" i="33" s="1"/>
  <c r="N1915" i="33"/>
  <c r="O1915" i="33" s="1"/>
  <c r="N1914" i="33"/>
  <c r="O1914" i="33" s="1"/>
  <c r="N1913" i="33"/>
  <c r="O1913" i="33" s="1"/>
  <c r="N1912" i="33"/>
  <c r="O1912" i="33" s="1"/>
  <c r="N1911" i="33"/>
  <c r="O1911" i="33" s="1"/>
  <c r="N1910" i="33"/>
  <c r="O1910" i="33" s="1"/>
  <c r="N1909" i="33"/>
  <c r="O1909" i="33" s="1"/>
  <c r="N1908" i="33"/>
  <c r="O1908" i="33" s="1"/>
  <c r="N1907" i="33"/>
  <c r="O1907" i="33" s="1"/>
  <c r="N1906" i="33"/>
  <c r="O1906" i="33" s="1"/>
  <c r="N1905" i="33"/>
  <c r="O1905" i="33" s="1"/>
  <c r="N1904" i="33"/>
  <c r="O1904" i="33" s="1"/>
  <c r="N1903" i="33"/>
  <c r="O1903" i="33" s="1"/>
  <c r="N1902" i="33"/>
  <c r="O1902" i="33" s="1"/>
  <c r="N1901" i="33"/>
  <c r="O1901" i="33" s="1"/>
  <c r="N1900" i="33"/>
  <c r="O1900" i="33" s="1"/>
  <c r="N1899" i="33"/>
  <c r="O1899" i="33" s="1"/>
  <c r="N1898" i="33"/>
  <c r="O1898" i="33" s="1"/>
  <c r="N1897" i="33"/>
  <c r="O1897" i="33" s="1"/>
  <c r="N1896" i="33"/>
  <c r="O1896" i="33" s="1"/>
  <c r="N1895" i="33"/>
  <c r="O1895" i="33" s="1"/>
  <c r="N1894" i="33"/>
  <c r="O1894" i="33" s="1"/>
  <c r="N1893" i="33"/>
  <c r="O1893" i="33" s="1"/>
  <c r="N1892" i="33"/>
  <c r="O1892" i="33" s="1"/>
  <c r="N1891" i="33"/>
  <c r="O1891" i="33" s="1"/>
  <c r="N1890" i="33"/>
  <c r="O1890" i="33" s="1"/>
  <c r="N1889" i="33"/>
  <c r="O1889" i="33" s="1"/>
  <c r="N1888" i="33"/>
  <c r="O1888" i="33" s="1"/>
  <c r="N1887" i="33"/>
  <c r="O1887" i="33" s="1"/>
  <c r="N1886" i="33"/>
  <c r="O1886" i="33" s="1"/>
  <c r="N1885" i="33"/>
  <c r="O1885" i="33" s="1"/>
  <c r="N1884" i="33"/>
  <c r="O1884" i="33" s="1"/>
  <c r="N1883" i="33"/>
  <c r="O1883" i="33" s="1"/>
  <c r="N1882" i="33"/>
  <c r="O1882" i="33" s="1"/>
  <c r="N1881" i="33"/>
  <c r="O1881" i="33" s="1"/>
  <c r="N1880" i="33"/>
  <c r="O1880" i="33" s="1"/>
  <c r="N1879" i="33"/>
  <c r="O1879" i="33" s="1"/>
  <c r="N1878" i="33"/>
  <c r="O1878" i="33" s="1"/>
  <c r="N1877" i="33"/>
  <c r="O1877" i="33" s="1"/>
  <c r="N1876" i="33"/>
  <c r="O1876" i="33" s="1"/>
  <c r="N1875" i="33"/>
  <c r="O1875" i="33" s="1"/>
  <c r="N1874" i="33"/>
  <c r="O1874" i="33" s="1"/>
  <c r="N1873" i="33"/>
  <c r="O1873" i="33" s="1"/>
  <c r="N1872" i="33"/>
  <c r="O1872" i="33" s="1"/>
  <c r="N1871" i="33"/>
  <c r="O1871" i="33" s="1"/>
  <c r="N1870" i="33"/>
  <c r="O1870" i="33" s="1"/>
  <c r="N1869" i="33"/>
  <c r="O1869" i="33" s="1"/>
  <c r="N1868" i="33"/>
  <c r="O1868" i="33" s="1"/>
  <c r="N1867" i="33"/>
  <c r="O1867" i="33" s="1"/>
  <c r="N1866" i="33"/>
  <c r="O1866" i="33" s="1"/>
  <c r="N1865" i="33"/>
  <c r="O1865" i="33" s="1"/>
  <c r="N1864" i="33"/>
  <c r="O1864" i="33" s="1"/>
  <c r="N1863" i="33"/>
  <c r="O1863" i="33" s="1"/>
  <c r="N1862" i="33"/>
  <c r="O1862" i="33" s="1"/>
  <c r="N1861" i="33"/>
  <c r="O1861" i="33" s="1"/>
  <c r="N1860" i="33"/>
  <c r="O1860" i="33" s="1"/>
  <c r="N1859" i="33"/>
  <c r="O1859" i="33" s="1"/>
  <c r="N1858" i="33"/>
  <c r="O1858" i="33" s="1"/>
  <c r="N1857" i="33"/>
  <c r="O1857" i="33" s="1"/>
  <c r="N1856" i="33"/>
  <c r="O1856" i="33" s="1"/>
  <c r="N1855" i="33"/>
  <c r="O1855" i="33" s="1"/>
  <c r="N1854" i="33"/>
  <c r="O1854" i="33" s="1"/>
  <c r="N1853" i="33"/>
  <c r="O1853" i="33" s="1"/>
  <c r="N1852" i="33"/>
  <c r="O1852" i="33" s="1"/>
  <c r="N1851" i="33"/>
  <c r="O1851" i="33" s="1"/>
  <c r="N1850" i="33"/>
  <c r="O1850" i="33" s="1"/>
  <c r="N1849" i="33"/>
  <c r="O1849" i="33" s="1"/>
  <c r="N1848" i="33"/>
  <c r="O1848" i="33" s="1"/>
  <c r="N1847" i="33"/>
  <c r="O1847" i="33" s="1"/>
  <c r="N1846" i="33"/>
  <c r="O1846" i="33" s="1"/>
  <c r="N1845" i="33"/>
  <c r="O1845" i="33" s="1"/>
  <c r="N1844" i="33"/>
  <c r="O1844" i="33" s="1"/>
  <c r="N1843" i="33"/>
  <c r="O1843" i="33" s="1"/>
  <c r="N1842" i="33"/>
  <c r="O1842" i="33" s="1"/>
  <c r="N1841" i="33"/>
  <c r="O1841" i="33" s="1"/>
  <c r="N1840" i="33"/>
  <c r="O1840" i="33" s="1"/>
  <c r="N1839" i="33"/>
  <c r="O1839" i="33" s="1"/>
  <c r="N1838" i="33"/>
  <c r="O1838" i="33" s="1"/>
  <c r="N1837" i="33"/>
  <c r="O1837" i="33" s="1"/>
  <c r="N1836" i="33"/>
  <c r="O1836" i="33" s="1"/>
  <c r="N1835" i="33"/>
  <c r="O1835" i="33" s="1"/>
  <c r="N1834" i="33"/>
  <c r="O1834" i="33" s="1"/>
  <c r="N1833" i="33"/>
  <c r="O1833" i="33" s="1"/>
  <c r="N1832" i="33"/>
  <c r="O1832" i="33" s="1"/>
  <c r="N1831" i="33"/>
  <c r="O1831" i="33" s="1"/>
  <c r="N1830" i="33"/>
  <c r="O1830" i="33" s="1"/>
  <c r="N1829" i="33"/>
  <c r="O1829" i="33" s="1"/>
  <c r="N1828" i="33"/>
  <c r="O1828" i="33" s="1"/>
  <c r="N1827" i="33"/>
  <c r="O1827" i="33" s="1"/>
  <c r="N1826" i="33"/>
  <c r="O1826" i="33" s="1"/>
  <c r="N1825" i="33"/>
  <c r="O1825" i="33" s="1"/>
  <c r="N1824" i="33"/>
  <c r="O1824" i="33" s="1"/>
  <c r="N1823" i="33"/>
  <c r="O1823" i="33" s="1"/>
  <c r="N1822" i="33"/>
  <c r="O1822" i="33" s="1"/>
  <c r="N1821" i="33"/>
  <c r="O1821" i="33" s="1"/>
  <c r="N1820" i="33"/>
  <c r="O1820" i="33" s="1"/>
  <c r="N1819" i="33"/>
  <c r="O1819" i="33" s="1"/>
  <c r="N1818" i="33"/>
  <c r="O1818" i="33" s="1"/>
  <c r="N1817" i="33"/>
  <c r="O1817" i="33" s="1"/>
  <c r="N1816" i="33"/>
  <c r="O1816" i="33" s="1"/>
  <c r="N1815" i="33"/>
  <c r="O1815" i="33" s="1"/>
  <c r="N1814" i="33"/>
  <c r="O1814" i="33" s="1"/>
  <c r="N1813" i="33"/>
  <c r="O1813" i="33" s="1"/>
  <c r="N1812" i="33"/>
  <c r="O1812" i="33" s="1"/>
  <c r="N1811" i="33"/>
  <c r="O1811" i="33" s="1"/>
  <c r="N1810" i="33"/>
  <c r="O1810" i="33" s="1"/>
  <c r="N1809" i="33"/>
  <c r="O1809" i="33" s="1"/>
  <c r="N1808" i="33"/>
  <c r="O1808" i="33" s="1"/>
  <c r="N1807" i="33"/>
  <c r="O1807" i="33" s="1"/>
  <c r="N1806" i="33"/>
  <c r="O1806" i="33" s="1"/>
  <c r="N1805" i="33"/>
  <c r="O1805" i="33" s="1"/>
  <c r="N1804" i="33"/>
  <c r="O1804" i="33" s="1"/>
  <c r="N1803" i="33"/>
  <c r="O1803" i="33" s="1"/>
  <c r="N1802" i="33"/>
  <c r="O1802" i="33" s="1"/>
  <c r="N1801" i="33"/>
  <c r="O1801" i="33" s="1"/>
  <c r="N1800" i="33"/>
  <c r="O1800" i="33" s="1"/>
  <c r="N1799" i="33"/>
  <c r="O1799" i="33" s="1"/>
  <c r="N1798" i="33"/>
  <c r="O1798" i="33" s="1"/>
  <c r="N1797" i="33"/>
  <c r="O1797" i="33" s="1"/>
  <c r="N1796" i="33"/>
  <c r="O1796" i="33" s="1"/>
  <c r="N1795" i="33"/>
  <c r="O1795" i="33" s="1"/>
  <c r="N1794" i="33"/>
  <c r="O1794" i="33" s="1"/>
  <c r="N1793" i="33"/>
  <c r="O1793" i="33" s="1"/>
  <c r="N1792" i="33"/>
  <c r="O1792" i="33" s="1"/>
  <c r="N1791" i="33"/>
  <c r="O1791" i="33" s="1"/>
  <c r="N1790" i="33"/>
  <c r="O1790" i="33" s="1"/>
  <c r="N1789" i="33"/>
  <c r="O1789" i="33" s="1"/>
  <c r="N1788" i="33"/>
  <c r="O1788" i="33" s="1"/>
  <c r="N1787" i="33"/>
  <c r="O1787" i="33" s="1"/>
  <c r="N1786" i="33"/>
  <c r="O1786" i="33" s="1"/>
  <c r="N1785" i="33"/>
  <c r="O1785" i="33" s="1"/>
  <c r="N1784" i="33"/>
  <c r="O1784" i="33" s="1"/>
  <c r="N1783" i="33"/>
  <c r="O1783" i="33" s="1"/>
  <c r="N1782" i="33"/>
  <c r="O1782" i="33" s="1"/>
  <c r="N1781" i="33"/>
  <c r="O1781" i="33" s="1"/>
  <c r="N1780" i="33"/>
  <c r="O1780" i="33" s="1"/>
  <c r="N1779" i="33"/>
  <c r="O1779" i="33" s="1"/>
  <c r="N1778" i="33"/>
  <c r="O1778" i="33" s="1"/>
  <c r="N1777" i="33"/>
  <c r="O1777" i="33" s="1"/>
  <c r="N1776" i="33"/>
  <c r="O1776" i="33" s="1"/>
  <c r="N1775" i="33"/>
  <c r="O1775" i="33" s="1"/>
  <c r="N1774" i="33"/>
  <c r="O1774" i="33" s="1"/>
  <c r="N1773" i="33"/>
  <c r="O1773" i="33" s="1"/>
  <c r="N1772" i="33"/>
  <c r="O1772" i="33" s="1"/>
  <c r="N1771" i="33"/>
  <c r="O1771" i="33" s="1"/>
  <c r="N1770" i="33"/>
  <c r="O1770" i="33" s="1"/>
  <c r="N1769" i="33"/>
  <c r="O1769" i="33" s="1"/>
  <c r="N1768" i="33"/>
  <c r="O1768" i="33" s="1"/>
  <c r="N1767" i="33"/>
  <c r="O1767" i="33" s="1"/>
  <c r="N1766" i="33"/>
  <c r="O1766" i="33" s="1"/>
  <c r="N1765" i="33"/>
  <c r="O1765" i="33" s="1"/>
  <c r="N1764" i="33"/>
  <c r="O1764" i="33" s="1"/>
  <c r="N1763" i="33"/>
  <c r="O1763" i="33" s="1"/>
  <c r="N1762" i="33"/>
  <c r="O1762" i="33" s="1"/>
  <c r="N1761" i="33"/>
  <c r="O1761" i="33" s="1"/>
  <c r="N1760" i="33"/>
  <c r="O1760" i="33" s="1"/>
  <c r="N1759" i="33"/>
  <c r="O1759" i="33" s="1"/>
  <c r="N1758" i="33"/>
  <c r="O1758" i="33" s="1"/>
  <c r="N1757" i="33"/>
  <c r="O1757" i="33" s="1"/>
  <c r="N1756" i="33"/>
  <c r="O1756" i="33" s="1"/>
  <c r="N1755" i="33"/>
  <c r="O1755" i="33" s="1"/>
  <c r="N1754" i="33"/>
  <c r="O1754" i="33" s="1"/>
  <c r="N1753" i="33"/>
  <c r="O1753" i="33" s="1"/>
  <c r="N1752" i="33"/>
  <c r="O1752" i="33" s="1"/>
  <c r="N1751" i="33"/>
  <c r="O1751" i="33" s="1"/>
  <c r="N1750" i="33"/>
  <c r="O1750" i="33" s="1"/>
  <c r="N1749" i="33"/>
  <c r="O1749" i="33" s="1"/>
  <c r="N1748" i="33"/>
  <c r="O1748" i="33" s="1"/>
  <c r="N1747" i="33"/>
  <c r="O1747" i="33" s="1"/>
  <c r="N1746" i="33"/>
  <c r="O1746" i="33" s="1"/>
  <c r="N1745" i="33"/>
  <c r="O1745" i="33" s="1"/>
  <c r="N1744" i="33"/>
  <c r="O1744" i="33" s="1"/>
  <c r="N1743" i="33"/>
  <c r="O1743" i="33" s="1"/>
  <c r="N1742" i="33"/>
  <c r="O1742" i="33" s="1"/>
  <c r="N1741" i="33"/>
  <c r="O1741" i="33" s="1"/>
  <c r="N1740" i="33"/>
  <c r="O1740" i="33" s="1"/>
  <c r="N1739" i="33"/>
  <c r="O1739" i="33" s="1"/>
  <c r="N1738" i="33"/>
  <c r="O1738" i="33" s="1"/>
  <c r="N1737" i="33"/>
  <c r="O1737" i="33" s="1"/>
  <c r="N1736" i="33"/>
  <c r="O1736" i="33" s="1"/>
  <c r="N1735" i="33"/>
  <c r="O1735" i="33" s="1"/>
  <c r="N1734" i="33"/>
  <c r="O1734" i="33" s="1"/>
  <c r="N1733" i="33"/>
  <c r="O1733" i="33" s="1"/>
  <c r="N1732" i="33"/>
  <c r="O1732" i="33" s="1"/>
  <c r="N1731" i="33"/>
  <c r="O1731" i="33" s="1"/>
  <c r="N1730" i="33"/>
  <c r="O1730" i="33" s="1"/>
  <c r="N1729" i="33"/>
  <c r="O1729" i="33" s="1"/>
  <c r="N1728" i="33"/>
  <c r="O1728" i="33" s="1"/>
  <c r="N1727" i="33"/>
  <c r="O1727" i="33" s="1"/>
  <c r="N1726" i="33"/>
  <c r="O1726" i="33" s="1"/>
  <c r="N1725" i="33"/>
  <c r="O1725" i="33" s="1"/>
  <c r="N1724" i="33"/>
  <c r="O1724" i="33" s="1"/>
  <c r="N1723" i="33"/>
  <c r="O1723" i="33" s="1"/>
  <c r="N1722" i="33"/>
  <c r="O1722" i="33" s="1"/>
  <c r="N1721" i="33"/>
  <c r="O1721" i="33" s="1"/>
  <c r="N1720" i="33"/>
  <c r="O1720" i="33" s="1"/>
  <c r="N1719" i="33"/>
  <c r="O1719" i="33" s="1"/>
  <c r="N1718" i="33"/>
  <c r="O1718" i="33" s="1"/>
  <c r="N1717" i="33"/>
  <c r="O1717" i="33" s="1"/>
  <c r="N1716" i="33"/>
  <c r="O1716" i="33" s="1"/>
  <c r="N1715" i="33"/>
  <c r="O1715" i="33" s="1"/>
  <c r="N1714" i="33"/>
  <c r="O1714" i="33" s="1"/>
  <c r="N1713" i="33"/>
  <c r="O1713" i="33" s="1"/>
  <c r="N1712" i="33"/>
  <c r="O1712" i="33" s="1"/>
  <c r="N1711" i="33"/>
  <c r="O1711" i="33" s="1"/>
  <c r="N1710" i="33"/>
  <c r="O1710" i="33" s="1"/>
  <c r="N1709" i="33"/>
  <c r="O1709" i="33" s="1"/>
  <c r="N1708" i="33"/>
  <c r="O1708" i="33" s="1"/>
  <c r="N1707" i="33"/>
  <c r="O1707" i="33" s="1"/>
  <c r="N1706" i="33"/>
  <c r="O1706" i="33" s="1"/>
  <c r="N1705" i="33"/>
  <c r="O1705" i="33" s="1"/>
  <c r="N1704" i="33"/>
  <c r="O1704" i="33" s="1"/>
  <c r="N1703" i="33"/>
  <c r="O1703" i="33" s="1"/>
  <c r="N1702" i="33"/>
  <c r="O1702" i="33" s="1"/>
  <c r="N1701" i="33"/>
  <c r="O1701" i="33" s="1"/>
  <c r="N1700" i="33"/>
  <c r="O1700" i="33" s="1"/>
  <c r="N1699" i="33"/>
  <c r="O1699" i="33" s="1"/>
  <c r="N1698" i="33"/>
  <c r="O1698" i="33" s="1"/>
  <c r="N1697" i="33"/>
  <c r="O1697" i="33" s="1"/>
  <c r="N1696" i="33"/>
  <c r="O1696" i="33" s="1"/>
  <c r="N1695" i="33"/>
  <c r="O1695" i="33" s="1"/>
  <c r="N1694" i="33"/>
  <c r="O1694" i="33" s="1"/>
  <c r="N1693" i="33"/>
  <c r="O1693" i="33" s="1"/>
  <c r="N1692" i="33"/>
  <c r="O1692" i="33" s="1"/>
  <c r="N1691" i="33"/>
  <c r="O1691" i="33" s="1"/>
  <c r="N1690" i="33"/>
  <c r="O1690" i="33" s="1"/>
  <c r="N1689" i="33"/>
  <c r="O1689" i="33" s="1"/>
  <c r="N1688" i="33"/>
  <c r="O1688" i="33" s="1"/>
  <c r="N1687" i="33"/>
  <c r="O1687" i="33" s="1"/>
  <c r="N1686" i="33"/>
  <c r="O1686" i="33" s="1"/>
  <c r="N1685" i="33"/>
  <c r="O1685" i="33" s="1"/>
  <c r="N1684" i="33"/>
  <c r="O1684" i="33" s="1"/>
  <c r="N1683" i="33"/>
  <c r="O1683" i="33" s="1"/>
  <c r="N1682" i="33"/>
  <c r="O1682" i="33" s="1"/>
  <c r="N1681" i="33"/>
  <c r="O1681" i="33" s="1"/>
  <c r="N1680" i="33"/>
  <c r="O1680" i="33" s="1"/>
  <c r="N1679" i="33"/>
  <c r="O1679" i="33" s="1"/>
  <c r="N1678" i="33"/>
  <c r="O1678" i="33" s="1"/>
  <c r="N1677" i="33"/>
  <c r="O1677" i="33" s="1"/>
  <c r="N1676" i="33"/>
  <c r="O1676" i="33" s="1"/>
  <c r="N1675" i="33"/>
  <c r="O1675" i="33" s="1"/>
  <c r="N1674" i="33"/>
  <c r="O1674" i="33" s="1"/>
  <c r="N1673" i="33"/>
  <c r="O1673" i="33" s="1"/>
  <c r="N1672" i="33"/>
  <c r="O1672" i="33" s="1"/>
  <c r="N1671" i="33"/>
  <c r="O1671" i="33" s="1"/>
  <c r="N1670" i="33"/>
  <c r="O1670" i="33" s="1"/>
  <c r="N1669" i="33"/>
  <c r="O1669" i="33" s="1"/>
  <c r="N1668" i="33"/>
  <c r="O1668" i="33" s="1"/>
  <c r="N1667" i="33"/>
  <c r="O1667" i="33" s="1"/>
  <c r="N1666" i="33"/>
  <c r="O1666" i="33" s="1"/>
  <c r="N1665" i="33"/>
  <c r="O1665" i="33" s="1"/>
  <c r="N1664" i="33"/>
  <c r="O1664" i="33" s="1"/>
  <c r="N1663" i="33"/>
  <c r="O1663" i="33" s="1"/>
  <c r="N1662" i="33"/>
  <c r="O1662" i="33" s="1"/>
  <c r="N1661" i="33"/>
  <c r="O1661" i="33" s="1"/>
  <c r="N1660" i="33"/>
  <c r="O1660" i="33" s="1"/>
  <c r="N1659" i="33"/>
  <c r="O1659" i="33" s="1"/>
  <c r="N1658" i="33"/>
  <c r="O1658" i="33" s="1"/>
  <c r="N1657" i="33"/>
  <c r="O1657" i="33" s="1"/>
  <c r="N1656" i="33"/>
  <c r="O1656" i="33" s="1"/>
  <c r="N1655" i="33"/>
  <c r="O1655" i="33" s="1"/>
  <c r="N1654" i="33"/>
  <c r="O1654" i="33" s="1"/>
  <c r="N1653" i="33"/>
  <c r="O1653" i="33" s="1"/>
  <c r="N1652" i="33"/>
  <c r="O1652" i="33" s="1"/>
  <c r="N1651" i="33"/>
  <c r="O1651" i="33" s="1"/>
  <c r="N1650" i="33"/>
  <c r="O1650" i="33" s="1"/>
  <c r="N1649" i="33"/>
  <c r="O1649" i="33" s="1"/>
  <c r="N1648" i="33"/>
  <c r="O1648" i="33" s="1"/>
  <c r="N1647" i="33"/>
  <c r="O1647" i="33" s="1"/>
  <c r="N1646" i="33"/>
  <c r="O1646" i="33" s="1"/>
  <c r="N1645" i="33"/>
  <c r="O1645" i="33" s="1"/>
  <c r="N1644" i="33"/>
  <c r="O1644" i="33" s="1"/>
  <c r="N1643" i="33"/>
  <c r="O1643" i="33" s="1"/>
  <c r="N1642" i="33"/>
  <c r="O1642" i="33" s="1"/>
  <c r="N1641" i="33"/>
  <c r="O1641" i="33" s="1"/>
  <c r="N1640" i="33"/>
  <c r="O1640" i="33" s="1"/>
  <c r="N1639" i="33"/>
  <c r="O1639" i="33" s="1"/>
  <c r="N1638" i="33"/>
  <c r="O1638" i="33" s="1"/>
  <c r="N1637" i="33"/>
  <c r="O1637" i="33" s="1"/>
  <c r="N1636" i="33"/>
  <c r="O1636" i="33" s="1"/>
  <c r="N1635" i="33"/>
  <c r="O1635" i="33" s="1"/>
  <c r="N1634" i="33"/>
  <c r="O1634" i="33" s="1"/>
  <c r="N1633" i="33"/>
  <c r="O1633" i="33" s="1"/>
  <c r="N1632" i="33"/>
  <c r="O1632" i="33" s="1"/>
  <c r="N1631" i="33"/>
  <c r="O1631" i="33" s="1"/>
  <c r="N1630" i="33"/>
  <c r="O1630" i="33" s="1"/>
  <c r="N1629" i="33"/>
  <c r="O1629" i="33" s="1"/>
  <c r="N1628" i="33"/>
  <c r="O1628" i="33" s="1"/>
  <c r="N1627" i="33"/>
  <c r="O1627" i="33" s="1"/>
  <c r="N1626" i="33"/>
  <c r="O1626" i="33" s="1"/>
  <c r="N1625" i="33"/>
  <c r="O1625" i="33" s="1"/>
  <c r="N1624" i="33"/>
  <c r="O1624" i="33" s="1"/>
  <c r="N1623" i="33"/>
  <c r="O1623" i="33" s="1"/>
  <c r="N1622" i="33"/>
  <c r="O1622" i="33" s="1"/>
  <c r="N1621" i="33"/>
  <c r="O1621" i="33" s="1"/>
  <c r="N1620" i="33"/>
  <c r="O1620" i="33" s="1"/>
  <c r="N1619" i="33"/>
  <c r="O1619" i="33" s="1"/>
  <c r="N1618" i="33"/>
  <c r="O1618" i="33" s="1"/>
  <c r="N1617" i="33"/>
  <c r="O1617" i="33" s="1"/>
  <c r="N1616" i="33"/>
  <c r="O1616" i="33" s="1"/>
  <c r="N1615" i="33"/>
  <c r="O1615" i="33" s="1"/>
  <c r="N1614" i="33"/>
  <c r="O1614" i="33" s="1"/>
  <c r="N1613" i="33"/>
  <c r="O1613" i="33" s="1"/>
  <c r="N1612" i="33"/>
  <c r="O1612" i="33" s="1"/>
  <c r="N1611" i="33"/>
  <c r="O1611" i="33" s="1"/>
  <c r="N1610" i="33"/>
  <c r="O1610" i="33" s="1"/>
  <c r="N1609" i="33"/>
  <c r="O1609" i="33" s="1"/>
  <c r="N1608" i="33"/>
  <c r="O1608" i="33" s="1"/>
  <c r="N1607" i="33"/>
  <c r="O1607" i="33" s="1"/>
  <c r="N1606" i="33"/>
  <c r="O1606" i="33" s="1"/>
  <c r="N1605" i="33"/>
  <c r="O1605" i="33" s="1"/>
  <c r="N1604" i="33"/>
  <c r="O1604" i="33" s="1"/>
  <c r="N1603" i="33"/>
  <c r="O1603" i="33" s="1"/>
  <c r="N1602" i="33"/>
  <c r="O1602" i="33" s="1"/>
  <c r="N1601" i="33"/>
  <c r="O1601" i="33" s="1"/>
  <c r="N1600" i="33"/>
  <c r="O1600" i="33" s="1"/>
  <c r="N1599" i="33"/>
  <c r="O1599" i="33" s="1"/>
  <c r="N1598" i="33"/>
  <c r="O1598" i="33" s="1"/>
  <c r="N1597" i="33"/>
  <c r="O1597" i="33" s="1"/>
  <c r="N1596" i="33"/>
  <c r="O1596" i="33" s="1"/>
  <c r="N1595" i="33"/>
  <c r="O1595" i="33" s="1"/>
  <c r="N1594" i="33"/>
  <c r="O1594" i="33" s="1"/>
  <c r="N1593" i="33"/>
  <c r="O1593" i="33" s="1"/>
  <c r="N1592" i="33"/>
  <c r="O1592" i="33" s="1"/>
  <c r="N1591" i="33"/>
  <c r="O1591" i="33" s="1"/>
  <c r="N1590" i="33"/>
  <c r="O1590" i="33" s="1"/>
  <c r="N1589" i="33"/>
  <c r="O1589" i="33" s="1"/>
  <c r="N1588" i="33"/>
  <c r="O1588" i="33" s="1"/>
  <c r="N1587" i="33"/>
  <c r="O1587" i="33" s="1"/>
  <c r="N1586" i="33"/>
  <c r="O1586" i="33" s="1"/>
  <c r="N1585" i="33"/>
  <c r="O1585" i="33" s="1"/>
  <c r="N1584" i="33"/>
  <c r="O1584" i="33" s="1"/>
  <c r="N1583" i="33"/>
  <c r="O1583" i="33" s="1"/>
  <c r="N1582" i="33"/>
  <c r="O1582" i="33" s="1"/>
  <c r="N1581" i="33"/>
  <c r="O1581" i="33" s="1"/>
  <c r="N1580" i="33"/>
  <c r="O1580" i="33" s="1"/>
  <c r="N1579" i="33"/>
  <c r="O1579" i="33" s="1"/>
  <c r="N1578" i="33"/>
  <c r="O1578" i="33" s="1"/>
  <c r="N1577" i="33"/>
  <c r="O1577" i="33" s="1"/>
  <c r="N1576" i="33"/>
  <c r="O1576" i="33" s="1"/>
  <c r="N1575" i="33"/>
  <c r="O1575" i="33" s="1"/>
  <c r="N1574" i="33"/>
  <c r="O1574" i="33" s="1"/>
  <c r="N1573" i="33"/>
  <c r="O1573" i="33" s="1"/>
  <c r="N1572" i="33"/>
  <c r="O1572" i="33" s="1"/>
  <c r="N1571" i="33"/>
  <c r="O1571" i="33" s="1"/>
  <c r="N1570" i="33"/>
  <c r="O1570" i="33" s="1"/>
  <c r="N1569" i="33"/>
  <c r="O1569" i="33" s="1"/>
  <c r="N1568" i="33"/>
  <c r="O1568" i="33" s="1"/>
  <c r="N1567" i="33"/>
  <c r="O1567" i="33" s="1"/>
  <c r="N1566" i="33"/>
  <c r="O1566" i="33" s="1"/>
  <c r="N1565" i="33"/>
  <c r="O1565" i="33" s="1"/>
  <c r="N1564" i="33"/>
  <c r="O1564" i="33" s="1"/>
  <c r="N1563" i="33"/>
  <c r="O1563" i="33" s="1"/>
  <c r="N1562" i="33"/>
  <c r="O1562" i="33" s="1"/>
  <c r="N1561" i="33"/>
  <c r="O1561" i="33" s="1"/>
  <c r="N1560" i="33"/>
  <c r="O1560" i="33" s="1"/>
  <c r="N1559" i="33"/>
  <c r="O1559" i="33" s="1"/>
  <c r="N1558" i="33"/>
  <c r="O1558" i="33" s="1"/>
  <c r="N1557" i="33"/>
  <c r="O1557" i="33" s="1"/>
  <c r="N1556" i="33"/>
  <c r="O1556" i="33" s="1"/>
  <c r="N1555" i="33"/>
  <c r="O1555" i="33" s="1"/>
  <c r="N1554" i="33"/>
  <c r="O1554" i="33" s="1"/>
  <c r="N1553" i="33"/>
  <c r="O1553" i="33" s="1"/>
  <c r="N1552" i="33"/>
  <c r="O1552" i="33" s="1"/>
  <c r="N1551" i="33"/>
  <c r="O1551" i="33" s="1"/>
  <c r="N1550" i="33"/>
  <c r="O1550" i="33" s="1"/>
  <c r="N1549" i="33"/>
  <c r="O1549" i="33" s="1"/>
  <c r="N1548" i="33"/>
  <c r="O1548" i="33" s="1"/>
  <c r="N1547" i="33"/>
  <c r="O1547" i="33" s="1"/>
  <c r="N1546" i="33"/>
  <c r="O1546" i="33" s="1"/>
  <c r="N1545" i="33"/>
  <c r="O1545" i="33" s="1"/>
  <c r="N1544" i="33"/>
  <c r="O1544" i="33" s="1"/>
  <c r="N1543" i="33"/>
  <c r="O1543" i="33" s="1"/>
  <c r="N1542" i="33"/>
  <c r="O1542" i="33" s="1"/>
  <c r="N1541" i="33"/>
  <c r="O1541" i="33" s="1"/>
  <c r="N1540" i="33"/>
  <c r="O1540" i="33" s="1"/>
  <c r="N1539" i="33"/>
  <c r="O1539" i="33" s="1"/>
  <c r="N1538" i="33"/>
  <c r="O1538" i="33" s="1"/>
  <c r="N1537" i="33"/>
  <c r="O1537" i="33" s="1"/>
  <c r="N1536" i="33"/>
  <c r="O1536" i="33" s="1"/>
  <c r="N1535" i="33"/>
  <c r="O1535" i="33" s="1"/>
  <c r="N1534" i="33"/>
  <c r="O1534" i="33" s="1"/>
  <c r="N1533" i="33"/>
  <c r="O1533" i="33" s="1"/>
  <c r="N1532" i="33"/>
  <c r="O1532" i="33" s="1"/>
  <c r="N1531" i="33"/>
  <c r="O1531" i="33" s="1"/>
  <c r="N1530" i="33"/>
  <c r="O1530" i="33" s="1"/>
  <c r="N1529" i="33"/>
  <c r="O1529" i="33" s="1"/>
  <c r="N1528" i="33"/>
  <c r="O1528" i="33" s="1"/>
  <c r="N1527" i="33"/>
  <c r="O1527" i="33" s="1"/>
  <c r="N1526" i="33"/>
  <c r="O1526" i="33" s="1"/>
  <c r="N1525" i="33"/>
  <c r="O1525" i="33" s="1"/>
  <c r="N1524" i="33"/>
  <c r="O1524" i="33" s="1"/>
  <c r="N1523" i="33"/>
  <c r="O1523" i="33" s="1"/>
  <c r="N1522" i="33"/>
  <c r="O1522" i="33" s="1"/>
  <c r="N1521" i="33"/>
  <c r="O1521" i="33" s="1"/>
  <c r="N1520" i="33"/>
  <c r="O1520" i="33" s="1"/>
  <c r="N1519" i="33"/>
  <c r="O1519" i="33" s="1"/>
  <c r="N1518" i="33"/>
  <c r="O1518" i="33" s="1"/>
  <c r="N1517" i="33"/>
  <c r="O1517" i="33" s="1"/>
  <c r="N1516" i="33"/>
  <c r="O1516" i="33" s="1"/>
  <c r="N1515" i="33"/>
  <c r="O1515" i="33" s="1"/>
  <c r="N1514" i="33"/>
  <c r="O1514" i="33" s="1"/>
  <c r="N1513" i="33"/>
  <c r="O1513" i="33" s="1"/>
  <c r="N1512" i="33"/>
  <c r="O1512" i="33" s="1"/>
  <c r="N1511" i="33"/>
  <c r="O1511" i="33" s="1"/>
  <c r="N1510" i="33"/>
  <c r="O1510" i="33" s="1"/>
  <c r="N1509" i="33"/>
  <c r="O1509" i="33" s="1"/>
  <c r="N1508" i="33"/>
  <c r="O1508" i="33" s="1"/>
  <c r="N1507" i="33"/>
  <c r="O1507" i="33" s="1"/>
  <c r="N1506" i="33"/>
  <c r="O1506" i="33" s="1"/>
  <c r="N1505" i="33"/>
  <c r="O1505" i="33" s="1"/>
  <c r="N1504" i="33"/>
  <c r="O1504" i="33" s="1"/>
  <c r="N1503" i="33"/>
  <c r="O1503" i="33" s="1"/>
  <c r="N1502" i="33"/>
  <c r="O1502" i="33" s="1"/>
  <c r="N1501" i="33"/>
  <c r="O1501" i="33" s="1"/>
  <c r="N1500" i="33"/>
  <c r="O1500" i="33" s="1"/>
  <c r="N1499" i="33"/>
  <c r="O1499" i="33" s="1"/>
  <c r="N1498" i="33"/>
  <c r="O1498" i="33" s="1"/>
  <c r="N1497" i="33"/>
  <c r="O1497" i="33" s="1"/>
  <c r="N1496" i="33"/>
  <c r="O1496" i="33" s="1"/>
  <c r="N1495" i="33"/>
  <c r="O1495" i="33" s="1"/>
  <c r="N1494" i="33"/>
  <c r="O1494" i="33" s="1"/>
  <c r="N1493" i="33"/>
  <c r="O1493" i="33" s="1"/>
  <c r="N1492" i="33"/>
  <c r="O1492" i="33" s="1"/>
  <c r="N1491" i="33"/>
  <c r="O1491" i="33" s="1"/>
  <c r="N1490" i="33"/>
  <c r="O1490" i="33" s="1"/>
  <c r="N1489" i="33"/>
  <c r="O1489" i="33" s="1"/>
  <c r="N1488" i="33"/>
  <c r="O1488" i="33" s="1"/>
  <c r="N1487" i="33"/>
  <c r="O1487" i="33" s="1"/>
  <c r="N1486" i="33"/>
  <c r="O1486" i="33" s="1"/>
  <c r="N1485" i="33"/>
  <c r="O1485" i="33" s="1"/>
  <c r="N1484" i="33"/>
  <c r="O1484" i="33" s="1"/>
  <c r="N1483" i="33"/>
  <c r="O1483" i="33" s="1"/>
  <c r="N1482" i="33"/>
  <c r="O1482" i="33" s="1"/>
  <c r="N1481" i="33"/>
  <c r="O1481" i="33" s="1"/>
  <c r="N1480" i="33"/>
  <c r="O1480" i="33" s="1"/>
  <c r="N1479" i="33"/>
  <c r="O1479" i="33" s="1"/>
  <c r="N1478" i="33"/>
  <c r="O1478" i="33" s="1"/>
  <c r="N1477" i="33"/>
  <c r="O1477" i="33" s="1"/>
  <c r="N1476" i="33"/>
  <c r="O1476" i="33" s="1"/>
  <c r="N1475" i="33"/>
  <c r="O1475" i="33" s="1"/>
  <c r="N1474" i="33"/>
  <c r="O1474" i="33" s="1"/>
  <c r="N1473" i="33"/>
  <c r="O1473" i="33" s="1"/>
  <c r="N1472" i="33"/>
  <c r="O1472" i="33" s="1"/>
  <c r="N1471" i="33"/>
  <c r="O1471" i="33" s="1"/>
  <c r="N1470" i="33"/>
  <c r="O1470" i="33" s="1"/>
  <c r="N1469" i="33"/>
  <c r="O1469" i="33" s="1"/>
  <c r="N1468" i="33"/>
  <c r="O1468" i="33" s="1"/>
  <c r="N1467" i="33"/>
  <c r="O1467" i="33" s="1"/>
  <c r="N1466" i="33"/>
  <c r="O1466" i="33" s="1"/>
  <c r="N1465" i="33"/>
  <c r="O1465" i="33" s="1"/>
  <c r="N1464" i="33"/>
  <c r="O1464" i="33" s="1"/>
  <c r="N1463" i="33"/>
  <c r="O1463" i="33" s="1"/>
  <c r="N1462" i="33"/>
  <c r="O1462" i="33" s="1"/>
  <c r="N1461" i="33"/>
  <c r="O1461" i="33" s="1"/>
  <c r="N1460" i="33"/>
  <c r="O1460" i="33" s="1"/>
  <c r="N1459" i="33"/>
  <c r="O1459" i="33" s="1"/>
  <c r="N1458" i="33"/>
  <c r="O1458" i="33" s="1"/>
  <c r="N1457" i="33"/>
  <c r="O1457" i="33" s="1"/>
  <c r="N1456" i="33"/>
  <c r="O1456" i="33" s="1"/>
  <c r="N1455" i="33"/>
  <c r="O1455" i="33" s="1"/>
  <c r="N1454" i="33"/>
  <c r="O1454" i="33" s="1"/>
  <c r="N1453" i="33"/>
  <c r="O1453" i="33" s="1"/>
  <c r="N1452" i="33"/>
  <c r="O1452" i="33" s="1"/>
  <c r="N1451" i="33"/>
  <c r="O1451" i="33" s="1"/>
  <c r="N1450" i="33"/>
  <c r="O1450" i="33" s="1"/>
  <c r="N1449" i="33"/>
  <c r="O1449" i="33" s="1"/>
  <c r="N1448" i="33"/>
  <c r="O1448" i="33" s="1"/>
  <c r="N1447" i="33"/>
  <c r="O1447" i="33" s="1"/>
  <c r="N1446" i="33"/>
  <c r="O1446" i="33" s="1"/>
  <c r="N1445" i="33"/>
  <c r="O1445" i="33" s="1"/>
  <c r="N1444" i="33"/>
  <c r="O1444" i="33" s="1"/>
  <c r="N1443" i="33"/>
  <c r="O1443" i="33" s="1"/>
  <c r="N1442" i="33"/>
  <c r="O1442" i="33" s="1"/>
  <c r="N1441" i="33"/>
  <c r="O1441" i="33" s="1"/>
  <c r="N1440" i="33"/>
  <c r="O1440" i="33" s="1"/>
  <c r="N1439" i="33"/>
  <c r="O1439" i="33" s="1"/>
  <c r="N1438" i="33"/>
  <c r="O1438" i="33" s="1"/>
  <c r="N1437" i="33"/>
  <c r="O1437" i="33" s="1"/>
  <c r="N1436" i="33"/>
  <c r="O1436" i="33" s="1"/>
  <c r="N1435" i="33"/>
  <c r="O1435" i="33" s="1"/>
  <c r="N1434" i="33"/>
  <c r="O1434" i="33" s="1"/>
  <c r="N1433" i="33"/>
  <c r="O1433" i="33" s="1"/>
  <c r="N1432" i="33"/>
  <c r="O1432" i="33" s="1"/>
  <c r="N1431" i="33"/>
  <c r="O1431" i="33" s="1"/>
  <c r="N1430" i="33"/>
  <c r="O1430" i="33" s="1"/>
  <c r="N1429" i="33"/>
  <c r="O1429" i="33" s="1"/>
  <c r="N1428" i="33"/>
  <c r="O1428" i="33" s="1"/>
  <c r="N1427" i="33"/>
  <c r="O1427" i="33" s="1"/>
  <c r="N1426" i="33"/>
  <c r="O1426" i="33" s="1"/>
  <c r="N1425" i="33"/>
  <c r="O1425" i="33" s="1"/>
  <c r="N1424" i="33"/>
  <c r="O1424" i="33" s="1"/>
  <c r="N1423" i="33"/>
  <c r="O1423" i="33" s="1"/>
  <c r="N1422" i="33"/>
  <c r="O1422" i="33" s="1"/>
  <c r="N1421" i="33"/>
  <c r="O1421" i="33" s="1"/>
  <c r="N1420" i="33"/>
  <c r="O1420" i="33" s="1"/>
  <c r="N1419" i="33"/>
  <c r="O1419" i="33" s="1"/>
  <c r="N1418" i="33"/>
  <c r="O1418" i="33" s="1"/>
  <c r="N1417" i="33"/>
  <c r="O1417" i="33" s="1"/>
  <c r="N1416" i="33"/>
  <c r="O1416" i="33" s="1"/>
  <c r="N1415" i="33"/>
  <c r="O1415" i="33" s="1"/>
  <c r="N1414" i="33"/>
  <c r="O1414" i="33" s="1"/>
  <c r="N1413" i="33"/>
  <c r="O1413" i="33" s="1"/>
  <c r="N1412" i="33"/>
  <c r="O1412" i="33" s="1"/>
  <c r="N1411" i="33"/>
  <c r="O1411" i="33" s="1"/>
  <c r="N1410" i="33"/>
  <c r="O1410" i="33" s="1"/>
  <c r="N1409" i="33"/>
  <c r="O1409" i="33" s="1"/>
  <c r="N1408" i="33"/>
  <c r="O1408" i="33" s="1"/>
  <c r="N1407" i="33"/>
  <c r="O1407" i="33" s="1"/>
  <c r="N1406" i="33"/>
  <c r="O1406" i="33" s="1"/>
  <c r="N1405" i="33"/>
  <c r="O1405" i="33" s="1"/>
  <c r="N1404" i="33"/>
  <c r="O1404" i="33" s="1"/>
  <c r="N1403" i="33"/>
  <c r="O1403" i="33" s="1"/>
  <c r="N1402" i="33"/>
  <c r="O1402" i="33" s="1"/>
  <c r="N1401" i="33"/>
  <c r="O1401" i="33" s="1"/>
  <c r="N1400" i="33"/>
  <c r="O1400" i="33" s="1"/>
  <c r="N1399" i="33"/>
  <c r="O1399" i="33" s="1"/>
  <c r="N1398" i="33"/>
  <c r="O1398" i="33" s="1"/>
  <c r="N1397" i="33"/>
  <c r="O1397" i="33" s="1"/>
  <c r="N1396" i="33"/>
  <c r="O1396" i="33" s="1"/>
  <c r="N1395" i="33"/>
  <c r="O1395" i="33" s="1"/>
  <c r="N1394" i="33"/>
  <c r="O1394" i="33" s="1"/>
  <c r="N1393" i="33"/>
  <c r="O1393" i="33" s="1"/>
  <c r="N1392" i="33"/>
  <c r="O1392" i="33" s="1"/>
  <c r="N1391" i="33"/>
  <c r="O1391" i="33" s="1"/>
  <c r="N1390" i="33"/>
  <c r="O1390" i="33" s="1"/>
  <c r="N1389" i="33"/>
  <c r="O1389" i="33" s="1"/>
  <c r="N1388" i="33"/>
  <c r="O1388" i="33" s="1"/>
  <c r="N1387" i="33"/>
  <c r="O1387" i="33" s="1"/>
  <c r="N1386" i="33"/>
  <c r="O1386" i="33" s="1"/>
  <c r="N1385" i="33"/>
  <c r="O1385" i="33" s="1"/>
  <c r="N1384" i="33"/>
  <c r="O1384" i="33" s="1"/>
  <c r="N1383" i="33"/>
  <c r="O1383" i="33" s="1"/>
  <c r="N1382" i="33"/>
  <c r="O1382" i="33" s="1"/>
  <c r="N1381" i="33"/>
  <c r="O1381" i="33" s="1"/>
  <c r="N1380" i="33"/>
  <c r="O1380" i="33" s="1"/>
  <c r="N1379" i="33"/>
  <c r="O1379" i="33" s="1"/>
  <c r="N1378" i="33"/>
  <c r="O1378" i="33" s="1"/>
  <c r="N1377" i="33"/>
  <c r="O1377" i="33" s="1"/>
  <c r="N1376" i="33"/>
  <c r="O1376" i="33" s="1"/>
  <c r="N1375" i="33"/>
  <c r="O1375" i="33" s="1"/>
  <c r="N1374" i="33"/>
  <c r="O1374" i="33" s="1"/>
  <c r="N1373" i="33"/>
  <c r="O1373" i="33" s="1"/>
  <c r="N1372" i="33"/>
  <c r="O1372" i="33" s="1"/>
  <c r="N1371" i="33"/>
  <c r="O1371" i="33" s="1"/>
  <c r="N1370" i="33"/>
  <c r="O1370" i="33" s="1"/>
  <c r="N1369" i="33"/>
  <c r="O1369" i="33" s="1"/>
  <c r="N1368" i="33"/>
  <c r="O1368" i="33" s="1"/>
  <c r="N1367" i="33"/>
  <c r="O1367" i="33" s="1"/>
  <c r="N1366" i="33"/>
  <c r="O1366" i="33" s="1"/>
  <c r="N1365" i="33"/>
  <c r="O1365" i="33" s="1"/>
  <c r="N1364" i="33"/>
  <c r="O1364" i="33" s="1"/>
  <c r="N1363" i="33"/>
  <c r="O1363" i="33" s="1"/>
  <c r="N1362" i="33"/>
  <c r="O1362" i="33" s="1"/>
  <c r="N1361" i="33"/>
  <c r="O1361" i="33" s="1"/>
  <c r="N1360" i="33"/>
  <c r="O1360" i="33" s="1"/>
  <c r="N1359" i="33"/>
  <c r="O1359" i="33" s="1"/>
  <c r="N1358" i="33"/>
  <c r="O1358" i="33" s="1"/>
  <c r="N1357" i="33"/>
  <c r="O1357" i="33" s="1"/>
  <c r="N1356" i="33"/>
  <c r="O1356" i="33" s="1"/>
  <c r="N1355" i="33"/>
  <c r="O1355" i="33" s="1"/>
  <c r="N1354" i="33"/>
  <c r="O1354" i="33" s="1"/>
  <c r="N1353" i="33"/>
  <c r="O1353" i="33" s="1"/>
  <c r="N1352" i="33"/>
  <c r="O1352" i="33" s="1"/>
  <c r="N1351" i="33"/>
  <c r="O1351" i="33" s="1"/>
  <c r="N1350" i="33"/>
  <c r="O1350" i="33" s="1"/>
  <c r="N1349" i="33"/>
  <c r="O1349" i="33" s="1"/>
  <c r="N1348" i="33"/>
  <c r="O1348" i="33" s="1"/>
  <c r="N1347" i="33"/>
  <c r="O1347" i="33" s="1"/>
  <c r="N1346" i="33"/>
  <c r="O1346" i="33" s="1"/>
  <c r="N1345" i="33"/>
  <c r="O1345" i="33" s="1"/>
  <c r="N1344" i="33"/>
  <c r="O1344" i="33" s="1"/>
  <c r="N1343" i="33"/>
  <c r="O1343" i="33" s="1"/>
  <c r="N1342" i="33"/>
  <c r="O1342" i="33" s="1"/>
  <c r="N1341" i="33"/>
  <c r="O1341" i="33" s="1"/>
  <c r="N1340" i="33"/>
  <c r="O1340" i="33" s="1"/>
  <c r="N1339" i="33"/>
  <c r="O1339" i="33" s="1"/>
  <c r="N1338" i="33"/>
  <c r="O1338" i="33" s="1"/>
  <c r="N1337" i="33"/>
  <c r="O1337" i="33" s="1"/>
  <c r="N1336" i="33"/>
  <c r="O1336" i="33" s="1"/>
  <c r="N1335" i="33"/>
  <c r="O1335" i="33" s="1"/>
  <c r="N1334" i="33"/>
  <c r="O1334" i="33" s="1"/>
  <c r="N1333" i="33"/>
  <c r="O1333" i="33" s="1"/>
  <c r="N1332" i="33"/>
  <c r="O1332" i="33" s="1"/>
  <c r="N1331" i="33"/>
  <c r="O1331" i="33" s="1"/>
  <c r="N1330" i="33"/>
  <c r="O1330" i="33" s="1"/>
  <c r="N1329" i="33"/>
  <c r="O1329" i="33" s="1"/>
  <c r="N1328" i="33"/>
  <c r="O1328" i="33" s="1"/>
  <c r="N1327" i="33"/>
  <c r="O1327" i="33" s="1"/>
  <c r="N1326" i="33"/>
  <c r="O1326" i="33" s="1"/>
  <c r="N1325" i="33"/>
  <c r="O1325" i="33" s="1"/>
  <c r="N1324" i="33"/>
  <c r="O1324" i="33" s="1"/>
  <c r="N1323" i="33"/>
  <c r="O1323" i="33" s="1"/>
  <c r="N1322" i="33"/>
  <c r="O1322" i="33" s="1"/>
  <c r="N1321" i="33"/>
  <c r="O1321" i="33" s="1"/>
  <c r="N1320" i="33"/>
  <c r="O1320" i="33" s="1"/>
  <c r="N1319" i="33"/>
  <c r="O1319" i="33" s="1"/>
  <c r="N1318" i="33"/>
  <c r="O1318" i="33" s="1"/>
  <c r="N1317" i="33"/>
  <c r="O1317" i="33" s="1"/>
  <c r="N1316" i="33"/>
  <c r="O1316" i="33" s="1"/>
  <c r="N1315" i="33"/>
  <c r="O1315" i="33" s="1"/>
  <c r="N1314" i="33"/>
  <c r="O1314" i="33" s="1"/>
  <c r="N1313" i="33"/>
  <c r="O1313" i="33" s="1"/>
  <c r="N1312" i="33"/>
  <c r="O1312" i="33" s="1"/>
  <c r="N1311" i="33"/>
  <c r="O1311" i="33" s="1"/>
  <c r="N1310" i="33"/>
  <c r="O1310" i="33" s="1"/>
  <c r="N1309" i="33"/>
  <c r="O1309" i="33" s="1"/>
  <c r="N1308" i="33"/>
  <c r="O1308" i="33" s="1"/>
  <c r="N1307" i="33"/>
  <c r="O1307" i="33" s="1"/>
  <c r="N1306" i="33"/>
  <c r="O1306" i="33" s="1"/>
  <c r="N1305" i="33"/>
  <c r="O1305" i="33" s="1"/>
  <c r="N1304" i="33"/>
  <c r="O1304" i="33" s="1"/>
  <c r="N1303" i="33"/>
  <c r="O1303" i="33" s="1"/>
  <c r="N1302" i="33"/>
  <c r="O1302" i="33" s="1"/>
  <c r="N1301" i="33"/>
  <c r="O1301" i="33" s="1"/>
  <c r="N1300" i="33"/>
  <c r="O1300" i="33" s="1"/>
  <c r="N1299" i="33"/>
  <c r="O1299" i="33" s="1"/>
  <c r="N1298" i="33"/>
  <c r="O1298" i="33" s="1"/>
  <c r="N1297" i="33"/>
  <c r="O1297" i="33" s="1"/>
  <c r="N1296" i="33"/>
  <c r="O1296" i="33" s="1"/>
  <c r="N1295" i="33"/>
  <c r="O1295" i="33" s="1"/>
  <c r="N1294" i="33"/>
  <c r="O1294" i="33" s="1"/>
  <c r="N1293" i="33"/>
  <c r="O1293" i="33" s="1"/>
  <c r="N1292" i="33"/>
  <c r="O1292" i="33" s="1"/>
  <c r="N1291" i="33"/>
  <c r="O1291" i="33" s="1"/>
  <c r="N1290" i="33"/>
  <c r="O1290" i="33" s="1"/>
  <c r="N1289" i="33"/>
  <c r="O1289" i="33" s="1"/>
  <c r="N1288" i="33"/>
  <c r="O1288" i="33" s="1"/>
  <c r="N1287" i="33"/>
  <c r="O1287" i="33" s="1"/>
  <c r="N1286" i="33"/>
  <c r="O1286" i="33" s="1"/>
  <c r="N1285" i="33"/>
  <c r="O1285" i="33" s="1"/>
  <c r="N1284" i="33"/>
  <c r="O1284" i="33" s="1"/>
  <c r="N1283" i="33"/>
  <c r="O1283" i="33" s="1"/>
  <c r="N1282" i="33"/>
  <c r="O1282" i="33" s="1"/>
  <c r="N1281" i="33"/>
  <c r="O1281" i="33" s="1"/>
  <c r="N1280" i="33"/>
  <c r="O1280" i="33" s="1"/>
  <c r="N1279" i="33"/>
  <c r="O1279" i="33" s="1"/>
  <c r="N1278" i="33"/>
  <c r="O1278" i="33" s="1"/>
  <c r="N1277" i="33"/>
  <c r="O1277" i="33" s="1"/>
  <c r="N1276" i="33"/>
  <c r="O1276" i="33" s="1"/>
  <c r="N1275" i="33"/>
  <c r="O1275" i="33" s="1"/>
  <c r="N1274" i="33"/>
  <c r="O1274" i="33" s="1"/>
  <c r="N1273" i="33"/>
  <c r="O1273" i="33" s="1"/>
  <c r="N1272" i="33"/>
  <c r="O1272" i="33" s="1"/>
  <c r="N1271" i="33"/>
  <c r="O1271" i="33" s="1"/>
  <c r="N1270" i="33"/>
  <c r="O1270" i="33" s="1"/>
  <c r="N1269" i="33"/>
  <c r="O1269" i="33" s="1"/>
  <c r="N1268" i="33"/>
  <c r="O1268" i="33" s="1"/>
  <c r="N1267" i="33"/>
  <c r="O1267" i="33" s="1"/>
  <c r="N1266" i="33"/>
  <c r="O1266" i="33" s="1"/>
  <c r="N1265" i="33"/>
  <c r="O1265" i="33" s="1"/>
  <c r="N1264" i="33"/>
  <c r="O1264" i="33" s="1"/>
  <c r="N1263" i="33"/>
  <c r="O1263" i="33" s="1"/>
  <c r="N1262" i="33"/>
  <c r="O1262" i="33" s="1"/>
  <c r="N1261" i="33"/>
  <c r="O1261" i="33" s="1"/>
  <c r="N1260" i="33"/>
  <c r="O1260" i="33" s="1"/>
  <c r="N1259" i="33"/>
  <c r="O1259" i="33" s="1"/>
  <c r="N1258" i="33"/>
  <c r="O1258" i="33" s="1"/>
  <c r="N1257" i="33"/>
  <c r="O1257" i="33" s="1"/>
  <c r="N1256" i="33"/>
  <c r="O1256" i="33" s="1"/>
  <c r="N1255" i="33"/>
  <c r="O1255" i="33" s="1"/>
  <c r="N1254" i="33"/>
  <c r="O1254" i="33" s="1"/>
  <c r="N1253" i="33"/>
  <c r="O1253" i="33" s="1"/>
  <c r="N1252" i="33"/>
  <c r="O1252" i="33" s="1"/>
  <c r="N1251" i="33"/>
  <c r="O1251" i="33" s="1"/>
  <c r="N1250" i="33"/>
  <c r="O1250" i="33" s="1"/>
  <c r="N1249" i="33"/>
  <c r="O1249" i="33" s="1"/>
  <c r="N1248" i="33"/>
  <c r="O1248" i="33" s="1"/>
  <c r="N1247" i="33"/>
  <c r="O1247" i="33" s="1"/>
  <c r="N1246" i="33"/>
  <c r="O1246" i="33" s="1"/>
  <c r="N1245" i="33"/>
  <c r="O1245" i="33" s="1"/>
  <c r="N1244" i="33"/>
  <c r="O1244" i="33" s="1"/>
  <c r="N1243" i="33"/>
  <c r="O1243" i="33" s="1"/>
  <c r="N1242" i="33"/>
  <c r="O1242" i="33" s="1"/>
  <c r="N1241" i="33"/>
  <c r="O1241" i="33" s="1"/>
  <c r="N1240" i="33"/>
  <c r="O1240" i="33" s="1"/>
  <c r="N1239" i="33"/>
  <c r="O1239" i="33" s="1"/>
  <c r="N1238" i="33"/>
  <c r="O1238" i="33" s="1"/>
  <c r="N1237" i="33"/>
  <c r="O1237" i="33" s="1"/>
  <c r="N1236" i="33"/>
  <c r="O1236" i="33" s="1"/>
  <c r="N1235" i="33"/>
  <c r="O1235" i="33" s="1"/>
  <c r="N1234" i="33"/>
  <c r="O1234" i="33" s="1"/>
  <c r="N1233" i="33"/>
  <c r="O1233" i="33" s="1"/>
  <c r="N1232" i="33"/>
  <c r="O1232" i="33" s="1"/>
  <c r="N1231" i="33"/>
  <c r="O1231" i="33" s="1"/>
  <c r="N1230" i="33"/>
  <c r="O1230" i="33" s="1"/>
  <c r="N1229" i="33"/>
  <c r="O1229" i="33" s="1"/>
  <c r="N1228" i="33"/>
  <c r="O1228" i="33" s="1"/>
  <c r="N1227" i="33"/>
  <c r="O1227" i="33" s="1"/>
  <c r="N1226" i="33"/>
  <c r="O1226" i="33" s="1"/>
  <c r="N1225" i="33"/>
  <c r="O1225" i="33" s="1"/>
  <c r="N1224" i="33"/>
  <c r="O1224" i="33" s="1"/>
  <c r="N1223" i="33"/>
  <c r="O1223" i="33" s="1"/>
  <c r="N1222" i="33"/>
  <c r="O1222" i="33" s="1"/>
  <c r="N1221" i="33"/>
  <c r="O1221" i="33" s="1"/>
  <c r="N1220" i="33"/>
  <c r="O1220" i="33" s="1"/>
  <c r="N1219" i="33"/>
  <c r="O1219" i="33" s="1"/>
  <c r="N1218" i="33"/>
  <c r="O1218" i="33" s="1"/>
  <c r="N1217" i="33"/>
  <c r="O1217" i="33" s="1"/>
  <c r="N1216" i="33"/>
  <c r="O1216" i="33" s="1"/>
  <c r="N1215" i="33"/>
  <c r="O1215" i="33" s="1"/>
  <c r="N1214" i="33"/>
  <c r="O1214" i="33" s="1"/>
  <c r="N1213" i="33"/>
  <c r="O1213" i="33" s="1"/>
  <c r="N1212" i="33"/>
  <c r="O1212" i="33" s="1"/>
  <c r="N1211" i="33"/>
  <c r="O1211" i="33" s="1"/>
  <c r="N1210" i="33"/>
  <c r="O1210" i="33" s="1"/>
  <c r="N1209" i="33"/>
  <c r="O1209" i="33" s="1"/>
  <c r="N1208" i="33"/>
  <c r="O1208" i="33" s="1"/>
  <c r="N1207" i="33"/>
  <c r="O1207" i="33" s="1"/>
  <c r="N1206" i="33"/>
  <c r="O1206" i="33" s="1"/>
  <c r="N1205" i="33"/>
  <c r="O1205" i="33" s="1"/>
  <c r="N1204" i="33"/>
  <c r="O1204" i="33" s="1"/>
  <c r="N1203" i="33"/>
  <c r="O1203" i="33" s="1"/>
  <c r="N1202" i="33"/>
  <c r="O1202" i="33" s="1"/>
  <c r="N1201" i="33"/>
  <c r="O1201" i="33" s="1"/>
  <c r="N1200" i="33"/>
  <c r="O1200" i="33" s="1"/>
  <c r="N1199" i="33"/>
  <c r="O1199" i="33" s="1"/>
  <c r="N1198" i="33"/>
  <c r="O1198" i="33" s="1"/>
  <c r="N1197" i="33"/>
  <c r="O1197" i="33" s="1"/>
  <c r="N1196" i="33"/>
  <c r="O1196" i="33" s="1"/>
  <c r="N1195" i="33"/>
  <c r="O1195" i="33" s="1"/>
  <c r="N1194" i="33"/>
  <c r="O1194" i="33" s="1"/>
  <c r="N1193" i="33"/>
  <c r="O1193" i="33" s="1"/>
  <c r="N1192" i="33"/>
  <c r="O1192" i="33" s="1"/>
  <c r="N1191" i="33"/>
  <c r="O1191" i="33" s="1"/>
  <c r="N1190" i="33"/>
  <c r="O1190" i="33" s="1"/>
  <c r="N1189" i="33"/>
  <c r="O1189" i="33" s="1"/>
  <c r="N1188" i="33"/>
  <c r="O1188" i="33" s="1"/>
  <c r="N1187" i="33"/>
  <c r="O1187" i="33" s="1"/>
  <c r="N1186" i="33"/>
  <c r="O1186" i="33" s="1"/>
  <c r="N1185" i="33"/>
  <c r="O1185" i="33" s="1"/>
  <c r="N1184" i="33"/>
  <c r="O1184" i="33" s="1"/>
  <c r="N1183" i="33"/>
  <c r="O1183" i="33" s="1"/>
  <c r="N1182" i="33"/>
  <c r="O1182" i="33" s="1"/>
  <c r="N1181" i="33"/>
  <c r="O1181" i="33" s="1"/>
  <c r="N1180" i="33"/>
  <c r="O1180" i="33" s="1"/>
  <c r="N1179" i="33"/>
  <c r="O1179" i="33" s="1"/>
  <c r="N1178" i="33"/>
  <c r="O1178" i="33" s="1"/>
  <c r="N1177" i="33"/>
  <c r="O1177" i="33" s="1"/>
  <c r="N1176" i="33"/>
  <c r="O1176" i="33" s="1"/>
  <c r="N1175" i="33"/>
  <c r="O1175" i="33" s="1"/>
  <c r="N1174" i="33"/>
  <c r="O1174" i="33" s="1"/>
  <c r="N1173" i="33"/>
  <c r="O1173" i="33" s="1"/>
  <c r="N1172" i="33"/>
  <c r="O1172" i="33" s="1"/>
  <c r="N1171" i="33"/>
  <c r="O1171" i="33" s="1"/>
  <c r="N1170" i="33"/>
  <c r="O1170" i="33" s="1"/>
  <c r="N1169" i="33"/>
  <c r="O1169" i="33" s="1"/>
  <c r="N1168" i="33"/>
  <c r="O1168" i="33" s="1"/>
  <c r="N1167" i="33"/>
  <c r="O1167" i="33" s="1"/>
  <c r="N1166" i="33"/>
  <c r="O1166" i="33" s="1"/>
  <c r="N1165" i="33"/>
  <c r="O1165" i="33" s="1"/>
  <c r="N1164" i="33"/>
  <c r="O1164" i="33" s="1"/>
  <c r="N1163" i="33"/>
  <c r="O1163" i="33" s="1"/>
  <c r="N1162" i="33"/>
  <c r="O1162" i="33" s="1"/>
  <c r="N1161" i="33"/>
  <c r="O1161" i="33" s="1"/>
  <c r="N1160" i="33"/>
  <c r="O1160" i="33" s="1"/>
  <c r="N1159" i="33"/>
  <c r="O1159" i="33" s="1"/>
  <c r="N1158" i="33"/>
  <c r="O1158" i="33" s="1"/>
  <c r="N1157" i="33"/>
  <c r="O1157" i="33" s="1"/>
  <c r="N1156" i="33"/>
  <c r="O1156" i="33" s="1"/>
  <c r="N1155" i="33"/>
  <c r="O1155" i="33" s="1"/>
  <c r="N1154" i="33"/>
  <c r="O1154" i="33" s="1"/>
  <c r="N1153" i="33"/>
  <c r="O1153" i="33" s="1"/>
  <c r="N1152" i="33"/>
  <c r="O1152" i="33" s="1"/>
  <c r="N1151" i="33"/>
  <c r="O1151" i="33" s="1"/>
  <c r="N1150" i="33"/>
  <c r="O1150" i="33" s="1"/>
  <c r="N1149" i="33"/>
  <c r="O1149" i="33" s="1"/>
  <c r="N1148" i="33"/>
  <c r="O1148" i="33" s="1"/>
  <c r="N1147" i="33"/>
  <c r="O1147" i="33" s="1"/>
  <c r="N1146" i="33"/>
  <c r="O1146" i="33" s="1"/>
  <c r="N1145" i="33"/>
  <c r="O1145" i="33" s="1"/>
  <c r="N1144" i="33"/>
  <c r="O1144" i="33" s="1"/>
  <c r="N1143" i="33"/>
  <c r="O1143" i="33" s="1"/>
  <c r="N1142" i="33"/>
  <c r="O1142" i="33" s="1"/>
  <c r="N1141" i="33"/>
  <c r="O1141" i="33" s="1"/>
  <c r="N1140" i="33"/>
  <c r="O1140" i="33" s="1"/>
  <c r="N1139" i="33"/>
  <c r="O1139" i="33" s="1"/>
  <c r="N1138" i="33"/>
  <c r="O1138" i="33" s="1"/>
  <c r="N1137" i="33"/>
  <c r="O1137" i="33" s="1"/>
  <c r="N1136" i="33"/>
  <c r="O1136" i="33" s="1"/>
  <c r="N1135" i="33"/>
  <c r="O1135" i="33" s="1"/>
  <c r="N1134" i="33"/>
  <c r="O1134" i="33" s="1"/>
  <c r="N1133" i="33"/>
  <c r="O1133" i="33" s="1"/>
  <c r="N1132" i="33"/>
  <c r="O1132" i="33" s="1"/>
  <c r="N1131" i="33"/>
  <c r="O1131" i="33" s="1"/>
  <c r="N1130" i="33"/>
  <c r="O1130" i="33" s="1"/>
  <c r="N1129" i="33"/>
  <c r="O1129" i="33" s="1"/>
  <c r="N1128" i="33"/>
  <c r="O1128" i="33" s="1"/>
  <c r="N1127" i="33"/>
  <c r="O1127" i="33" s="1"/>
  <c r="N1126" i="33"/>
  <c r="O1126" i="33" s="1"/>
  <c r="N1125" i="33"/>
  <c r="O1125" i="33" s="1"/>
  <c r="N1124" i="33"/>
  <c r="O1124" i="33" s="1"/>
  <c r="N1123" i="33"/>
  <c r="O1123" i="33" s="1"/>
  <c r="N1122" i="33"/>
  <c r="O1122" i="33" s="1"/>
  <c r="N1121" i="33"/>
  <c r="O1121" i="33" s="1"/>
  <c r="N1120" i="33"/>
  <c r="O1120" i="33" s="1"/>
  <c r="N1119" i="33"/>
  <c r="O1119" i="33" s="1"/>
  <c r="N1118" i="33"/>
  <c r="O1118" i="33" s="1"/>
  <c r="N1117" i="33"/>
  <c r="O1117" i="33" s="1"/>
  <c r="N1116" i="33"/>
  <c r="O1116" i="33" s="1"/>
  <c r="N1115" i="33"/>
  <c r="O1115" i="33" s="1"/>
  <c r="N1114" i="33"/>
  <c r="O1114" i="33" s="1"/>
  <c r="N1113" i="33"/>
  <c r="O1113" i="33" s="1"/>
  <c r="N1112" i="33"/>
  <c r="O1112" i="33" s="1"/>
  <c r="N1111" i="33"/>
  <c r="O1111" i="33" s="1"/>
  <c r="N1110" i="33"/>
  <c r="O1110" i="33" s="1"/>
  <c r="N1109" i="33"/>
  <c r="O1109" i="33" s="1"/>
  <c r="N1108" i="33"/>
  <c r="O1108" i="33" s="1"/>
  <c r="N1107" i="33"/>
  <c r="O1107" i="33" s="1"/>
  <c r="N1106" i="33"/>
  <c r="O1106" i="33" s="1"/>
  <c r="N1105" i="33"/>
  <c r="O1105" i="33" s="1"/>
  <c r="N1104" i="33"/>
  <c r="O1104" i="33" s="1"/>
  <c r="N1103" i="33"/>
  <c r="O1103" i="33" s="1"/>
  <c r="N1102" i="33"/>
  <c r="O1102" i="33" s="1"/>
  <c r="N1101" i="33"/>
  <c r="O1101" i="33" s="1"/>
  <c r="N1100" i="33"/>
  <c r="O1100" i="33" s="1"/>
  <c r="N1099" i="33"/>
  <c r="O1099" i="33" s="1"/>
  <c r="N1098" i="33"/>
  <c r="O1098" i="33" s="1"/>
  <c r="N1097" i="33"/>
  <c r="O1097" i="33" s="1"/>
  <c r="N1096" i="33"/>
  <c r="O1096" i="33" s="1"/>
  <c r="N1095" i="33"/>
  <c r="O1095" i="33" s="1"/>
  <c r="N1094" i="33"/>
  <c r="O1094" i="33" s="1"/>
  <c r="N1093" i="33"/>
  <c r="O1093" i="33" s="1"/>
  <c r="N1092" i="33"/>
  <c r="O1092" i="33" s="1"/>
  <c r="N1091" i="33"/>
  <c r="O1091" i="33" s="1"/>
  <c r="N1090" i="33"/>
  <c r="O1090" i="33" s="1"/>
  <c r="N1089" i="33"/>
  <c r="O1089" i="33" s="1"/>
  <c r="N1088" i="33"/>
  <c r="O1088" i="33" s="1"/>
  <c r="N1087" i="33"/>
  <c r="O1087" i="33" s="1"/>
  <c r="N1086" i="33"/>
  <c r="O1086" i="33" s="1"/>
  <c r="N1085" i="33"/>
  <c r="O1085" i="33" s="1"/>
  <c r="N1084" i="33"/>
  <c r="O1084" i="33" s="1"/>
  <c r="N1083" i="33"/>
  <c r="O1083" i="33" s="1"/>
  <c r="N1082" i="33"/>
  <c r="O1082" i="33" s="1"/>
  <c r="N1081" i="33"/>
  <c r="O1081" i="33" s="1"/>
  <c r="N1080" i="33"/>
  <c r="O1080" i="33" s="1"/>
  <c r="N1079" i="33"/>
  <c r="O1079" i="33" s="1"/>
  <c r="N1078" i="33"/>
  <c r="O1078" i="33" s="1"/>
  <c r="N1077" i="33"/>
  <c r="O1077" i="33" s="1"/>
  <c r="N1076" i="33"/>
  <c r="O1076" i="33" s="1"/>
  <c r="N1075" i="33"/>
  <c r="O1075" i="33" s="1"/>
  <c r="N1074" i="33"/>
  <c r="O1074" i="33" s="1"/>
  <c r="N1073" i="33"/>
  <c r="O1073" i="33" s="1"/>
  <c r="N1072" i="33"/>
  <c r="O1072" i="33" s="1"/>
  <c r="N1071" i="33"/>
  <c r="O1071" i="33" s="1"/>
  <c r="N1070" i="33"/>
  <c r="O1070" i="33" s="1"/>
  <c r="N1069" i="33"/>
  <c r="O1069" i="33" s="1"/>
  <c r="N1068" i="33"/>
  <c r="O1068" i="33" s="1"/>
  <c r="N1067" i="33"/>
  <c r="O1067" i="33" s="1"/>
  <c r="N1066" i="33"/>
  <c r="O1066" i="33" s="1"/>
  <c r="N1065" i="33"/>
  <c r="O1065" i="33" s="1"/>
  <c r="N1064" i="33"/>
  <c r="O1064" i="33" s="1"/>
  <c r="N1063" i="33"/>
  <c r="O1063" i="33" s="1"/>
  <c r="N1062" i="33"/>
  <c r="O1062" i="33" s="1"/>
  <c r="N1061" i="33"/>
  <c r="O1061" i="33" s="1"/>
  <c r="N1060" i="33"/>
  <c r="O1060" i="33" s="1"/>
  <c r="N1059" i="33"/>
  <c r="O1059" i="33" s="1"/>
  <c r="N1058" i="33"/>
  <c r="O1058" i="33" s="1"/>
  <c r="N1057" i="33"/>
  <c r="O1057" i="33" s="1"/>
  <c r="N1056" i="33"/>
  <c r="O1056" i="33" s="1"/>
  <c r="N1055" i="33"/>
  <c r="O1055" i="33" s="1"/>
  <c r="N1054" i="33"/>
  <c r="O1054" i="33" s="1"/>
  <c r="N1053" i="33"/>
  <c r="O1053" i="33" s="1"/>
  <c r="N1052" i="33"/>
  <c r="O1052" i="33" s="1"/>
  <c r="N1051" i="33"/>
  <c r="O1051" i="33" s="1"/>
  <c r="N1050" i="33"/>
  <c r="O1050" i="33" s="1"/>
  <c r="N1049" i="33"/>
  <c r="O1049" i="33" s="1"/>
  <c r="N1048" i="33"/>
  <c r="O1048" i="33" s="1"/>
  <c r="N1047" i="33"/>
  <c r="O1047" i="33" s="1"/>
  <c r="N1046" i="33"/>
  <c r="O1046" i="33" s="1"/>
  <c r="N1045" i="33"/>
  <c r="O1045" i="33" s="1"/>
  <c r="N1044" i="33"/>
  <c r="O1044" i="33" s="1"/>
  <c r="N1043" i="33"/>
  <c r="O1043" i="33" s="1"/>
  <c r="N1042" i="33"/>
  <c r="O1042" i="33" s="1"/>
  <c r="N1041" i="33"/>
  <c r="O1041" i="33" s="1"/>
  <c r="N1040" i="33"/>
  <c r="O1040" i="33" s="1"/>
  <c r="N1039" i="33"/>
  <c r="O1039" i="33" s="1"/>
  <c r="N1038" i="33"/>
  <c r="O1038" i="33" s="1"/>
  <c r="N1037" i="33"/>
  <c r="O1037" i="33" s="1"/>
  <c r="N1036" i="33"/>
  <c r="O1036" i="33" s="1"/>
  <c r="N1035" i="33"/>
  <c r="O1035" i="33" s="1"/>
  <c r="N1034" i="33"/>
  <c r="O1034" i="33" s="1"/>
  <c r="N1033" i="33"/>
  <c r="O1033" i="33" s="1"/>
  <c r="N1032" i="33"/>
  <c r="O1032" i="33" s="1"/>
  <c r="N1031" i="33"/>
  <c r="O1031" i="33" s="1"/>
  <c r="N1030" i="33"/>
  <c r="O1030" i="33" s="1"/>
  <c r="N1029" i="33"/>
  <c r="O1029" i="33" s="1"/>
  <c r="N1028" i="33"/>
  <c r="O1028" i="33" s="1"/>
  <c r="N1027" i="33"/>
  <c r="O1027" i="33" s="1"/>
  <c r="N1026" i="33"/>
  <c r="O1026" i="33" s="1"/>
  <c r="N1025" i="33"/>
  <c r="O1025" i="33" s="1"/>
  <c r="N1024" i="33"/>
  <c r="O1024" i="33" s="1"/>
  <c r="N1023" i="33"/>
  <c r="O1023" i="33" s="1"/>
  <c r="N1022" i="33"/>
  <c r="O1022" i="33" s="1"/>
  <c r="N1021" i="33"/>
  <c r="O1021" i="33" s="1"/>
  <c r="N1020" i="33"/>
  <c r="O1020" i="33" s="1"/>
  <c r="N1019" i="33"/>
  <c r="O1019" i="33" s="1"/>
  <c r="N1018" i="33"/>
  <c r="O1018" i="33" s="1"/>
  <c r="N1017" i="33"/>
  <c r="O1017" i="33" s="1"/>
  <c r="N1016" i="33"/>
  <c r="O1016" i="33" s="1"/>
  <c r="N1015" i="33"/>
  <c r="O1015" i="33" s="1"/>
  <c r="N1014" i="33"/>
  <c r="O1014" i="33" s="1"/>
  <c r="N1013" i="33"/>
  <c r="O1013" i="33" s="1"/>
  <c r="N1012" i="33"/>
  <c r="O1012" i="33" s="1"/>
  <c r="N1011" i="33"/>
  <c r="O1011" i="33" s="1"/>
  <c r="N1010" i="33"/>
  <c r="O1010" i="33" s="1"/>
  <c r="N1009" i="33"/>
  <c r="O1009" i="33" s="1"/>
  <c r="N1008" i="33"/>
  <c r="O1008" i="33" s="1"/>
  <c r="N1007" i="33"/>
  <c r="O1007" i="33" s="1"/>
  <c r="N1006" i="33"/>
  <c r="O1006" i="33" s="1"/>
  <c r="N1005" i="33"/>
  <c r="O1005" i="33" s="1"/>
  <c r="N1004" i="33"/>
  <c r="O1004" i="33" s="1"/>
  <c r="N1003" i="33"/>
  <c r="O1003" i="33" s="1"/>
  <c r="N1002" i="33"/>
  <c r="O1002" i="33" s="1"/>
  <c r="N1001" i="33"/>
  <c r="O1001" i="33" s="1"/>
  <c r="N1000" i="33"/>
  <c r="O1000" i="33" s="1"/>
  <c r="N999" i="33"/>
  <c r="O999" i="33" s="1"/>
  <c r="N998" i="33"/>
  <c r="O998" i="33" s="1"/>
  <c r="N997" i="33"/>
  <c r="O997" i="33" s="1"/>
  <c r="N996" i="33"/>
  <c r="O996" i="33" s="1"/>
  <c r="N995" i="33"/>
  <c r="O995" i="33" s="1"/>
  <c r="N994" i="33"/>
  <c r="O994" i="33" s="1"/>
  <c r="N993" i="33"/>
  <c r="O993" i="33" s="1"/>
  <c r="N992" i="33"/>
  <c r="O992" i="33" s="1"/>
  <c r="N991" i="33"/>
  <c r="O991" i="33" s="1"/>
  <c r="N990" i="33"/>
  <c r="O990" i="33" s="1"/>
  <c r="N989" i="33"/>
  <c r="O989" i="33" s="1"/>
  <c r="N988" i="33"/>
  <c r="O988" i="33" s="1"/>
  <c r="N987" i="33"/>
  <c r="O987" i="33" s="1"/>
  <c r="N986" i="33"/>
  <c r="O986" i="33" s="1"/>
  <c r="N985" i="33"/>
  <c r="O985" i="33" s="1"/>
  <c r="N984" i="33"/>
  <c r="O984" i="33" s="1"/>
  <c r="N983" i="33"/>
  <c r="O983" i="33" s="1"/>
  <c r="N982" i="33"/>
  <c r="O982" i="33" s="1"/>
  <c r="N981" i="33"/>
  <c r="O981" i="33" s="1"/>
  <c r="N980" i="33"/>
  <c r="O980" i="33" s="1"/>
  <c r="N979" i="33"/>
  <c r="O979" i="33" s="1"/>
  <c r="N978" i="33"/>
  <c r="O978" i="33" s="1"/>
  <c r="N977" i="33"/>
  <c r="O977" i="33" s="1"/>
  <c r="N976" i="33"/>
  <c r="O976" i="33" s="1"/>
  <c r="N975" i="33"/>
  <c r="O975" i="33" s="1"/>
  <c r="N974" i="33"/>
  <c r="O974" i="33" s="1"/>
  <c r="N973" i="33"/>
  <c r="O973" i="33" s="1"/>
  <c r="N972" i="33"/>
  <c r="O972" i="33" s="1"/>
  <c r="N971" i="33"/>
  <c r="O971" i="33" s="1"/>
  <c r="N970" i="33"/>
  <c r="O970" i="33" s="1"/>
  <c r="N969" i="33"/>
  <c r="O969" i="33" s="1"/>
  <c r="N968" i="33"/>
  <c r="O968" i="33" s="1"/>
  <c r="N967" i="33"/>
  <c r="O967" i="33" s="1"/>
  <c r="N966" i="33"/>
  <c r="O966" i="33" s="1"/>
  <c r="N965" i="33"/>
  <c r="O965" i="33" s="1"/>
  <c r="N964" i="33"/>
  <c r="O964" i="33" s="1"/>
  <c r="N963" i="33"/>
  <c r="O963" i="33" s="1"/>
  <c r="N962" i="33"/>
  <c r="O962" i="33" s="1"/>
  <c r="N961" i="33"/>
  <c r="O961" i="33" s="1"/>
  <c r="N960" i="33"/>
  <c r="O960" i="33" s="1"/>
  <c r="N959" i="33"/>
  <c r="O959" i="33" s="1"/>
  <c r="N958" i="33"/>
  <c r="O958" i="33" s="1"/>
  <c r="N957" i="33"/>
  <c r="O957" i="33" s="1"/>
  <c r="N956" i="33"/>
  <c r="O956" i="33" s="1"/>
  <c r="N955" i="33"/>
  <c r="O955" i="33" s="1"/>
  <c r="N954" i="33"/>
  <c r="O954" i="33" s="1"/>
  <c r="N953" i="33"/>
  <c r="O953" i="33" s="1"/>
  <c r="N952" i="33"/>
  <c r="O952" i="33" s="1"/>
  <c r="N951" i="33"/>
  <c r="O951" i="33" s="1"/>
  <c r="N950" i="33"/>
  <c r="O950" i="33" s="1"/>
  <c r="N949" i="33"/>
  <c r="O949" i="33" s="1"/>
  <c r="N948" i="33"/>
  <c r="O948" i="33" s="1"/>
  <c r="N947" i="33"/>
  <c r="O947" i="33" s="1"/>
  <c r="N946" i="33"/>
  <c r="O946" i="33" s="1"/>
  <c r="N945" i="33"/>
  <c r="O945" i="33" s="1"/>
  <c r="N944" i="33"/>
  <c r="O944" i="33" s="1"/>
  <c r="N943" i="33"/>
  <c r="O943" i="33" s="1"/>
  <c r="N942" i="33"/>
  <c r="O942" i="33" s="1"/>
  <c r="N941" i="33"/>
  <c r="O941" i="33" s="1"/>
  <c r="N940" i="33"/>
  <c r="O940" i="33" s="1"/>
  <c r="N939" i="33"/>
  <c r="O939" i="33" s="1"/>
  <c r="N938" i="33"/>
  <c r="O938" i="33" s="1"/>
  <c r="N937" i="33"/>
  <c r="O937" i="33" s="1"/>
  <c r="N936" i="33"/>
  <c r="O936" i="33" s="1"/>
  <c r="N935" i="33"/>
  <c r="O935" i="33" s="1"/>
  <c r="N934" i="33"/>
  <c r="O934" i="33" s="1"/>
  <c r="N933" i="33"/>
  <c r="O933" i="33" s="1"/>
  <c r="N932" i="33"/>
  <c r="O932" i="33" s="1"/>
  <c r="N931" i="33"/>
  <c r="O931" i="33" s="1"/>
  <c r="N930" i="33"/>
  <c r="O930" i="33" s="1"/>
  <c r="N929" i="33"/>
  <c r="O929" i="33" s="1"/>
  <c r="N928" i="33"/>
  <c r="O928" i="33" s="1"/>
  <c r="N927" i="33"/>
  <c r="O927" i="33" s="1"/>
  <c r="N926" i="33"/>
  <c r="O926" i="33" s="1"/>
  <c r="N925" i="33"/>
  <c r="O925" i="33" s="1"/>
  <c r="N924" i="33"/>
  <c r="O924" i="33" s="1"/>
  <c r="N923" i="33"/>
  <c r="O923" i="33" s="1"/>
  <c r="N922" i="33"/>
  <c r="O922" i="33" s="1"/>
  <c r="N921" i="33"/>
  <c r="O921" i="33" s="1"/>
  <c r="N920" i="33"/>
  <c r="O920" i="33" s="1"/>
  <c r="N919" i="33"/>
  <c r="O919" i="33" s="1"/>
  <c r="N918" i="33"/>
  <c r="O918" i="33" s="1"/>
  <c r="N917" i="33"/>
  <c r="O917" i="33" s="1"/>
  <c r="N916" i="33"/>
  <c r="O916" i="33" s="1"/>
  <c r="N915" i="33"/>
  <c r="O915" i="33" s="1"/>
  <c r="N914" i="33"/>
  <c r="O914" i="33" s="1"/>
  <c r="N913" i="33"/>
  <c r="O913" i="33" s="1"/>
  <c r="N912" i="33"/>
  <c r="O912" i="33" s="1"/>
  <c r="N911" i="33"/>
  <c r="O911" i="33" s="1"/>
  <c r="N910" i="33"/>
  <c r="O910" i="33" s="1"/>
  <c r="N909" i="33"/>
  <c r="O909" i="33" s="1"/>
  <c r="N908" i="33"/>
  <c r="O908" i="33" s="1"/>
  <c r="N907" i="33"/>
  <c r="O907" i="33" s="1"/>
  <c r="N906" i="33"/>
  <c r="O906" i="33" s="1"/>
  <c r="N905" i="33"/>
  <c r="O905" i="33" s="1"/>
  <c r="N904" i="33"/>
  <c r="O904" i="33" s="1"/>
  <c r="N903" i="33"/>
  <c r="O903" i="33" s="1"/>
  <c r="N902" i="33"/>
  <c r="O902" i="33" s="1"/>
  <c r="N901" i="33"/>
  <c r="O901" i="33" s="1"/>
  <c r="N900" i="33"/>
  <c r="O900" i="33" s="1"/>
  <c r="N899" i="33"/>
  <c r="O899" i="33" s="1"/>
  <c r="N898" i="33"/>
  <c r="O898" i="33" s="1"/>
  <c r="N897" i="33"/>
  <c r="O897" i="33" s="1"/>
  <c r="N896" i="33"/>
  <c r="O896" i="33" s="1"/>
  <c r="N895" i="33"/>
  <c r="O895" i="33" s="1"/>
  <c r="N894" i="33"/>
  <c r="O894" i="33" s="1"/>
  <c r="N893" i="33"/>
  <c r="O893" i="33" s="1"/>
  <c r="N892" i="33"/>
  <c r="O892" i="33" s="1"/>
  <c r="N891" i="33"/>
  <c r="O891" i="33" s="1"/>
  <c r="N890" i="33"/>
  <c r="O890" i="33" s="1"/>
  <c r="N889" i="33"/>
  <c r="O889" i="33" s="1"/>
  <c r="N888" i="33"/>
  <c r="O888" i="33" s="1"/>
  <c r="N887" i="33"/>
  <c r="O887" i="33" s="1"/>
  <c r="N886" i="33"/>
  <c r="O886" i="33" s="1"/>
  <c r="N885" i="33"/>
  <c r="O885" i="33" s="1"/>
  <c r="N884" i="33"/>
  <c r="O884" i="33" s="1"/>
  <c r="N883" i="33"/>
  <c r="O883" i="33" s="1"/>
  <c r="N882" i="33"/>
  <c r="O882" i="33" s="1"/>
  <c r="N881" i="33"/>
  <c r="O881" i="33" s="1"/>
  <c r="N880" i="33"/>
  <c r="O880" i="33" s="1"/>
  <c r="N879" i="33"/>
  <c r="O879" i="33" s="1"/>
  <c r="N878" i="33"/>
  <c r="O878" i="33" s="1"/>
  <c r="N877" i="33"/>
  <c r="O877" i="33" s="1"/>
  <c r="N876" i="33"/>
  <c r="O876" i="33" s="1"/>
  <c r="N875" i="33"/>
  <c r="O875" i="33" s="1"/>
  <c r="N874" i="33"/>
  <c r="O874" i="33" s="1"/>
  <c r="N873" i="33"/>
  <c r="O873" i="33" s="1"/>
  <c r="N872" i="33"/>
  <c r="O872" i="33" s="1"/>
  <c r="N871" i="33"/>
  <c r="O871" i="33" s="1"/>
  <c r="N870" i="33"/>
  <c r="O870" i="33" s="1"/>
  <c r="N869" i="33"/>
  <c r="O869" i="33" s="1"/>
  <c r="N868" i="33"/>
  <c r="O868" i="33" s="1"/>
  <c r="N867" i="33"/>
  <c r="O867" i="33" s="1"/>
  <c r="N866" i="33"/>
  <c r="O866" i="33" s="1"/>
  <c r="N865" i="33"/>
  <c r="O865" i="33" s="1"/>
  <c r="N864" i="33"/>
  <c r="O864" i="33" s="1"/>
  <c r="N863" i="33"/>
  <c r="O863" i="33" s="1"/>
  <c r="N862" i="33"/>
  <c r="O862" i="33" s="1"/>
  <c r="N861" i="33"/>
  <c r="O861" i="33" s="1"/>
  <c r="N860" i="33"/>
  <c r="O860" i="33" s="1"/>
  <c r="N859" i="33"/>
  <c r="O859" i="33" s="1"/>
  <c r="N858" i="33"/>
  <c r="O858" i="33" s="1"/>
  <c r="N857" i="33"/>
  <c r="O857" i="33" s="1"/>
  <c r="N856" i="33"/>
  <c r="O856" i="33" s="1"/>
  <c r="N855" i="33"/>
  <c r="O855" i="33" s="1"/>
  <c r="N854" i="33"/>
  <c r="O854" i="33" s="1"/>
  <c r="N853" i="33"/>
  <c r="O853" i="33" s="1"/>
  <c r="N852" i="33"/>
  <c r="O852" i="33" s="1"/>
  <c r="N851" i="33"/>
  <c r="O851" i="33" s="1"/>
  <c r="N850" i="33"/>
  <c r="O850" i="33" s="1"/>
  <c r="N849" i="33"/>
  <c r="O849" i="33" s="1"/>
  <c r="N848" i="33"/>
  <c r="O848" i="33" s="1"/>
  <c r="N847" i="33"/>
  <c r="O847" i="33" s="1"/>
  <c r="N846" i="33"/>
  <c r="O846" i="33" s="1"/>
  <c r="N845" i="33"/>
  <c r="O845" i="33" s="1"/>
  <c r="N844" i="33"/>
  <c r="O844" i="33" s="1"/>
  <c r="N843" i="33"/>
  <c r="O843" i="33" s="1"/>
  <c r="N842" i="33"/>
  <c r="O842" i="33" s="1"/>
  <c r="N841" i="33"/>
  <c r="O841" i="33" s="1"/>
  <c r="N840" i="33"/>
  <c r="O840" i="33" s="1"/>
  <c r="N839" i="33"/>
  <c r="O839" i="33" s="1"/>
  <c r="N838" i="33"/>
  <c r="O838" i="33" s="1"/>
  <c r="N837" i="33"/>
  <c r="O837" i="33" s="1"/>
  <c r="N836" i="33"/>
  <c r="O836" i="33" s="1"/>
  <c r="N835" i="33"/>
  <c r="O835" i="33" s="1"/>
  <c r="N834" i="33"/>
  <c r="O834" i="33" s="1"/>
  <c r="N833" i="33"/>
  <c r="O833" i="33" s="1"/>
  <c r="N832" i="33"/>
  <c r="O832" i="33" s="1"/>
  <c r="N831" i="33"/>
  <c r="O831" i="33" s="1"/>
  <c r="N830" i="33"/>
  <c r="O830" i="33" s="1"/>
  <c r="N829" i="33"/>
  <c r="O829" i="33" s="1"/>
  <c r="N828" i="33"/>
  <c r="O828" i="33" s="1"/>
  <c r="N827" i="33"/>
  <c r="O827" i="33" s="1"/>
  <c r="N826" i="33"/>
  <c r="O826" i="33" s="1"/>
  <c r="N825" i="33"/>
  <c r="O825" i="33" s="1"/>
  <c r="N824" i="33"/>
  <c r="O824" i="33" s="1"/>
  <c r="N823" i="33"/>
  <c r="O823" i="33" s="1"/>
  <c r="N822" i="33"/>
  <c r="O822" i="33" s="1"/>
  <c r="N821" i="33"/>
  <c r="O821" i="33" s="1"/>
  <c r="N820" i="33"/>
  <c r="O820" i="33" s="1"/>
  <c r="N819" i="33"/>
  <c r="O819" i="33" s="1"/>
  <c r="N818" i="33"/>
  <c r="O818" i="33" s="1"/>
  <c r="N817" i="33"/>
  <c r="O817" i="33" s="1"/>
  <c r="N816" i="33"/>
  <c r="O816" i="33" s="1"/>
  <c r="N815" i="33"/>
  <c r="O815" i="33" s="1"/>
  <c r="N814" i="33"/>
  <c r="O814" i="33" s="1"/>
  <c r="N813" i="33"/>
  <c r="O813" i="33" s="1"/>
  <c r="N812" i="33"/>
  <c r="O812" i="33" s="1"/>
  <c r="N811" i="33"/>
  <c r="O811" i="33" s="1"/>
  <c r="N810" i="33"/>
  <c r="O810" i="33" s="1"/>
  <c r="N809" i="33"/>
  <c r="O809" i="33" s="1"/>
  <c r="N808" i="33"/>
  <c r="O808" i="33" s="1"/>
  <c r="N807" i="33"/>
  <c r="O807" i="33" s="1"/>
  <c r="N806" i="33"/>
  <c r="O806" i="33" s="1"/>
  <c r="N805" i="33"/>
  <c r="O805" i="33" s="1"/>
  <c r="N804" i="33"/>
  <c r="O804" i="33" s="1"/>
  <c r="N803" i="33"/>
  <c r="O803" i="33" s="1"/>
  <c r="N802" i="33"/>
  <c r="O802" i="33" s="1"/>
  <c r="N801" i="33"/>
  <c r="O801" i="33" s="1"/>
  <c r="N800" i="33"/>
  <c r="O800" i="33" s="1"/>
  <c r="N799" i="33"/>
  <c r="O799" i="33" s="1"/>
  <c r="N798" i="33"/>
  <c r="O798" i="33" s="1"/>
  <c r="N797" i="33"/>
  <c r="O797" i="33" s="1"/>
  <c r="N796" i="33"/>
  <c r="O796" i="33" s="1"/>
  <c r="N795" i="33"/>
  <c r="O795" i="33" s="1"/>
  <c r="N794" i="33"/>
  <c r="O794" i="33" s="1"/>
  <c r="N793" i="33"/>
  <c r="O793" i="33" s="1"/>
  <c r="N792" i="33"/>
  <c r="O792" i="33" s="1"/>
  <c r="N791" i="33"/>
  <c r="O791" i="33" s="1"/>
  <c r="N790" i="33"/>
  <c r="O790" i="33" s="1"/>
  <c r="N789" i="33"/>
  <c r="O789" i="33" s="1"/>
  <c r="N788" i="33"/>
  <c r="O788" i="33" s="1"/>
  <c r="N787" i="33"/>
  <c r="O787" i="33" s="1"/>
  <c r="N786" i="33"/>
  <c r="O786" i="33" s="1"/>
  <c r="N785" i="33"/>
  <c r="O785" i="33" s="1"/>
  <c r="N784" i="33"/>
  <c r="O784" i="33" s="1"/>
  <c r="N783" i="33"/>
  <c r="O783" i="33" s="1"/>
  <c r="N782" i="33"/>
  <c r="O782" i="33" s="1"/>
  <c r="N781" i="33"/>
  <c r="O781" i="33" s="1"/>
  <c r="N780" i="33"/>
  <c r="O780" i="33" s="1"/>
  <c r="N779" i="33"/>
  <c r="O779" i="33" s="1"/>
  <c r="N778" i="33"/>
  <c r="O778" i="33" s="1"/>
  <c r="N777" i="33"/>
  <c r="O777" i="33" s="1"/>
  <c r="N776" i="33"/>
  <c r="O776" i="33" s="1"/>
  <c r="N775" i="33"/>
  <c r="O775" i="33" s="1"/>
  <c r="N774" i="33"/>
  <c r="O774" i="33" s="1"/>
  <c r="N773" i="33"/>
  <c r="O773" i="33" s="1"/>
  <c r="N772" i="33"/>
  <c r="O772" i="33" s="1"/>
  <c r="N771" i="33"/>
  <c r="O771" i="33" s="1"/>
  <c r="N770" i="33"/>
  <c r="O770" i="33" s="1"/>
  <c r="N769" i="33"/>
  <c r="O769" i="33" s="1"/>
  <c r="N768" i="33"/>
  <c r="O768" i="33" s="1"/>
  <c r="N767" i="33"/>
  <c r="O767" i="33" s="1"/>
  <c r="N766" i="33"/>
  <c r="O766" i="33" s="1"/>
  <c r="N765" i="33"/>
  <c r="O765" i="33" s="1"/>
  <c r="N764" i="33"/>
  <c r="O764" i="33" s="1"/>
  <c r="N763" i="33"/>
  <c r="O763" i="33" s="1"/>
  <c r="N762" i="33"/>
  <c r="O762" i="33" s="1"/>
  <c r="N761" i="33"/>
  <c r="O761" i="33" s="1"/>
  <c r="N760" i="33"/>
  <c r="O760" i="33" s="1"/>
  <c r="N759" i="33"/>
  <c r="O759" i="33" s="1"/>
  <c r="N758" i="33"/>
  <c r="O758" i="33" s="1"/>
  <c r="N757" i="33"/>
  <c r="O757" i="33" s="1"/>
  <c r="N756" i="33"/>
  <c r="O756" i="33" s="1"/>
  <c r="N755" i="33"/>
  <c r="O755" i="33" s="1"/>
  <c r="N754" i="33"/>
  <c r="O754" i="33" s="1"/>
  <c r="N753" i="33"/>
  <c r="O753" i="33" s="1"/>
  <c r="N752" i="33"/>
  <c r="O752" i="33" s="1"/>
  <c r="N751" i="33"/>
  <c r="O751" i="33" s="1"/>
  <c r="N750" i="33"/>
  <c r="O750" i="33" s="1"/>
  <c r="N749" i="33"/>
  <c r="O749" i="33" s="1"/>
  <c r="N748" i="33"/>
  <c r="O748" i="33" s="1"/>
  <c r="N747" i="33"/>
  <c r="O747" i="33" s="1"/>
  <c r="N746" i="33"/>
  <c r="O746" i="33" s="1"/>
  <c r="N745" i="33"/>
  <c r="O745" i="33" s="1"/>
  <c r="N744" i="33"/>
  <c r="O744" i="33" s="1"/>
  <c r="N743" i="33"/>
  <c r="O743" i="33" s="1"/>
  <c r="N742" i="33"/>
  <c r="O742" i="33" s="1"/>
  <c r="N741" i="33"/>
  <c r="O741" i="33" s="1"/>
  <c r="N740" i="33"/>
  <c r="O740" i="33" s="1"/>
  <c r="N739" i="33"/>
  <c r="O739" i="33" s="1"/>
  <c r="N738" i="33"/>
  <c r="O738" i="33" s="1"/>
  <c r="N737" i="33"/>
  <c r="O737" i="33" s="1"/>
  <c r="N736" i="33"/>
  <c r="O736" i="33" s="1"/>
  <c r="N735" i="33"/>
  <c r="O735" i="33" s="1"/>
  <c r="N734" i="33"/>
  <c r="O734" i="33" s="1"/>
  <c r="N733" i="33"/>
  <c r="O733" i="33" s="1"/>
  <c r="N732" i="33"/>
  <c r="O732" i="33" s="1"/>
  <c r="N731" i="33"/>
  <c r="O731" i="33" s="1"/>
  <c r="N730" i="33"/>
  <c r="O730" i="33" s="1"/>
  <c r="N729" i="33"/>
  <c r="O729" i="33" s="1"/>
  <c r="N728" i="33"/>
  <c r="O728" i="33" s="1"/>
  <c r="N727" i="33"/>
  <c r="O727" i="33" s="1"/>
  <c r="N726" i="33"/>
  <c r="O726" i="33" s="1"/>
  <c r="N725" i="33"/>
  <c r="O725" i="33" s="1"/>
  <c r="N724" i="33"/>
  <c r="O724" i="33" s="1"/>
  <c r="N723" i="33"/>
  <c r="O723" i="33" s="1"/>
  <c r="N722" i="33"/>
  <c r="O722" i="33" s="1"/>
  <c r="N721" i="33"/>
  <c r="O721" i="33" s="1"/>
  <c r="N720" i="33"/>
  <c r="O720" i="33" s="1"/>
  <c r="N719" i="33"/>
  <c r="O719" i="33" s="1"/>
  <c r="N718" i="33"/>
  <c r="O718" i="33" s="1"/>
  <c r="N717" i="33"/>
  <c r="O717" i="33" s="1"/>
  <c r="N716" i="33"/>
  <c r="O716" i="33" s="1"/>
  <c r="N715" i="33"/>
  <c r="O715" i="33" s="1"/>
  <c r="N714" i="33"/>
  <c r="O714" i="33" s="1"/>
  <c r="N713" i="33"/>
  <c r="O713" i="33" s="1"/>
  <c r="N712" i="33"/>
  <c r="O712" i="33" s="1"/>
  <c r="N711" i="33"/>
  <c r="O711" i="33" s="1"/>
  <c r="N710" i="33"/>
  <c r="O710" i="33" s="1"/>
  <c r="N709" i="33"/>
  <c r="O709" i="33" s="1"/>
  <c r="N708" i="33"/>
  <c r="O708" i="33" s="1"/>
  <c r="N707" i="33"/>
  <c r="O707" i="33" s="1"/>
  <c r="N706" i="33"/>
  <c r="O706" i="33" s="1"/>
  <c r="N705" i="33"/>
  <c r="O705" i="33" s="1"/>
  <c r="N704" i="33"/>
  <c r="O704" i="33" s="1"/>
  <c r="N703" i="33"/>
  <c r="O703" i="33" s="1"/>
  <c r="N702" i="33"/>
  <c r="O702" i="33" s="1"/>
  <c r="N701" i="33"/>
  <c r="O701" i="33" s="1"/>
  <c r="N700" i="33"/>
  <c r="O700" i="33" s="1"/>
  <c r="N699" i="33"/>
  <c r="O699" i="33" s="1"/>
  <c r="N698" i="33"/>
  <c r="O698" i="33" s="1"/>
  <c r="N697" i="33"/>
  <c r="O697" i="33" s="1"/>
  <c r="N696" i="33"/>
  <c r="O696" i="33" s="1"/>
  <c r="N695" i="33"/>
  <c r="O695" i="33" s="1"/>
  <c r="N694" i="33"/>
  <c r="O694" i="33" s="1"/>
  <c r="N693" i="33"/>
  <c r="O693" i="33" s="1"/>
  <c r="N692" i="33"/>
  <c r="O692" i="33" s="1"/>
  <c r="N691" i="33"/>
  <c r="O691" i="33" s="1"/>
  <c r="N690" i="33"/>
  <c r="O690" i="33" s="1"/>
  <c r="N689" i="33"/>
  <c r="O689" i="33" s="1"/>
  <c r="N688" i="33"/>
  <c r="O688" i="33" s="1"/>
  <c r="N687" i="33"/>
  <c r="O687" i="33" s="1"/>
  <c r="N686" i="33"/>
  <c r="O686" i="33" s="1"/>
  <c r="N685" i="33"/>
  <c r="O685" i="33" s="1"/>
  <c r="N684" i="33"/>
  <c r="O684" i="33" s="1"/>
  <c r="N683" i="33"/>
  <c r="O683" i="33" s="1"/>
  <c r="N682" i="33"/>
  <c r="O682" i="33" s="1"/>
  <c r="N681" i="33"/>
  <c r="O681" i="33" s="1"/>
  <c r="N680" i="33"/>
  <c r="O680" i="33" s="1"/>
  <c r="N679" i="33"/>
  <c r="O679" i="33" s="1"/>
  <c r="N678" i="33"/>
  <c r="O678" i="33" s="1"/>
  <c r="N677" i="33"/>
  <c r="O677" i="33" s="1"/>
  <c r="N676" i="33"/>
  <c r="O676" i="33" s="1"/>
  <c r="N675" i="33"/>
  <c r="O675" i="33" s="1"/>
  <c r="N674" i="33"/>
  <c r="O674" i="33" s="1"/>
  <c r="N673" i="33"/>
  <c r="O673" i="33" s="1"/>
  <c r="N672" i="33"/>
  <c r="O672" i="33" s="1"/>
  <c r="N671" i="33"/>
  <c r="O671" i="33" s="1"/>
  <c r="N670" i="33"/>
  <c r="O670" i="33" s="1"/>
  <c r="N669" i="33"/>
  <c r="O669" i="33" s="1"/>
  <c r="N668" i="33"/>
  <c r="O668" i="33" s="1"/>
  <c r="N667" i="33"/>
  <c r="O667" i="33" s="1"/>
  <c r="N666" i="33"/>
  <c r="O666" i="33" s="1"/>
  <c r="N665" i="33"/>
  <c r="O665" i="33" s="1"/>
  <c r="N664" i="33"/>
  <c r="O664" i="33" s="1"/>
  <c r="N663" i="33"/>
  <c r="O663" i="33" s="1"/>
  <c r="N662" i="33"/>
  <c r="O662" i="33" s="1"/>
  <c r="N661" i="33"/>
  <c r="O661" i="33" s="1"/>
  <c r="N660" i="33"/>
  <c r="O660" i="33" s="1"/>
  <c r="N659" i="33"/>
  <c r="O659" i="33" s="1"/>
  <c r="N658" i="33"/>
  <c r="O658" i="33" s="1"/>
  <c r="N657" i="33"/>
  <c r="O657" i="33" s="1"/>
  <c r="N656" i="33"/>
  <c r="O656" i="33" s="1"/>
  <c r="N655" i="33"/>
  <c r="O655" i="33" s="1"/>
  <c r="N654" i="33"/>
  <c r="O654" i="33" s="1"/>
  <c r="N653" i="33"/>
  <c r="O653" i="33" s="1"/>
  <c r="N652" i="33"/>
  <c r="O652" i="33" s="1"/>
  <c r="N651" i="33"/>
  <c r="O651" i="33" s="1"/>
  <c r="N650" i="33"/>
  <c r="O650" i="33" s="1"/>
  <c r="N649" i="33"/>
  <c r="O649" i="33" s="1"/>
  <c r="N648" i="33"/>
  <c r="O648" i="33" s="1"/>
  <c r="N647" i="33"/>
  <c r="O647" i="33" s="1"/>
  <c r="N646" i="33"/>
  <c r="O646" i="33" s="1"/>
  <c r="N645" i="33"/>
  <c r="O645" i="33" s="1"/>
  <c r="N644" i="33"/>
  <c r="O644" i="33" s="1"/>
  <c r="N643" i="33"/>
  <c r="O643" i="33" s="1"/>
  <c r="N642" i="33"/>
  <c r="O642" i="33" s="1"/>
  <c r="N641" i="33"/>
  <c r="O641" i="33" s="1"/>
  <c r="N640" i="33"/>
  <c r="O640" i="33" s="1"/>
  <c r="N639" i="33"/>
  <c r="O639" i="33" s="1"/>
  <c r="N638" i="33"/>
  <c r="O638" i="33" s="1"/>
  <c r="N637" i="33"/>
  <c r="O637" i="33" s="1"/>
  <c r="N636" i="33"/>
  <c r="O636" i="33" s="1"/>
  <c r="N635" i="33"/>
  <c r="O635" i="33" s="1"/>
  <c r="N634" i="33"/>
  <c r="O634" i="33" s="1"/>
  <c r="N633" i="33"/>
  <c r="O633" i="33" s="1"/>
  <c r="N632" i="33"/>
  <c r="O632" i="33" s="1"/>
  <c r="N631" i="33"/>
  <c r="O631" i="33" s="1"/>
  <c r="N630" i="33"/>
  <c r="O630" i="33" s="1"/>
  <c r="N629" i="33"/>
  <c r="O629" i="33" s="1"/>
  <c r="N628" i="33"/>
  <c r="O628" i="33" s="1"/>
  <c r="N627" i="33"/>
  <c r="O627" i="33" s="1"/>
  <c r="N626" i="33"/>
  <c r="O626" i="33" s="1"/>
  <c r="N625" i="33"/>
  <c r="O625" i="33" s="1"/>
  <c r="N624" i="33"/>
  <c r="O624" i="33" s="1"/>
  <c r="N623" i="33"/>
  <c r="O623" i="33" s="1"/>
  <c r="N622" i="33"/>
  <c r="O622" i="33" s="1"/>
  <c r="N621" i="33"/>
  <c r="O621" i="33" s="1"/>
  <c r="N620" i="33"/>
  <c r="O620" i="33" s="1"/>
  <c r="N619" i="33"/>
  <c r="O619" i="33" s="1"/>
  <c r="N618" i="33"/>
  <c r="O618" i="33" s="1"/>
  <c r="N617" i="33"/>
  <c r="O617" i="33" s="1"/>
  <c r="N616" i="33"/>
  <c r="O616" i="33" s="1"/>
  <c r="N615" i="33"/>
  <c r="O615" i="33" s="1"/>
  <c r="N614" i="33"/>
  <c r="O614" i="33" s="1"/>
  <c r="N613" i="33"/>
  <c r="O613" i="33" s="1"/>
  <c r="N612" i="33"/>
  <c r="O612" i="33" s="1"/>
  <c r="N611" i="33"/>
  <c r="O611" i="33" s="1"/>
  <c r="N610" i="33"/>
  <c r="O610" i="33" s="1"/>
  <c r="N609" i="33"/>
  <c r="O609" i="33" s="1"/>
  <c r="N608" i="33"/>
  <c r="O608" i="33" s="1"/>
  <c r="N607" i="33"/>
  <c r="O607" i="33" s="1"/>
  <c r="N606" i="33"/>
  <c r="O606" i="33" s="1"/>
  <c r="N605" i="33"/>
  <c r="O605" i="33" s="1"/>
  <c r="N604" i="33"/>
  <c r="O604" i="33" s="1"/>
  <c r="N603" i="33"/>
  <c r="O603" i="33" s="1"/>
  <c r="N602" i="33"/>
  <c r="O602" i="33" s="1"/>
  <c r="N601" i="33"/>
  <c r="O601" i="33" s="1"/>
  <c r="N600" i="33"/>
  <c r="O600" i="33" s="1"/>
  <c r="N599" i="33"/>
  <c r="O599" i="33" s="1"/>
  <c r="N598" i="33"/>
  <c r="O598" i="33" s="1"/>
  <c r="N597" i="33"/>
  <c r="O597" i="33" s="1"/>
  <c r="N596" i="33"/>
  <c r="O596" i="33" s="1"/>
  <c r="N595" i="33"/>
  <c r="O595" i="33" s="1"/>
  <c r="N594" i="33"/>
  <c r="O594" i="33" s="1"/>
  <c r="N593" i="33"/>
  <c r="O593" i="33" s="1"/>
  <c r="N592" i="33"/>
  <c r="O592" i="33" s="1"/>
  <c r="N591" i="33"/>
  <c r="O591" i="33" s="1"/>
  <c r="N590" i="33"/>
  <c r="O590" i="33" s="1"/>
  <c r="N589" i="33"/>
  <c r="O589" i="33" s="1"/>
  <c r="N588" i="33"/>
  <c r="O588" i="33" s="1"/>
  <c r="N587" i="33"/>
  <c r="O587" i="33" s="1"/>
  <c r="N586" i="33"/>
  <c r="O586" i="33" s="1"/>
  <c r="N585" i="33"/>
  <c r="O585" i="33" s="1"/>
  <c r="N584" i="33"/>
  <c r="O584" i="33" s="1"/>
  <c r="N583" i="33"/>
  <c r="O583" i="33" s="1"/>
  <c r="N582" i="33"/>
  <c r="O582" i="33" s="1"/>
  <c r="N581" i="33"/>
  <c r="O581" i="33" s="1"/>
  <c r="N580" i="33"/>
  <c r="O580" i="33" s="1"/>
  <c r="N579" i="33"/>
  <c r="O579" i="33" s="1"/>
  <c r="N578" i="33"/>
  <c r="O578" i="33" s="1"/>
  <c r="N577" i="33"/>
  <c r="O577" i="33" s="1"/>
  <c r="N576" i="33"/>
  <c r="O576" i="33" s="1"/>
  <c r="N575" i="33"/>
  <c r="O575" i="33" s="1"/>
  <c r="N574" i="33"/>
  <c r="O574" i="33" s="1"/>
  <c r="N573" i="33"/>
  <c r="O573" i="33" s="1"/>
  <c r="N572" i="33"/>
  <c r="O572" i="33" s="1"/>
  <c r="N571" i="33"/>
  <c r="O571" i="33" s="1"/>
  <c r="N570" i="33"/>
  <c r="O570" i="33" s="1"/>
  <c r="N569" i="33"/>
  <c r="O569" i="33" s="1"/>
  <c r="N568" i="33"/>
  <c r="O568" i="33" s="1"/>
  <c r="N567" i="33"/>
  <c r="O567" i="33" s="1"/>
  <c r="N566" i="33"/>
  <c r="O566" i="33" s="1"/>
  <c r="N565" i="33"/>
  <c r="O565" i="33" s="1"/>
  <c r="N564" i="33"/>
  <c r="O564" i="33" s="1"/>
  <c r="N563" i="33"/>
  <c r="O563" i="33" s="1"/>
  <c r="N562" i="33"/>
  <c r="O562" i="33" s="1"/>
  <c r="N561" i="33"/>
  <c r="O561" i="33" s="1"/>
  <c r="N560" i="33"/>
  <c r="O560" i="33" s="1"/>
  <c r="N559" i="33"/>
  <c r="O559" i="33" s="1"/>
  <c r="N558" i="33"/>
  <c r="O558" i="33" s="1"/>
  <c r="N557" i="33"/>
  <c r="O557" i="33" s="1"/>
  <c r="N556" i="33"/>
  <c r="O556" i="33" s="1"/>
  <c r="N555" i="33"/>
  <c r="O555" i="33" s="1"/>
  <c r="N554" i="33"/>
  <c r="O554" i="33" s="1"/>
  <c r="N553" i="33"/>
  <c r="O553" i="33" s="1"/>
  <c r="N552" i="33"/>
  <c r="O552" i="33" s="1"/>
  <c r="N551" i="33"/>
  <c r="O551" i="33" s="1"/>
  <c r="N550" i="33"/>
  <c r="O550" i="33" s="1"/>
  <c r="N549" i="33"/>
  <c r="O549" i="33" s="1"/>
  <c r="N548" i="33"/>
  <c r="O548" i="33" s="1"/>
  <c r="N547" i="33"/>
  <c r="O547" i="33" s="1"/>
  <c r="N546" i="33"/>
  <c r="O546" i="33" s="1"/>
  <c r="N545" i="33"/>
  <c r="O545" i="33" s="1"/>
  <c r="N544" i="33"/>
  <c r="O544" i="33" s="1"/>
  <c r="N543" i="33"/>
  <c r="O543" i="33" s="1"/>
  <c r="N542" i="33"/>
  <c r="O542" i="33" s="1"/>
  <c r="N541" i="33"/>
  <c r="O541" i="33" s="1"/>
  <c r="N540" i="33"/>
  <c r="O540" i="33" s="1"/>
  <c r="N539" i="33"/>
  <c r="O539" i="33" s="1"/>
  <c r="N538" i="33"/>
  <c r="O538" i="33" s="1"/>
  <c r="N537" i="33"/>
  <c r="O537" i="33" s="1"/>
  <c r="N536" i="33"/>
  <c r="O536" i="33" s="1"/>
  <c r="N535" i="33"/>
  <c r="O535" i="33" s="1"/>
  <c r="N534" i="33"/>
  <c r="O534" i="33" s="1"/>
  <c r="N533" i="33"/>
  <c r="O533" i="33" s="1"/>
  <c r="N532" i="33"/>
  <c r="O532" i="33" s="1"/>
  <c r="N531" i="33"/>
  <c r="O531" i="33" s="1"/>
  <c r="N530" i="33"/>
  <c r="O530" i="33" s="1"/>
  <c r="N529" i="33"/>
  <c r="O529" i="33" s="1"/>
  <c r="N528" i="33"/>
  <c r="O528" i="33" s="1"/>
  <c r="N527" i="33"/>
  <c r="O527" i="33" s="1"/>
  <c r="N526" i="33"/>
  <c r="O526" i="33" s="1"/>
  <c r="N525" i="33"/>
  <c r="O525" i="33" s="1"/>
  <c r="N524" i="33"/>
  <c r="O524" i="33" s="1"/>
  <c r="N523" i="33"/>
  <c r="O523" i="33" s="1"/>
  <c r="N522" i="33"/>
  <c r="O522" i="33" s="1"/>
  <c r="N521" i="33"/>
  <c r="O521" i="33" s="1"/>
  <c r="N520" i="33"/>
  <c r="O520" i="33" s="1"/>
  <c r="N519" i="33"/>
  <c r="O519" i="33" s="1"/>
  <c r="N518" i="33"/>
  <c r="O518" i="33" s="1"/>
  <c r="N517" i="33"/>
  <c r="O517" i="33" s="1"/>
  <c r="N516" i="33"/>
  <c r="O516" i="33" s="1"/>
  <c r="N515" i="33"/>
  <c r="O515" i="33" s="1"/>
  <c r="N514" i="33"/>
  <c r="O514" i="33" s="1"/>
  <c r="N513" i="33"/>
  <c r="O513" i="33" s="1"/>
  <c r="N512" i="33"/>
  <c r="O512" i="33" s="1"/>
  <c r="N511" i="33"/>
  <c r="O511" i="33" s="1"/>
  <c r="N510" i="33"/>
  <c r="O510" i="33" s="1"/>
  <c r="N509" i="33"/>
  <c r="O509" i="33" s="1"/>
  <c r="N508" i="33"/>
  <c r="O508" i="33" s="1"/>
  <c r="N507" i="33"/>
  <c r="O507" i="33" s="1"/>
  <c r="N506" i="33"/>
  <c r="O506" i="33" s="1"/>
  <c r="N505" i="33"/>
  <c r="O505" i="33" s="1"/>
  <c r="N504" i="33"/>
  <c r="O504" i="33" s="1"/>
  <c r="N503" i="33"/>
  <c r="O503" i="33" s="1"/>
  <c r="N502" i="33"/>
  <c r="O502" i="33" s="1"/>
  <c r="N501" i="33"/>
  <c r="O501" i="33" s="1"/>
  <c r="N500" i="33"/>
  <c r="O500" i="33" s="1"/>
  <c r="N499" i="33"/>
  <c r="O499" i="33" s="1"/>
  <c r="N498" i="33"/>
  <c r="O498" i="33" s="1"/>
  <c r="N497" i="33"/>
  <c r="O497" i="33" s="1"/>
  <c r="N496" i="33"/>
  <c r="O496" i="33" s="1"/>
  <c r="N495" i="33"/>
  <c r="O495" i="33" s="1"/>
  <c r="N494" i="33"/>
  <c r="O494" i="33" s="1"/>
  <c r="N493" i="33"/>
  <c r="O493" i="33" s="1"/>
  <c r="N492" i="33"/>
  <c r="O492" i="33" s="1"/>
  <c r="N491" i="33"/>
  <c r="O491" i="33" s="1"/>
  <c r="N490" i="33"/>
  <c r="O490" i="33" s="1"/>
  <c r="N489" i="33"/>
  <c r="O489" i="33" s="1"/>
  <c r="N488" i="33"/>
  <c r="O488" i="33" s="1"/>
  <c r="N487" i="33"/>
  <c r="O487" i="33" s="1"/>
  <c r="N486" i="33"/>
  <c r="O486" i="33" s="1"/>
  <c r="N485" i="33"/>
  <c r="O485" i="33" s="1"/>
  <c r="N484" i="33"/>
  <c r="O484" i="33" s="1"/>
  <c r="N483" i="33"/>
  <c r="O483" i="33" s="1"/>
  <c r="N482" i="33"/>
  <c r="O482" i="33" s="1"/>
  <c r="N481" i="33"/>
  <c r="O481" i="33" s="1"/>
  <c r="N480" i="33"/>
  <c r="O480" i="33" s="1"/>
  <c r="N479" i="33"/>
  <c r="O479" i="33" s="1"/>
  <c r="N478" i="33"/>
  <c r="O478" i="33" s="1"/>
  <c r="N477" i="33"/>
  <c r="O477" i="33" s="1"/>
  <c r="N476" i="33"/>
  <c r="O476" i="33" s="1"/>
  <c r="N475" i="33"/>
  <c r="O475" i="33" s="1"/>
  <c r="N474" i="33"/>
  <c r="O474" i="33" s="1"/>
  <c r="N473" i="33"/>
  <c r="O473" i="33" s="1"/>
  <c r="N472" i="33"/>
  <c r="O472" i="33" s="1"/>
  <c r="N471" i="33"/>
  <c r="O471" i="33" s="1"/>
  <c r="N470" i="33"/>
  <c r="O470" i="33" s="1"/>
  <c r="N469" i="33"/>
  <c r="O469" i="33" s="1"/>
  <c r="N468" i="33"/>
  <c r="O468" i="33" s="1"/>
  <c r="N467" i="33"/>
  <c r="O467" i="33" s="1"/>
  <c r="N466" i="33"/>
  <c r="O466" i="33" s="1"/>
  <c r="N465" i="33"/>
  <c r="O465" i="33" s="1"/>
  <c r="N464" i="33"/>
  <c r="O464" i="33" s="1"/>
  <c r="N463" i="33"/>
  <c r="O463" i="33" s="1"/>
  <c r="N462" i="33"/>
  <c r="O462" i="33" s="1"/>
  <c r="N461" i="33"/>
  <c r="O461" i="33" s="1"/>
  <c r="N460" i="33"/>
  <c r="O460" i="33" s="1"/>
  <c r="N459" i="33"/>
  <c r="O459" i="33" s="1"/>
  <c r="N458" i="33"/>
  <c r="O458" i="33" s="1"/>
  <c r="N457" i="33"/>
  <c r="O457" i="33" s="1"/>
  <c r="N456" i="33"/>
  <c r="O456" i="33" s="1"/>
  <c r="N455" i="33"/>
  <c r="O455" i="33" s="1"/>
  <c r="N454" i="33"/>
  <c r="O454" i="33" s="1"/>
  <c r="N453" i="33"/>
  <c r="O453" i="33" s="1"/>
  <c r="N452" i="33"/>
  <c r="O452" i="33" s="1"/>
  <c r="N451" i="33"/>
  <c r="O451" i="33" s="1"/>
  <c r="N450" i="33"/>
  <c r="O450" i="33" s="1"/>
  <c r="N449" i="33"/>
  <c r="O449" i="33" s="1"/>
  <c r="N448" i="33"/>
  <c r="O448" i="33" s="1"/>
  <c r="N447" i="33"/>
  <c r="O447" i="33" s="1"/>
  <c r="N446" i="33"/>
  <c r="O446" i="33" s="1"/>
  <c r="N445" i="33"/>
  <c r="O445" i="33" s="1"/>
  <c r="N444" i="33"/>
  <c r="O444" i="33" s="1"/>
  <c r="N443" i="33"/>
  <c r="O443" i="33" s="1"/>
  <c r="N442" i="33"/>
  <c r="O442" i="33" s="1"/>
  <c r="N441" i="33"/>
  <c r="O441" i="33" s="1"/>
  <c r="N440" i="33"/>
  <c r="O440" i="33" s="1"/>
  <c r="N439" i="33"/>
  <c r="O439" i="33" s="1"/>
  <c r="N438" i="33"/>
  <c r="O438" i="33" s="1"/>
  <c r="N437" i="33"/>
  <c r="O437" i="33" s="1"/>
  <c r="N436" i="33"/>
  <c r="O436" i="33" s="1"/>
  <c r="N435" i="33"/>
  <c r="O435" i="33" s="1"/>
  <c r="N434" i="33"/>
  <c r="O434" i="33" s="1"/>
  <c r="N433" i="33"/>
  <c r="O433" i="33" s="1"/>
  <c r="N432" i="33"/>
  <c r="O432" i="33" s="1"/>
  <c r="N431" i="33"/>
  <c r="O431" i="33" s="1"/>
  <c r="N430" i="33"/>
  <c r="O430" i="33" s="1"/>
  <c r="N429" i="33"/>
  <c r="O429" i="33" s="1"/>
  <c r="N428" i="33"/>
  <c r="O428" i="33" s="1"/>
  <c r="N427" i="33"/>
  <c r="O427" i="33" s="1"/>
  <c r="N426" i="33"/>
  <c r="O426" i="33" s="1"/>
  <c r="N425" i="33"/>
  <c r="O425" i="33" s="1"/>
  <c r="N424" i="33"/>
  <c r="O424" i="33" s="1"/>
  <c r="N423" i="33"/>
  <c r="O423" i="33" s="1"/>
  <c r="N422" i="33"/>
  <c r="O422" i="33" s="1"/>
  <c r="N421" i="33"/>
  <c r="O421" i="33" s="1"/>
  <c r="N420" i="33"/>
  <c r="O420" i="33" s="1"/>
  <c r="N419" i="33"/>
  <c r="O419" i="33" s="1"/>
  <c r="N418" i="33"/>
  <c r="O418" i="33" s="1"/>
  <c r="N417" i="33"/>
  <c r="O417" i="33" s="1"/>
  <c r="N416" i="33"/>
  <c r="O416" i="33" s="1"/>
  <c r="N415" i="33"/>
  <c r="O415" i="33" s="1"/>
  <c r="N414" i="33"/>
  <c r="O414" i="33" s="1"/>
  <c r="N413" i="33"/>
  <c r="O413" i="33" s="1"/>
  <c r="N412" i="33"/>
  <c r="O412" i="33" s="1"/>
  <c r="N411" i="33"/>
  <c r="O411" i="33" s="1"/>
  <c r="N410" i="33"/>
  <c r="O410" i="33" s="1"/>
  <c r="N409" i="33"/>
  <c r="O409" i="33" s="1"/>
  <c r="N408" i="33"/>
  <c r="O408" i="33" s="1"/>
  <c r="N407" i="33"/>
  <c r="O407" i="33" s="1"/>
  <c r="N406" i="33"/>
  <c r="O406" i="33" s="1"/>
  <c r="N405" i="33"/>
  <c r="O405" i="33" s="1"/>
  <c r="N404" i="33"/>
  <c r="O404" i="33" s="1"/>
  <c r="N403" i="33"/>
  <c r="O403" i="33" s="1"/>
  <c r="N402" i="33"/>
  <c r="O402" i="33" s="1"/>
  <c r="N401" i="33"/>
  <c r="O401" i="33" s="1"/>
  <c r="N400" i="33"/>
  <c r="O400" i="33" s="1"/>
  <c r="N399" i="33"/>
  <c r="O399" i="33" s="1"/>
  <c r="N398" i="33"/>
  <c r="O398" i="33" s="1"/>
  <c r="N397" i="33"/>
  <c r="O397" i="33" s="1"/>
  <c r="N396" i="33"/>
  <c r="O396" i="33" s="1"/>
  <c r="N395" i="33"/>
  <c r="O395" i="33" s="1"/>
  <c r="N394" i="33"/>
  <c r="O394" i="33" s="1"/>
  <c r="N393" i="33"/>
  <c r="O393" i="33" s="1"/>
  <c r="N392" i="33"/>
  <c r="O392" i="33" s="1"/>
  <c r="N391" i="33"/>
  <c r="O391" i="33" s="1"/>
  <c r="N390" i="33"/>
  <c r="O390" i="33" s="1"/>
  <c r="N389" i="33"/>
  <c r="O389" i="33" s="1"/>
  <c r="N388" i="33"/>
  <c r="O388" i="33" s="1"/>
  <c r="N387" i="33"/>
  <c r="O387" i="33" s="1"/>
  <c r="N386" i="33"/>
  <c r="O386" i="33" s="1"/>
  <c r="N385" i="33"/>
  <c r="O385" i="33" s="1"/>
  <c r="N384" i="33"/>
  <c r="O384" i="33" s="1"/>
  <c r="N383" i="33"/>
  <c r="O383" i="33" s="1"/>
  <c r="N382" i="33"/>
  <c r="O382" i="33" s="1"/>
  <c r="N381" i="33"/>
  <c r="O381" i="33" s="1"/>
  <c r="N380" i="33"/>
  <c r="O380" i="33" s="1"/>
  <c r="N379" i="33"/>
  <c r="O379" i="33" s="1"/>
  <c r="N378" i="33"/>
  <c r="O378" i="33" s="1"/>
  <c r="N377" i="33"/>
  <c r="O377" i="33" s="1"/>
  <c r="N376" i="33"/>
  <c r="O376" i="33" s="1"/>
  <c r="N375" i="33"/>
  <c r="O375" i="33" s="1"/>
  <c r="N374" i="33"/>
  <c r="O374" i="33" s="1"/>
  <c r="N373" i="33"/>
  <c r="O373" i="33" s="1"/>
  <c r="N372" i="33"/>
  <c r="O372" i="33" s="1"/>
  <c r="N371" i="33"/>
  <c r="O371" i="33" s="1"/>
  <c r="N370" i="33"/>
  <c r="O370" i="33" s="1"/>
  <c r="N369" i="33"/>
  <c r="O369" i="33" s="1"/>
  <c r="N368" i="33"/>
  <c r="O368" i="33" s="1"/>
  <c r="N367" i="33"/>
  <c r="O367" i="33" s="1"/>
  <c r="N366" i="33"/>
  <c r="O366" i="33" s="1"/>
  <c r="N365" i="33"/>
  <c r="O365" i="33" s="1"/>
  <c r="N364" i="33"/>
  <c r="O364" i="33" s="1"/>
  <c r="N363" i="33"/>
  <c r="O363" i="33" s="1"/>
  <c r="N362" i="33"/>
  <c r="O362" i="33" s="1"/>
  <c r="N361" i="33"/>
  <c r="O361" i="33" s="1"/>
  <c r="N360" i="33"/>
  <c r="O360" i="33" s="1"/>
  <c r="N359" i="33"/>
  <c r="O359" i="33" s="1"/>
  <c r="N358" i="33"/>
  <c r="O358" i="33" s="1"/>
  <c r="N357" i="33"/>
  <c r="O357" i="33" s="1"/>
  <c r="N356" i="33"/>
  <c r="O356" i="33" s="1"/>
  <c r="N355" i="33"/>
  <c r="O355" i="33" s="1"/>
  <c r="N354" i="33"/>
  <c r="O354" i="33" s="1"/>
  <c r="N353" i="33"/>
  <c r="O353" i="33" s="1"/>
  <c r="N352" i="33"/>
  <c r="O352" i="33" s="1"/>
  <c r="N351" i="33"/>
  <c r="O351" i="33" s="1"/>
  <c r="N350" i="33"/>
  <c r="O350" i="33" s="1"/>
  <c r="N349" i="33"/>
  <c r="O349" i="33" s="1"/>
  <c r="N348" i="33"/>
  <c r="O348" i="33" s="1"/>
  <c r="N347" i="33"/>
  <c r="O347" i="33" s="1"/>
  <c r="N346" i="33"/>
  <c r="O346" i="33" s="1"/>
  <c r="N345" i="33"/>
  <c r="O345" i="33" s="1"/>
  <c r="N344" i="33"/>
  <c r="O344" i="33" s="1"/>
  <c r="N343" i="33"/>
  <c r="O343" i="33" s="1"/>
  <c r="N342" i="33"/>
  <c r="O342" i="33" s="1"/>
  <c r="N341" i="33"/>
  <c r="O341" i="33" s="1"/>
  <c r="N340" i="33"/>
  <c r="O340" i="33" s="1"/>
  <c r="N339" i="33"/>
  <c r="O339" i="33" s="1"/>
  <c r="N338" i="33"/>
  <c r="O338" i="33" s="1"/>
  <c r="N337" i="33"/>
  <c r="O337" i="33" s="1"/>
  <c r="N336" i="33"/>
  <c r="O336" i="33" s="1"/>
  <c r="N335" i="33"/>
  <c r="O335" i="33" s="1"/>
  <c r="N334" i="33"/>
  <c r="O334" i="33" s="1"/>
  <c r="N333" i="33"/>
  <c r="O333" i="33" s="1"/>
  <c r="N332" i="33"/>
  <c r="O332" i="33" s="1"/>
  <c r="N331" i="33"/>
  <c r="O331" i="33" s="1"/>
  <c r="N330" i="33"/>
  <c r="O330" i="33" s="1"/>
  <c r="N329" i="33"/>
  <c r="O329" i="33" s="1"/>
  <c r="N328" i="33"/>
  <c r="O328" i="33" s="1"/>
  <c r="N327" i="33"/>
  <c r="O327" i="33" s="1"/>
  <c r="N326" i="33"/>
  <c r="O326" i="33" s="1"/>
  <c r="N325" i="33"/>
  <c r="O325" i="33" s="1"/>
  <c r="N324" i="33"/>
  <c r="O324" i="33" s="1"/>
  <c r="N323" i="33"/>
  <c r="O323" i="33" s="1"/>
  <c r="N322" i="33"/>
  <c r="O322" i="33" s="1"/>
  <c r="N321" i="33"/>
  <c r="O321" i="33" s="1"/>
  <c r="N320" i="33"/>
  <c r="O320" i="33" s="1"/>
  <c r="N319" i="33"/>
  <c r="O319" i="33" s="1"/>
  <c r="N318" i="33"/>
  <c r="O318" i="33" s="1"/>
  <c r="N317" i="33"/>
  <c r="O317" i="33" s="1"/>
  <c r="N316" i="33"/>
  <c r="O316" i="33" s="1"/>
  <c r="N315" i="33"/>
  <c r="O315" i="33" s="1"/>
  <c r="N314" i="33"/>
  <c r="O314" i="33" s="1"/>
  <c r="N313" i="33"/>
  <c r="O313" i="33" s="1"/>
  <c r="N312" i="33"/>
  <c r="O312" i="33" s="1"/>
  <c r="N311" i="33"/>
  <c r="O311" i="33" s="1"/>
  <c r="N310" i="33"/>
  <c r="O310" i="33" s="1"/>
  <c r="N309" i="33"/>
  <c r="O309" i="33" s="1"/>
  <c r="N308" i="33"/>
  <c r="O308" i="33" s="1"/>
  <c r="N307" i="33"/>
  <c r="O307" i="33" s="1"/>
  <c r="N306" i="33"/>
  <c r="O306" i="33" s="1"/>
  <c r="N305" i="33"/>
  <c r="O305" i="33" s="1"/>
  <c r="N304" i="33"/>
  <c r="O304" i="33" s="1"/>
  <c r="N303" i="33"/>
  <c r="O303" i="33" s="1"/>
  <c r="N302" i="33"/>
  <c r="O302" i="33" s="1"/>
  <c r="N301" i="33"/>
  <c r="O301" i="33" s="1"/>
  <c r="N300" i="33"/>
  <c r="O300" i="33" s="1"/>
  <c r="N299" i="33"/>
  <c r="O299" i="33" s="1"/>
  <c r="N298" i="33"/>
  <c r="O298" i="33" s="1"/>
  <c r="N297" i="33"/>
  <c r="O297" i="33" s="1"/>
  <c r="N296" i="33"/>
  <c r="O296" i="33" s="1"/>
  <c r="N295" i="33"/>
  <c r="O295" i="33" s="1"/>
  <c r="N294" i="33"/>
  <c r="O294" i="33" s="1"/>
  <c r="N293" i="33"/>
  <c r="O293" i="33" s="1"/>
  <c r="N292" i="33"/>
  <c r="O292" i="33" s="1"/>
  <c r="N291" i="33"/>
  <c r="O291" i="33" s="1"/>
  <c r="N290" i="33"/>
  <c r="O290" i="33" s="1"/>
  <c r="N289" i="33"/>
  <c r="O289" i="33" s="1"/>
  <c r="N288" i="33"/>
  <c r="O288" i="33" s="1"/>
  <c r="N287" i="33"/>
  <c r="O287" i="33" s="1"/>
  <c r="N286" i="33"/>
  <c r="O286" i="33" s="1"/>
  <c r="N285" i="33"/>
  <c r="O285" i="33" s="1"/>
  <c r="N284" i="33"/>
  <c r="O284" i="33" s="1"/>
  <c r="N283" i="33"/>
  <c r="O283" i="33" s="1"/>
  <c r="N282" i="33"/>
  <c r="O282" i="33" s="1"/>
  <c r="N281" i="33"/>
  <c r="O281" i="33" s="1"/>
  <c r="N280" i="33"/>
  <c r="O280" i="33" s="1"/>
  <c r="N279" i="33"/>
  <c r="O279" i="33" s="1"/>
  <c r="N278" i="33"/>
  <c r="O278" i="33" s="1"/>
  <c r="N277" i="33"/>
  <c r="O277" i="33" s="1"/>
  <c r="N276" i="33"/>
  <c r="O276" i="33" s="1"/>
  <c r="N275" i="33"/>
  <c r="O275" i="33" s="1"/>
  <c r="N274" i="33"/>
  <c r="O274" i="33" s="1"/>
  <c r="N273" i="33"/>
  <c r="O273" i="33" s="1"/>
  <c r="N272" i="33"/>
  <c r="O272" i="33" s="1"/>
  <c r="N271" i="33"/>
  <c r="O271" i="33" s="1"/>
  <c r="N270" i="33"/>
  <c r="O270" i="33" s="1"/>
  <c r="N269" i="33"/>
  <c r="O269" i="33" s="1"/>
  <c r="N268" i="33"/>
  <c r="O268" i="33" s="1"/>
  <c r="N267" i="33"/>
  <c r="O267" i="33" s="1"/>
  <c r="N266" i="33"/>
  <c r="O266" i="33" s="1"/>
  <c r="N265" i="33"/>
  <c r="O265" i="33" s="1"/>
  <c r="N264" i="33"/>
  <c r="O264" i="33" s="1"/>
  <c r="N263" i="33"/>
  <c r="O263" i="33" s="1"/>
  <c r="N262" i="33"/>
  <c r="O262" i="33" s="1"/>
  <c r="N261" i="33"/>
  <c r="O261" i="33" s="1"/>
  <c r="N260" i="33"/>
  <c r="O260" i="33" s="1"/>
  <c r="N259" i="33"/>
  <c r="O259" i="33" s="1"/>
  <c r="N258" i="33"/>
  <c r="O258" i="33" s="1"/>
  <c r="N257" i="33"/>
  <c r="O257" i="33" s="1"/>
  <c r="N256" i="33"/>
  <c r="O256" i="33" s="1"/>
  <c r="N255" i="33"/>
  <c r="O255" i="33" s="1"/>
  <c r="N254" i="33"/>
  <c r="O254" i="33" s="1"/>
  <c r="N253" i="33"/>
  <c r="O253" i="33" s="1"/>
  <c r="N252" i="33"/>
  <c r="O252" i="33" s="1"/>
  <c r="N251" i="33"/>
  <c r="O251" i="33" s="1"/>
  <c r="N250" i="33"/>
  <c r="O250" i="33" s="1"/>
  <c r="N249" i="33"/>
  <c r="O249" i="33" s="1"/>
  <c r="N248" i="33"/>
  <c r="O248" i="33" s="1"/>
  <c r="N247" i="33"/>
  <c r="O247" i="33" s="1"/>
  <c r="N246" i="33"/>
  <c r="O246" i="33" s="1"/>
  <c r="N245" i="33"/>
  <c r="O245" i="33" s="1"/>
  <c r="N244" i="33"/>
  <c r="O244" i="33" s="1"/>
  <c r="N243" i="33"/>
  <c r="O243" i="33" s="1"/>
  <c r="N242" i="33"/>
  <c r="O242" i="33" s="1"/>
  <c r="N241" i="33"/>
  <c r="O241" i="33" s="1"/>
  <c r="N240" i="33"/>
  <c r="O240" i="33" s="1"/>
  <c r="N239" i="33"/>
  <c r="O239" i="33" s="1"/>
  <c r="N238" i="33"/>
  <c r="O238" i="33" s="1"/>
  <c r="N237" i="33"/>
  <c r="O237" i="33" s="1"/>
  <c r="N236" i="33"/>
  <c r="O236" i="33" s="1"/>
  <c r="N235" i="33"/>
  <c r="O235" i="33" s="1"/>
  <c r="N234" i="33"/>
  <c r="O234" i="33" s="1"/>
  <c r="N233" i="33"/>
  <c r="O233" i="33" s="1"/>
  <c r="N232" i="33"/>
  <c r="O232" i="33" s="1"/>
  <c r="N231" i="33"/>
  <c r="O231" i="33" s="1"/>
  <c r="N230" i="33"/>
  <c r="O230" i="33" s="1"/>
  <c r="N229" i="33"/>
  <c r="O229" i="33" s="1"/>
  <c r="N228" i="33"/>
  <c r="O228" i="33" s="1"/>
  <c r="N227" i="33"/>
  <c r="O227" i="33" s="1"/>
  <c r="N226" i="33"/>
  <c r="O226" i="33" s="1"/>
  <c r="N225" i="33"/>
  <c r="O225" i="33" s="1"/>
  <c r="N224" i="33"/>
  <c r="O224" i="33" s="1"/>
  <c r="N223" i="33"/>
  <c r="O223" i="33" s="1"/>
  <c r="N222" i="33"/>
  <c r="O222" i="33" s="1"/>
  <c r="N221" i="33"/>
  <c r="O221" i="33" s="1"/>
  <c r="N220" i="33"/>
  <c r="O220" i="33" s="1"/>
  <c r="N219" i="33"/>
  <c r="O219" i="33" s="1"/>
  <c r="N218" i="33"/>
  <c r="O218" i="33" s="1"/>
  <c r="N217" i="33"/>
  <c r="O217" i="33" s="1"/>
  <c r="N216" i="33"/>
  <c r="O216" i="33" s="1"/>
  <c r="N215" i="33"/>
  <c r="O215" i="33" s="1"/>
  <c r="N214" i="33"/>
  <c r="O214" i="33" s="1"/>
  <c r="N213" i="33"/>
  <c r="O213" i="33" s="1"/>
  <c r="N212" i="33"/>
  <c r="O212" i="33" s="1"/>
  <c r="N211" i="33"/>
  <c r="O211" i="33" s="1"/>
  <c r="N210" i="33"/>
  <c r="O210" i="33" s="1"/>
  <c r="N209" i="33"/>
  <c r="O209" i="33" s="1"/>
  <c r="N208" i="33"/>
  <c r="O208" i="33" s="1"/>
  <c r="N207" i="33"/>
  <c r="O207" i="33" s="1"/>
  <c r="N206" i="33"/>
  <c r="O206" i="33" s="1"/>
  <c r="N205" i="33"/>
  <c r="O205" i="33" s="1"/>
  <c r="N204" i="33"/>
  <c r="O204" i="33" s="1"/>
  <c r="N203" i="33"/>
  <c r="O203" i="33" s="1"/>
  <c r="N202" i="33"/>
  <c r="O202" i="33" s="1"/>
  <c r="N201" i="33"/>
  <c r="O201" i="33" s="1"/>
  <c r="N200" i="33"/>
  <c r="O200" i="33" s="1"/>
  <c r="N199" i="33"/>
  <c r="O199" i="33" s="1"/>
  <c r="N198" i="33"/>
  <c r="O198" i="33" s="1"/>
  <c r="N197" i="33"/>
  <c r="O197" i="33" s="1"/>
  <c r="N196" i="33"/>
  <c r="O196" i="33" s="1"/>
  <c r="N195" i="33"/>
  <c r="O195" i="33" s="1"/>
  <c r="N194" i="33"/>
  <c r="O194" i="33" s="1"/>
  <c r="N193" i="33"/>
  <c r="O193" i="33" s="1"/>
  <c r="N192" i="33"/>
  <c r="O192" i="33" s="1"/>
  <c r="N191" i="33"/>
  <c r="O191" i="33" s="1"/>
  <c r="N190" i="33"/>
  <c r="O190" i="33" s="1"/>
  <c r="N189" i="33"/>
  <c r="O189" i="33" s="1"/>
  <c r="N188" i="33"/>
  <c r="O188" i="33" s="1"/>
  <c r="N187" i="33"/>
  <c r="O187" i="33" s="1"/>
  <c r="N186" i="33"/>
  <c r="O186" i="33" s="1"/>
  <c r="N185" i="33"/>
  <c r="O185" i="33" s="1"/>
  <c r="N184" i="33"/>
  <c r="O184" i="33" s="1"/>
  <c r="N183" i="33"/>
  <c r="O183" i="33" s="1"/>
  <c r="N182" i="33"/>
  <c r="O182" i="33" s="1"/>
  <c r="N181" i="33"/>
  <c r="O181" i="33" s="1"/>
  <c r="N180" i="33"/>
  <c r="O180" i="33" s="1"/>
  <c r="N179" i="33"/>
  <c r="O179" i="33" s="1"/>
  <c r="N178" i="33"/>
  <c r="O178" i="33" s="1"/>
  <c r="N177" i="33"/>
  <c r="O177" i="33" s="1"/>
  <c r="N176" i="33"/>
  <c r="O176" i="33" s="1"/>
  <c r="N175" i="33"/>
  <c r="O175" i="33" s="1"/>
  <c r="N174" i="33"/>
  <c r="O174" i="33" s="1"/>
  <c r="N173" i="33"/>
  <c r="O173" i="33" s="1"/>
  <c r="N172" i="33"/>
  <c r="O172" i="33" s="1"/>
  <c r="N171" i="33"/>
  <c r="O171" i="33" s="1"/>
  <c r="N170" i="33"/>
  <c r="O170" i="33" s="1"/>
  <c r="N169" i="33"/>
  <c r="O169" i="33" s="1"/>
  <c r="N168" i="33"/>
  <c r="O168" i="33" s="1"/>
  <c r="N167" i="33"/>
  <c r="O167" i="33" s="1"/>
  <c r="N166" i="33"/>
  <c r="O166" i="33" s="1"/>
  <c r="N165" i="33"/>
  <c r="O165" i="33" s="1"/>
  <c r="N164" i="33"/>
  <c r="O164" i="33" s="1"/>
  <c r="N163" i="33"/>
  <c r="O163" i="33" s="1"/>
  <c r="N162" i="33"/>
  <c r="O162" i="33" s="1"/>
  <c r="N161" i="33"/>
  <c r="O161" i="33" s="1"/>
  <c r="N160" i="33"/>
  <c r="O160" i="33" s="1"/>
  <c r="N159" i="33"/>
  <c r="O159" i="33" s="1"/>
  <c r="N158" i="33"/>
  <c r="O158" i="33" s="1"/>
  <c r="N157" i="33"/>
  <c r="O157" i="33" s="1"/>
  <c r="N156" i="33"/>
  <c r="O156" i="33" s="1"/>
  <c r="N155" i="33"/>
  <c r="O155" i="33" s="1"/>
  <c r="N154" i="33"/>
  <c r="O154" i="33" s="1"/>
  <c r="N153" i="33"/>
  <c r="O153" i="33" s="1"/>
  <c r="N152" i="33"/>
  <c r="O152" i="33" s="1"/>
  <c r="N151" i="33"/>
  <c r="O151" i="33" s="1"/>
  <c r="N150" i="33"/>
  <c r="O150" i="33" s="1"/>
  <c r="N149" i="33"/>
  <c r="O149" i="33" s="1"/>
  <c r="N148" i="33"/>
  <c r="O148" i="33" s="1"/>
  <c r="N147" i="33"/>
  <c r="O147" i="33" s="1"/>
  <c r="N146" i="33"/>
  <c r="O146" i="33" s="1"/>
  <c r="N145" i="33"/>
  <c r="O145" i="33" s="1"/>
  <c r="N144" i="33"/>
  <c r="O144" i="33" s="1"/>
  <c r="N143" i="33"/>
  <c r="O143" i="33" s="1"/>
  <c r="N142" i="33"/>
  <c r="O142" i="33" s="1"/>
  <c r="N141" i="33"/>
  <c r="O141" i="33" s="1"/>
  <c r="N140" i="33"/>
  <c r="O140" i="33" s="1"/>
  <c r="N139" i="33"/>
  <c r="O139" i="33" s="1"/>
  <c r="N138" i="33"/>
  <c r="O138" i="33" s="1"/>
  <c r="N137" i="33"/>
  <c r="O137" i="33" s="1"/>
  <c r="N136" i="33"/>
  <c r="O136" i="33" s="1"/>
  <c r="N135" i="33"/>
  <c r="O135" i="33" s="1"/>
  <c r="N134" i="33"/>
  <c r="O134" i="33" s="1"/>
  <c r="N133" i="33"/>
  <c r="O133" i="33" s="1"/>
  <c r="N132" i="33"/>
  <c r="O132" i="33" s="1"/>
  <c r="N131" i="33"/>
  <c r="O131" i="33" s="1"/>
  <c r="N130" i="33"/>
  <c r="O130" i="33" s="1"/>
  <c r="N129" i="33"/>
  <c r="O129" i="33" s="1"/>
  <c r="N128" i="33"/>
  <c r="O128" i="33" s="1"/>
  <c r="N127" i="33"/>
  <c r="O127" i="33" s="1"/>
  <c r="N126" i="33"/>
  <c r="O126" i="33" s="1"/>
  <c r="N125" i="33"/>
  <c r="O125" i="33" s="1"/>
  <c r="N124" i="33"/>
  <c r="O124" i="33" s="1"/>
  <c r="N123" i="33"/>
  <c r="O123" i="33" s="1"/>
  <c r="N122" i="33"/>
  <c r="O122" i="33" s="1"/>
  <c r="N121" i="33"/>
  <c r="O121" i="33" s="1"/>
  <c r="N120" i="33"/>
  <c r="O120" i="33" s="1"/>
  <c r="N119" i="33"/>
  <c r="O119" i="33" s="1"/>
  <c r="N118" i="33"/>
  <c r="O118" i="33" s="1"/>
  <c r="N117" i="33"/>
  <c r="O117" i="33" s="1"/>
  <c r="N116" i="33"/>
  <c r="O116" i="33" s="1"/>
  <c r="N115" i="33"/>
  <c r="O115" i="33" s="1"/>
  <c r="N114" i="33"/>
  <c r="O114" i="33" s="1"/>
  <c r="N113" i="33"/>
  <c r="O113" i="33" s="1"/>
  <c r="N112" i="33"/>
  <c r="O112" i="33" s="1"/>
  <c r="N111" i="33"/>
  <c r="O111" i="33" s="1"/>
  <c r="N110" i="33"/>
  <c r="O110" i="33" s="1"/>
  <c r="N109" i="33"/>
  <c r="O109" i="33" s="1"/>
  <c r="N108" i="33"/>
  <c r="O108" i="33" s="1"/>
  <c r="N107" i="33"/>
  <c r="O107" i="33" s="1"/>
  <c r="N106" i="33"/>
  <c r="O106" i="33" s="1"/>
  <c r="N105" i="33"/>
  <c r="O105" i="33" s="1"/>
  <c r="N104" i="33"/>
  <c r="O104" i="33" s="1"/>
  <c r="N103" i="33"/>
  <c r="O103" i="33" s="1"/>
  <c r="N102" i="33"/>
  <c r="O102" i="33" s="1"/>
  <c r="N101" i="33"/>
  <c r="O101" i="33" s="1"/>
  <c r="N100" i="33"/>
  <c r="O100" i="33" s="1"/>
  <c r="N99" i="33"/>
  <c r="O99" i="33" s="1"/>
  <c r="N98" i="33"/>
  <c r="O98" i="33" s="1"/>
  <c r="N97" i="33"/>
  <c r="O97" i="33" s="1"/>
  <c r="N96" i="33"/>
  <c r="O96" i="33" s="1"/>
  <c r="N95" i="33"/>
  <c r="O95" i="33" s="1"/>
  <c r="N94" i="33"/>
  <c r="O94" i="33" s="1"/>
  <c r="N93" i="33"/>
  <c r="O93" i="33" s="1"/>
  <c r="N92" i="33"/>
  <c r="O92" i="33" s="1"/>
  <c r="N91" i="33"/>
  <c r="O91" i="33" s="1"/>
  <c r="N90" i="33"/>
  <c r="O90" i="33" s="1"/>
  <c r="N89" i="33"/>
  <c r="O89" i="33" s="1"/>
  <c r="N88" i="33"/>
  <c r="O88" i="33" s="1"/>
  <c r="N87" i="33"/>
  <c r="O87" i="33" s="1"/>
  <c r="N86" i="33"/>
  <c r="O86" i="33" s="1"/>
  <c r="N85" i="33"/>
  <c r="O85" i="33" s="1"/>
  <c r="N84" i="33"/>
  <c r="O84" i="33" s="1"/>
  <c r="N83" i="33"/>
  <c r="O83" i="33" s="1"/>
  <c r="N82" i="33"/>
  <c r="O82" i="33" s="1"/>
  <c r="N81" i="33"/>
  <c r="O81" i="33" s="1"/>
  <c r="N80" i="33"/>
  <c r="O80" i="33" s="1"/>
  <c r="N79" i="33"/>
  <c r="O79" i="33" s="1"/>
  <c r="N78" i="33"/>
  <c r="O78" i="33" s="1"/>
  <c r="N77" i="33"/>
  <c r="O77" i="33" s="1"/>
  <c r="N76" i="33"/>
  <c r="O76" i="33" s="1"/>
  <c r="N75" i="33"/>
  <c r="O75" i="33" s="1"/>
  <c r="N74" i="33"/>
  <c r="O74" i="33" s="1"/>
  <c r="N73" i="33"/>
  <c r="O73" i="33" s="1"/>
  <c r="N72" i="33"/>
  <c r="O72" i="33" s="1"/>
  <c r="N71" i="33"/>
  <c r="O71" i="33" s="1"/>
  <c r="N70" i="33"/>
  <c r="O70" i="33" s="1"/>
  <c r="N69" i="33"/>
  <c r="O69" i="33" s="1"/>
  <c r="N68" i="33"/>
  <c r="O68" i="33" s="1"/>
  <c r="N67" i="33"/>
  <c r="O67" i="33" s="1"/>
  <c r="N66" i="33"/>
  <c r="O66" i="33" s="1"/>
  <c r="N65" i="33"/>
  <c r="O65" i="33" s="1"/>
  <c r="N64" i="33"/>
  <c r="O64" i="33" s="1"/>
  <c r="N63" i="33"/>
  <c r="O63" i="33" s="1"/>
  <c r="N62" i="33"/>
  <c r="O62" i="33" s="1"/>
  <c r="N61" i="33"/>
  <c r="O61" i="33" s="1"/>
  <c r="N60" i="33"/>
  <c r="O60" i="33" s="1"/>
  <c r="N59" i="33"/>
  <c r="O59" i="33" s="1"/>
  <c r="N58" i="33"/>
  <c r="O58" i="33" s="1"/>
  <c r="N57" i="33"/>
  <c r="O57" i="33" s="1"/>
  <c r="N56" i="33"/>
  <c r="O56" i="33" s="1"/>
  <c r="N55" i="33"/>
  <c r="O55" i="33" s="1"/>
  <c r="N54" i="33"/>
  <c r="O54" i="33" s="1"/>
  <c r="N53" i="33"/>
  <c r="O53" i="33" s="1"/>
  <c r="N52" i="33"/>
  <c r="O52" i="33" s="1"/>
  <c r="N51" i="33"/>
  <c r="O51" i="33" s="1"/>
  <c r="N50" i="33"/>
  <c r="O50" i="33" s="1"/>
  <c r="N49" i="33"/>
  <c r="O49" i="33" s="1"/>
  <c r="N48" i="33"/>
  <c r="O48" i="33" s="1"/>
  <c r="N47" i="33"/>
  <c r="O47" i="33" s="1"/>
  <c r="N46" i="33"/>
  <c r="O46" i="33" s="1"/>
  <c r="N45" i="33"/>
  <c r="O45" i="33" s="1"/>
  <c r="N44" i="33"/>
  <c r="O44" i="33" s="1"/>
  <c r="N43" i="33"/>
  <c r="O43" i="33" s="1"/>
  <c r="N42" i="33"/>
  <c r="O42" i="33" s="1"/>
  <c r="N41" i="33"/>
  <c r="O41" i="33" s="1"/>
  <c r="N40" i="33"/>
  <c r="O40" i="33" s="1"/>
  <c r="N39" i="33"/>
  <c r="O39" i="33" s="1"/>
  <c r="N38" i="33"/>
  <c r="O38" i="33" s="1"/>
  <c r="N37" i="33"/>
  <c r="O37" i="33" s="1"/>
  <c r="N36" i="33"/>
  <c r="O36" i="33" s="1"/>
  <c r="N35" i="33"/>
  <c r="O35" i="33" s="1"/>
  <c r="N34" i="33"/>
  <c r="O34" i="33" s="1"/>
  <c r="N33" i="33"/>
  <c r="O33" i="33" s="1"/>
  <c r="N32" i="33"/>
  <c r="O32" i="33" s="1"/>
  <c r="N31" i="33"/>
  <c r="O31" i="33" s="1"/>
  <c r="N30" i="33"/>
  <c r="O30" i="33" s="1"/>
  <c r="N29" i="33"/>
  <c r="O29" i="33" s="1"/>
  <c r="N28" i="33"/>
  <c r="O28" i="33" s="1"/>
  <c r="N27" i="33"/>
  <c r="O27" i="33" s="1"/>
  <c r="N26" i="33"/>
  <c r="O26" i="33" s="1"/>
  <c r="N25" i="33"/>
  <c r="O25" i="33" s="1"/>
  <c r="N24" i="33"/>
  <c r="O24" i="33" s="1"/>
  <c r="N23" i="33"/>
  <c r="O23" i="33" s="1"/>
  <c r="N22" i="33"/>
  <c r="O22" i="33" s="1"/>
  <c r="N21" i="33"/>
  <c r="O21" i="33" s="1"/>
  <c r="N20" i="33"/>
  <c r="O20" i="33" s="1"/>
  <c r="N19" i="33"/>
  <c r="O19" i="33" s="1"/>
  <c r="N18" i="33"/>
  <c r="O18" i="33" s="1"/>
  <c r="N17" i="33"/>
  <c r="O17" i="33" s="1"/>
  <c r="N16" i="33"/>
  <c r="O16" i="33" s="1"/>
  <c r="N15" i="33"/>
  <c r="O15" i="33" s="1"/>
  <c r="N14" i="33"/>
  <c r="O14" i="33" s="1"/>
  <c r="N13" i="33"/>
  <c r="O13" i="33" s="1"/>
  <c r="N12" i="33"/>
  <c r="O12" i="33" s="1"/>
  <c r="N11" i="33"/>
  <c r="O11" i="33" s="1"/>
  <c r="N10" i="33"/>
  <c r="O10" i="33" s="1"/>
  <c r="N9" i="33"/>
  <c r="O9" i="33" s="1"/>
  <c r="N8" i="33"/>
  <c r="O8" i="33" s="1"/>
  <c r="N7" i="33"/>
  <c r="O7" i="33" s="1"/>
  <c r="N6" i="33"/>
  <c r="O6" i="33" s="1"/>
  <c r="N5" i="33"/>
  <c r="O5" i="33" s="1"/>
  <c r="N4" i="33"/>
  <c r="O4" i="33" s="1"/>
  <c r="AH6" i="28"/>
  <c r="AI6" i="28"/>
  <c r="AH7" i="28"/>
  <c r="AI7" i="28"/>
  <c r="AH8" i="28"/>
  <c r="AI8" i="28"/>
  <c r="AH9" i="28"/>
  <c r="AI9" i="28"/>
  <c r="AH10" i="28"/>
  <c r="AI10" i="28"/>
  <c r="AH11" i="28"/>
  <c r="AI11" i="28"/>
  <c r="AH12" i="28"/>
  <c r="AI12" i="28"/>
  <c r="AH13" i="28"/>
  <c r="AI13" i="28"/>
  <c r="AH14" i="28"/>
  <c r="AI14" i="28"/>
  <c r="AH15" i="28"/>
  <c r="AI15" i="28"/>
  <c r="AH16" i="28"/>
  <c r="AI16" i="28"/>
  <c r="AH17" i="28"/>
  <c r="AI17" i="28"/>
  <c r="AH18" i="28"/>
  <c r="AI18" i="28"/>
  <c r="AH19" i="28"/>
  <c r="AI19" i="28"/>
  <c r="AH20" i="28"/>
  <c r="AI20" i="28"/>
  <c r="AH21" i="28"/>
  <c r="AI21" i="28"/>
  <c r="AH22" i="28"/>
  <c r="AI22" i="28"/>
  <c r="AH23" i="28"/>
  <c r="AI23" i="28"/>
  <c r="Y129" i="28"/>
  <c r="Y128" i="28"/>
  <c r="Y127" i="28"/>
  <c r="Y126" i="28"/>
  <c r="Y125" i="28"/>
  <c r="Y124" i="28"/>
  <c r="Y123" i="28"/>
  <c r="Y122" i="28"/>
  <c r="Y121" i="28"/>
  <c r="Y120" i="28"/>
  <c r="Y119" i="28"/>
  <c r="Y118" i="28"/>
  <c r="Y117" i="28"/>
  <c r="Y116" i="28"/>
  <c r="Y115" i="28"/>
  <c r="Y114" i="28"/>
  <c r="Y113" i="28"/>
  <c r="Y112" i="28"/>
  <c r="Y111" i="28"/>
  <c r="Y110" i="28"/>
  <c r="Y109" i="28"/>
  <c r="Y108" i="28"/>
  <c r="Y107" i="28"/>
  <c r="Y106" i="28"/>
  <c r="Y105" i="28"/>
  <c r="Y104" i="28"/>
  <c r="Y103" i="28"/>
  <c r="Y102" i="28"/>
  <c r="Y101" i="28"/>
  <c r="Y100" i="28"/>
  <c r="Y99" i="28"/>
  <c r="Y98" i="28"/>
  <c r="Y97" i="28"/>
  <c r="Y96" i="28"/>
  <c r="Y95" i="28"/>
  <c r="Y94" i="28"/>
  <c r="Y93" i="28"/>
  <c r="Y92" i="28"/>
  <c r="Y91" i="28"/>
  <c r="Y90" i="28"/>
  <c r="Y89" i="28"/>
  <c r="Y88" i="28"/>
  <c r="Y87" i="28"/>
  <c r="Y86" i="28"/>
  <c r="Y85" i="28"/>
  <c r="Y84" i="28"/>
  <c r="Y83" i="28"/>
  <c r="Y82" i="28"/>
  <c r="Y81" i="28"/>
  <c r="Y80" i="28"/>
  <c r="Y79" i="28"/>
  <c r="Y78" i="28"/>
  <c r="Y77" i="28"/>
  <c r="Y76" i="28"/>
  <c r="Y75" i="28"/>
  <c r="Y74" i="28"/>
  <c r="Y73" i="28"/>
  <c r="Y72" i="28"/>
  <c r="Y71" i="28"/>
  <c r="Y70" i="28"/>
  <c r="Y69" i="28"/>
  <c r="Y68" i="28"/>
  <c r="Y67" i="28"/>
  <c r="Y66" i="28"/>
  <c r="Y65" i="28"/>
  <c r="Y64" i="28"/>
  <c r="Y63" i="28"/>
  <c r="Y62" i="28"/>
  <c r="Y61" i="28"/>
  <c r="Y60" i="28"/>
  <c r="Y59" i="28"/>
  <c r="Y58" i="28"/>
  <c r="Y57" i="28"/>
  <c r="Y56" i="28"/>
  <c r="Y55" i="28"/>
  <c r="Y54" i="28"/>
  <c r="Y53" i="28"/>
  <c r="Y52" i="28"/>
  <c r="Y51" i="28"/>
  <c r="Y50" i="28"/>
  <c r="Y49" i="28"/>
  <c r="Y48" i="28"/>
  <c r="Y47" i="28"/>
  <c r="Y46" i="28"/>
  <c r="Y45" i="28"/>
  <c r="Y44" i="28"/>
  <c r="Y43" i="28"/>
  <c r="Y42" i="28"/>
  <c r="Y41" i="28"/>
  <c r="Y40" i="28"/>
  <c r="Y39" i="28"/>
  <c r="Y38" i="28"/>
  <c r="Y37" i="28"/>
  <c r="Y36" i="28"/>
  <c r="Y35" i="28"/>
  <c r="Y34" i="28"/>
  <c r="Y33" i="28"/>
  <c r="Y32" i="28"/>
  <c r="Y31" i="28"/>
  <c r="Y30" i="28"/>
  <c r="Y29" i="28"/>
  <c r="Y28" i="28"/>
  <c r="Y27" i="28"/>
  <c r="Y26" i="28"/>
  <c r="Y25" i="28"/>
  <c r="Y24" i="28"/>
  <c r="Y23" i="28"/>
  <c r="Y22" i="28"/>
  <c r="Y21" i="28"/>
  <c r="Y20" i="28"/>
  <c r="Y19" i="28"/>
  <c r="Y18" i="28"/>
  <c r="Y17" i="28"/>
  <c r="Y16" i="28"/>
  <c r="Y15" i="28"/>
  <c r="Y14" i="28"/>
  <c r="Y13" i="28"/>
  <c r="Y12" i="28"/>
  <c r="Y11" i="28"/>
  <c r="Y10" i="28"/>
  <c r="Y9" i="28"/>
  <c r="Y8" i="28"/>
  <c r="Y7" i="28"/>
  <c r="Y6" i="28"/>
  <c r="Y5" i="28"/>
  <c r="Y4" i="28"/>
  <c r="G15" i="31" l="1"/>
  <c r="G12" i="31"/>
  <c r="G11" i="31"/>
  <c r="G10" i="31"/>
  <c r="G9" i="31"/>
  <c r="G8" i="31"/>
  <c r="G7" i="31"/>
  <c r="G6" i="31"/>
  <c r="D27" i="31"/>
  <c r="D26" i="31"/>
  <c r="D25" i="31"/>
  <c r="D24" i="31"/>
  <c r="D23" i="31"/>
  <c r="D22" i="31"/>
  <c r="D21" i="31"/>
  <c r="D20" i="31"/>
  <c r="D19" i="31"/>
  <c r="D18" i="31"/>
  <c r="D17" i="31"/>
  <c r="D16" i="31"/>
  <c r="D15" i="31"/>
  <c r="D14" i="31"/>
  <c r="D13" i="31"/>
  <c r="D12" i="31"/>
  <c r="D11" i="31"/>
  <c r="D10" i="31"/>
  <c r="D9" i="31"/>
  <c r="D8" i="31"/>
  <c r="D7" i="31"/>
  <c r="D6" i="31"/>
  <c r="AB14" i="27" l="1"/>
  <c r="AB15" i="27" s="1"/>
  <c r="AA14" i="27"/>
  <c r="AA15" i="27" s="1"/>
  <c r="AB15" i="29"/>
  <c r="AC14" i="29"/>
  <c r="AC15" i="29" s="1"/>
  <c r="AB14" i="29"/>
  <c r="AT15" i="28"/>
  <c r="AT16" i="28" s="1"/>
  <c r="AS16" i="28"/>
  <c r="AS15" i="28"/>
  <c r="Z4" i="28"/>
  <c r="Z129" i="28"/>
  <c r="Z128" i="28"/>
  <c r="Z127" i="28"/>
  <c r="Z126" i="28"/>
  <c r="Z125" i="28"/>
  <c r="Z124" i="28"/>
  <c r="Z123" i="28"/>
  <c r="Z122" i="28"/>
  <c r="Z121" i="28"/>
  <c r="Z120" i="28"/>
  <c r="Z119" i="28"/>
  <c r="Z118" i="28"/>
  <c r="Z117" i="28"/>
  <c r="Z116" i="28"/>
  <c r="Z115" i="28"/>
  <c r="Z114" i="28"/>
  <c r="Z113" i="28"/>
  <c r="Z112" i="28"/>
  <c r="Z111" i="28"/>
  <c r="Z110" i="28"/>
  <c r="Z109" i="28"/>
  <c r="Z108" i="28"/>
  <c r="Z107" i="28"/>
  <c r="Z106" i="28"/>
  <c r="Z105" i="28"/>
  <c r="Z104" i="28"/>
  <c r="Z103" i="28"/>
  <c r="Z102" i="28"/>
  <c r="Z101" i="28"/>
  <c r="Z100" i="28"/>
  <c r="Z99" i="28"/>
  <c r="Z98" i="28"/>
  <c r="Z97" i="28"/>
  <c r="Z96" i="28"/>
  <c r="Z95" i="28"/>
  <c r="Z94" i="28"/>
  <c r="Z93" i="28"/>
  <c r="Z92" i="28"/>
  <c r="Z91" i="28"/>
  <c r="Z90" i="28"/>
  <c r="Z89" i="28"/>
  <c r="Z88" i="28"/>
  <c r="Z87" i="28"/>
  <c r="Z86" i="28"/>
  <c r="Z85" i="28"/>
  <c r="Z84" i="28"/>
  <c r="Z83" i="28"/>
  <c r="Z82" i="28"/>
  <c r="Z81" i="28"/>
  <c r="Z80" i="28"/>
  <c r="Z79" i="28"/>
  <c r="Z78" i="28"/>
  <c r="Z77" i="28"/>
  <c r="Z76" i="28"/>
  <c r="Z75" i="28"/>
  <c r="Z74" i="28"/>
  <c r="Z73" i="28"/>
  <c r="Z72" i="28"/>
  <c r="Z71" i="28"/>
  <c r="Z70" i="28"/>
  <c r="Z69" i="28"/>
  <c r="Z68" i="28"/>
  <c r="Z67" i="28"/>
  <c r="Z66" i="28"/>
  <c r="Z65" i="28"/>
  <c r="Z64" i="28"/>
  <c r="Z63" i="28"/>
  <c r="Z62" i="28"/>
  <c r="Z61" i="28"/>
  <c r="Z60" i="28"/>
  <c r="Z59" i="28"/>
  <c r="Z58" i="28"/>
  <c r="Z57" i="28"/>
  <c r="Z56" i="28"/>
  <c r="Z55" i="28"/>
  <c r="Z54" i="28"/>
  <c r="Z53" i="28"/>
  <c r="Z52" i="28"/>
  <c r="Z51" i="28"/>
  <c r="Z50" i="28"/>
  <c r="Z49" i="28"/>
  <c r="Z48" i="28"/>
  <c r="Z47" i="28"/>
  <c r="Z46" i="28"/>
  <c r="Z45" i="28"/>
  <c r="Z44" i="28"/>
  <c r="Z43" i="28"/>
  <c r="Z42" i="28"/>
  <c r="Z41" i="28"/>
  <c r="Z40" i="28"/>
  <c r="Z39" i="28"/>
  <c r="Z38" i="28"/>
  <c r="Z37" i="28"/>
  <c r="Z36" i="28"/>
  <c r="Z35" i="28"/>
  <c r="Z34" i="28"/>
  <c r="Z33" i="28"/>
  <c r="Z32" i="28"/>
  <c r="Z31" i="28"/>
  <c r="Z30" i="28"/>
  <c r="Z29" i="28"/>
  <c r="Z28" i="28"/>
  <c r="Z27" i="28"/>
  <c r="Z26" i="28"/>
  <c r="Z25" i="28"/>
  <c r="Z24" i="28"/>
  <c r="Z23" i="28"/>
  <c r="Z22" i="28"/>
  <c r="Z21" i="28"/>
  <c r="Z20" i="28"/>
  <c r="Z19" i="28"/>
  <c r="Z18" i="28"/>
  <c r="Z17" i="28"/>
  <c r="Z16" i="28"/>
  <c r="Z15" i="28"/>
  <c r="Z14" i="28"/>
  <c r="Z13" i="28"/>
  <c r="Z12" i="28"/>
  <c r="Z11" i="28"/>
  <c r="Z10" i="28"/>
  <c r="Z9" i="28"/>
  <c r="Z8" i="28"/>
  <c r="Z7" i="28"/>
  <c r="Z6" i="28"/>
  <c r="Z5" i="28"/>
  <c r="Z16" i="20" l="1"/>
  <c r="AA23" i="19" l="1"/>
  <c r="AA22" i="19"/>
  <c r="AA21" i="19"/>
  <c r="AA20" i="19"/>
  <c r="AA19" i="19"/>
  <c r="AA18" i="19"/>
  <c r="AA17" i="19"/>
  <c r="AA16" i="19"/>
  <c r="AA15" i="19"/>
  <c r="AA14" i="19"/>
  <c r="AA13" i="19"/>
  <c r="AA12" i="19"/>
  <c r="AA11" i="19"/>
  <c r="AA10" i="19"/>
  <c r="AA9" i="19"/>
  <c r="AA8" i="19"/>
  <c r="AA7" i="19"/>
  <c r="AA6" i="19"/>
  <c r="Z23" i="19"/>
  <c r="Z22" i="19"/>
  <c r="Z21" i="19"/>
  <c r="Z20" i="19"/>
  <c r="Z19" i="19"/>
  <c r="Z18" i="19"/>
  <c r="Z17" i="19"/>
  <c r="Z16" i="19"/>
  <c r="Z15" i="19"/>
  <c r="Z14" i="19"/>
  <c r="Z13" i="19"/>
  <c r="Z12" i="19"/>
  <c r="Z11" i="19"/>
  <c r="Z9" i="19"/>
  <c r="Z8" i="19"/>
  <c r="Z7" i="19"/>
  <c r="Z6" i="19"/>
  <c r="AA23" i="20"/>
  <c r="Z23" i="20"/>
  <c r="AA22" i="20"/>
  <c r="Z22" i="20"/>
  <c r="AA21" i="20"/>
  <c r="Z21" i="20"/>
  <c r="AA20" i="20"/>
  <c r="Z20" i="20"/>
  <c r="AA19" i="20"/>
  <c r="Z19" i="20"/>
  <c r="AA18" i="20"/>
  <c r="Z18" i="20"/>
  <c r="AA17" i="20"/>
  <c r="Z17" i="20"/>
  <c r="AA16" i="20"/>
  <c r="AA15" i="20"/>
  <c r="Z15" i="20"/>
  <c r="AA14" i="20"/>
  <c r="Z14" i="20"/>
  <c r="AA13" i="20"/>
  <c r="Z13" i="20"/>
  <c r="AA12" i="20"/>
  <c r="Z12" i="20"/>
  <c r="AA11" i="20"/>
  <c r="Z11" i="20"/>
  <c r="AA10" i="20"/>
  <c r="Z10" i="20"/>
  <c r="AA9" i="20"/>
  <c r="Z9" i="20"/>
  <c r="AA8" i="20"/>
  <c r="Z8" i="20"/>
  <c r="AA7" i="20"/>
  <c r="Z7" i="20"/>
  <c r="AA6" i="20"/>
  <c r="Z6" i="20"/>
</calcChain>
</file>

<file path=xl/sharedStrings.xml><?xml version="1.0" encoding="utf-8"?>
<sst xmlns="http://schemas.openxmlformats.org/spreadsheetml/2006/main" count="17865" uniqueCount="1158">
  <si>
    <t>SITE</t>
  </si>
  <si>
    <t>SOURCE</t>
  </si>
  <si>
    <t>DEPTH</t>
  </si>
  <si>
    <t>START_DATE</t>
  </si>
  <si>
    <t>YEAR</t>
  </si>
  <si>
    <t>QUALIFIER</t>
  </si>
  <si>
    <t>SRESULT</t>
  </si>
  <si>
    <t>VRESULT</t>
  </si>
  <si>
    <t>LAB_PARAMETER</t>
  </si>
  <si>
    <t>LAB_PARAMETER_UNITS</t>
  </si>
  <si>
    <t>RESULT_FLAG</t>
  </si>
  <si>
    <t>SOUTH</t>
  </si>
  <si>
    <t>Lake 0m South</t>
  </si>
  <si>
    <t>0.118</t>
  </si>
  <si>
    <t>NH3-N</t>
  </si>
  <si>
    <t>mg/L</t>
  </si>
  <si>
    <t>0.367</t>
  </si>
  <si>
    <t>Lake 3m South</t>
  </si>
  <si>
    <t>0.142</t>
  </si>
  <si>
    <t>0.351</t>
  </si>
  <si>
    <t>Lake 6m South</t>
  </si>
  <si>
    <t>0.144</t>
  </si>
  <si>
    <t>0.353</t>
  </si>
  <si>
    <t>Lake 9m South</t>
  </si>
  <si>
    <t>0.348</t>
  </si>
  <si>
    <t>Lake 12m South</t>
  </si>
  <si>
    <t>0.145</t>
  </si>
  <si>
    <t>0.357</t>
  </si>
  <si>
    <t>Lake 15m South</t>
  </si>
  <si>
    <t>0.130</t>
  </si>
  <si>
    <t>Lake 18m South</t>
  </si>
  <si>
    <t>0.147</t>
  </si>
  <si>
    <t>Lake Upper Mixed Layer South</t>
  </si>
  <si>
    <t>UML</t>
  </si>
  <si>
    <t>NO2</t>
  </si>
  <si>
    <t>2.13</t>
  </si>
  <si>
    <t>NO3</t>
  </si>
  <si>
    <t>2.15</t>
  </si>
  <si>
    <t>Lake Lower Water Layer South</t>
  </si>
  <si>
    <t>2.14</t>
  </si>
  <si>
    <t>0.115</t>
  </si>
  <si>
    <t>0.5</t>
  </si>
  <si>
    <t>0.127</t>
  </si>
  <si>
    <t>0.387</t>
  </si>
  <si>
    <t>0.131</t>
  </si>
  <si>
    <t>0.391</t>
  </si>
  <si>
    <t>0.378</t>
  </si>
  <si>
    <t>0.136</t>
  </si>
  <si>
    <t>0.388</t>
  </si>
  <si>
    <t>0.138</t>
  </si>
  <si>
    <t>0.386</t>
  </si>
  <si>
    <t>2.17</t>
  </si>
  <si>
    <t>2.28</t>
  </si>
  <si>
    <t>0.109</t>
  </si>
  <si>
    <t>0.394</t>
  </si>
  <si>
    <t>0.129</t>
  </si>
  <si>
    <t>0.379</t>
  </si>
  <si>
    <t>0.352</t>
  </si>
  <si>
    <t>0.133</t>
  </si>
  <si>
    <t>0.117</t>
  </si>
  <si>
    <t>2.35</t>
  </si>
  <si>
    <t>0.356</t>
  </si>
  <si>
    <t>0.347</t>
  </si>
  <si>
    <t>0.137</t>
  </si>
  <si>
    <t>0.335</t>
  </si>
  <si>
    <t>0.38</t>
  </si>
  <si>
    <t>0.392</t>
  </si>
  <si>
    <t>0.151</t>
  </si>
  <si>
    <t>2.6</t>
  </si>
  <si>
    <t>0.0766</t>
  </si>
  <si>
    <t>0.0908</t>
  </si>
  <si>
    <t>0.0918</t>
  </si>
  <si>
    <t>0.469</t>
  </si>
  <si>
    <t>0.0790</t>
  </si>
  <si>
    <t>0.0873</t>
  </si>
  <si>
    <t>0.114</t>
  </si>
  <si>
    <t>0.419</t>
  </si>
  <si>
    <t>2.52</t>
  </si>
  <si>
    <t>0.0431</t>
  </si>
  <si>
    <t>0.439</t>
  </si>
  <si>
    <t>0.0509</t>
  </si>
  <si>
    <t>0.0527</t>
  </si>
  <si>
    <t>0.0637</t>
  </si>
  <si>
    <t>1.2</t>
  </si>
  <si>
    <t>0.0678</t>
  </si>
  <si>
    <t>0.0716</t>
  </si>
  <si>
    <t>1.11</t>
  </si>
  <si>
    <t>0.421</t>
  </si>
  <si>
    <t>2.72</t>
  </si>
  <si>
    <t>0.0498</t>
  </si>
  <si>
    <t>0.0484</t>
  </si>
  <si>
    <t>0.48</t>
  </si>
  <si>
    <t>0.0736</t>
  </si>
  <si>
    <t>0.41</t>
  </si>
  <si>
    <t>0.0986</t>
  </si>
  <si>
    <t>0.431</t>
  </si>
  <si>
    <t>2.55</t>
  </si>
  <si>
    <t>0.0393</t>
  </si>
  <si>
    <t>0.0496</t>
  </si>
  <si>
    <t>0.0478</t>
  </si>
  <si>
    <t>0.188</t>
  </si>
  <si>
    <t>0.275</t>
  </si>
  <si>
    <t>2.48</t>
  </si>
  <si>
    <t>2.46</t>
  </si>
  <si>
    <t>0.0552</t>
  </si>
  <si>
    <t>0.49</t>
  </si>
  <si>
    <t>0.0630</t>
  </si>
  <si>
    <t>0.0638</t>
  </si>
  <si>
    <t>0.546</t>
  </si>
  <si>
    <t>0.511</t>
  </si>
  <si>
    <t>0.205</t>
  </si>
  <si>
    <t>0.433</t>
  </si>
  <si>
    <t>0.368</t>
  </si>
  <si>
    <t>0.478</t>
  </si>
  <si>
    <t>0.0246</t>
  </si>
  <si>
    <t>0.0427</t>
  </si>
  <si>
    <t>1.78</t>
  </si>
  <si>
    <t>2.47</t>
  </si>
  <si>
    <t>0.0730</t>
  </si>
  <si>
    <t>0.56</t>
  </si>
  <si>
    <t>0.146</t>
  </si>
  <si>
    <t>0.526</t>
  </si>
  <si>
    <t>0.219</t>
  </si>
  <si>
    <t>0.326</t>
  </si>
  <si>
    <t>0.0299</t>
  </si>
  <si>
    <t>2.49</t>
  </si>
  <si>
    <t>0.0270</t>
  </si>
  <si>
    <t>0.0351</t>
  </si>
  <si>
    <t>1.15</t>
  </si>
  <si>
    <t>0.0559</t>
  </si>
  <si>
    <t>1.04</t>
  </si>
  <si>
    <t>0.170</t>
  </si>
  <si>
    <t>0.313</t>
  </si>
  <si>
    <t>0.468</t>
  </si>
  <si>
    <t>0.755</t>
  </si>
  <si>
    <t>0.177</t>
  </si>
  <si>
    <t>0.0335</t>
  </si>
  <si>
    <t>2.44</t>
  </si>
  <si>
    <t>0.0662</t>
  </si>
  <si>
    <t>1.62</t>
  </si>
  <si>
    <t>0.0357</t>
  </si>
  <si>
    <t>0.0567</t>
  </si>
  <si>
    <t>0.13</t>
  </si>
  <si>
    <t>0.287</t>
  </si>
  <si>
    <t>0.364</t>
  </si>
  <si>
    <t>0.555</t>
  </si>
  <si>
    <t>1.16</t>
  </si>
  <si>
    <t>0.28</t>
  </si>
  <si>
    <t>0.0395</t>
  </si>
  <si>
    <t>2.25</t>
  </si>
  <si>
    <t>0.0661</t>
  </si>
  <si>
    <t>4.25</t>
  </si>
  <si>
    <t>0.0907</t>
  </si>
  <si>
    <t>0.175</t>
  </si>
  <si>
    <t>0.500</t>
  </si>
  <si>
    <t>0.61</t>
  </si>
  <si>
    <t>0.593</t>
  </si>
  <si>
    <t>1.02</t>
  </si>
  <si>
    <t>0.42</t>
  </si>
  <si>
    <t>0.0757</t>
  </si>
  <si>
    <t>2.2</t>
  </si>
  <si>
    <t>0.0612</t>
  </si>
  <si>
    <t>1.68</t>
  </si>
  <si>
    <t>2.21</t>
  </si>
  <si>
    <t>0.0450</t>
  </si>
  <si>
    <t>0.0616</t>
  </si>
  <si>
    <t>0.0639</t>
  </si>
  <si>
    <t>0.299</t>
  </si>
  <si>
    <t>0.448</t>
  </si>
  <si>
    <t>0.811</t>
  </si>
  <si>
    <t>0.339</t>
  </si>
  <si>
    <t>0.943</t>
  </si>
  <si>
    <t>0.0708</t>
  </si>
  <si>
    <t>0.0130</t>
  </si>
  <si>
    <t>0.0528</t>
  </si>
  <si>
    <t>0.0512</t>
  </si>
  <si>
    <t>1.14</t>
  </si>
  <si>
    <t>0.105</t>
  </si>
  <si>
    <t>1.01</t>
  </si>
  <si>
    <t>1.94</t>
  </si>
  <si>
    <t>0.583</t>
  </si>
  <si>
    <t>0.911</t>
  </si>
  <si>
    <t>1.19</t>
  </si>
  <si>
    <t>0.59</t>
  </si>
  <si>
    <t>0.0655</t>
  </si>
  <si>
    <t>0.0256</t>
  </si>
  <si>
    <t>3.0</t>
  </si>
  <si>
    <t>0.101</t>
  </si>
  <si>
    <t>0.121</t>
  </si>
  <si>
    <t>0.108</t>
  </si>
  <si>
    <t>0.710</t>
  </si>
  <si>
    <t>0.44</t>
  </si>
  <si>
    <t>0.987</t>
  </si>
  <si>
    <t>0.343</t>
  </si>
  <si>
    <t>1.76</t>
  </si>
  <si>
    <t>0.45</t>
  </si>
  <si>
    <t>0.0555</t>
  </si>
  <si>
    <t>0.0119</t>
  </si>
  <si>
    <t>2.1</t>
  </si>
  <si>
    <t>0.141</t>
  </si>
  <si>
    <t>0.173</t>
  </si>
  <si>
    <t>0.171</t>
  </si>
  <si>
    <t>0.841</t>
  </si>
  <si>
    <t>0.409</t>
  </si>
  <si>
    <t>1.03</t>
  </si>
  <si>
    <t>1.21</t>
  </si>
  <si>
    <t>0.36</t>
  </si>
  <si>
    <t>2.23</t>
  </si>
  <si>
    <t>0.338</t>
  </si>
  <si>
    <t>0.371</t>
  </si>
  <si>
    <t>0.0405</t>
  </si>
  <si>
    <t>2.38</t>
  </si>
  <si>
    <t>2.3</t>
  </si>
  <si>
    <t>0.344</t>
  </si>
  <si>
    <t>0.362</t>
  </si>
  <si>
    <t>0.365</t>
  </si>
  <si>
    <t>0.426</t>
  </si>
  <si>
    <t>0.372</t>
  </si>
  <si>
    <t>0.417</t>
  </si>
  <si>
    <t>2.39</t>
  </si>
  <si>
    <t>0.288</t>
  </si>
  <si>
    <t>0.328</t>
  </si>
  <si>
    <t>0.332</t>
  </si>
  <si>
    <t>0.340</t>
  </si>
  <si>
    <t>0.4</t>
  </si>
  <si>
    <t>0.331</t>
  </si>
  <si>
    <t>0.258</t>
  </si>
  <si>
    <t>0.303</t>
  </si>
  <si>
    <t>0.314</t>
  </si>
  <si>
    <t>0.315</t>
  </si>
  <si>
    <t>0.319</t>
  </si>
  <si>
    <t>2.43</t>
  </si>
  <si>
    <t>mg/l</t>
  </si>
  <si>
    <t>0.9</t>
  </si>
  <si>
    <t>1.1</t>
  </si>
  <si>
    <t>1.9</t>
  </si>
  <si>
    <t>2.5</t>
  </si>
  <si>
    <t>1.6</t>
  </si>
  <si>
    <t>3.6</t>
  </si>
  <si>
    <t>2.4</t>
  </si>
  <si>
    <t>2</t>
  </si>
  <si>
    <t>1</t>
  </si>
  <si>
    <t>0.7</t>
  </si>
  <si>
    <t>1.8</t>
  </si>
  <si>
    <t>1.3</t>
  </si>
  <si>
    <t>0.6</t>
  </si>
  <si>
    <t>2.8</t>
  </si>
  <si>
    <t>0.3</t>
  </si>
  <si>
    <t>1.5</t>
  </si>
  <si>
    <t>0.140</t>
  </si>
  <si>
    <t>0.154</t>
  </si>
  <si>
    <t>0.329</t>
  </si>
  <si>
    <t>0.202</t>
  </si>
  <si>
    <t>0.122</t>
  </si>
  <si>
    <t>0.119</t>
  </si>
  <si>
    <t>0.223</t>
  </si>
  <si>
    <t>0.213</t>
  </si>
  <si>
    <t>0.273</t>
  </si>
  <si>
    <t>0.0885</t>
  </si>
  <si>
    <t>0.230</t>
  </si>
  <si>
    <t>0.0160</t>
  </si>
  <si>
    <t>0.024</t>
  </si>
  <si>
    <t>0.193</t>
  </si>
  <si>
    <t>0.261</t>
  </si>
  <si>
    <t>0.030</t>
  </si>
  <si>
    <t>0.0326</t>
  </si>
  <si>
    <t>0.0362</t>
  </si>
  <si>
    <t>0.042</t>
  </si>
  <si>
    <t>0.0988</t>
  </si>
  <si>
    <t>0.055</t>
  </si>
  <si>
    <t>0.126</t>
  </si>
  <si>
    <t>0.289</t>
  </si>
  <si>
    <t>0.759</t>
  </si>
  <si>
    <t>0.420</t>
  </si>
  <si>
    <t>0.0439</t>
  </si>
  <si>
    <t>0.207</t>
  </si>
  <si>
    <t>0.749</t>
  </si>
  <si>
    <t>0.056</t>
  </si>
  <si>
    <t>0.186</t>
  </si>
  <si>
    <t>0.174</t>
  </si>
  <si>
    <t>0.176</t>
  </si>
  <si>
    <t>0.183</t>
  </si>
  <si>
    <t>0.164</t>
  </si>
  <si>
    <t>0.128</t>
  </si>
  <si>
    <t>0.166</t>
  </si>
  <si>
    <t>0.196</t>
  </si>
  <si>
    <t>0.159</t>
  </si>
  <si>
    <t>0.158</t>
  </si>
  <si>
    <t>0.160</t>
  </si>
  <si>
    <t>0.169</t>
  </si>
  <si>
    <t>0.0642</t>
  </si>
  <si>
    <t>0.077</t>
  </si>
  <si>
    <t>0.134</t>
  </si>
  <si>
    <t>0.172</t>
  </si>
  <si>
    <t>0.255</t>
  </si>
  <si>
    <t>0.149</t>
  </si>
  <si>
    <t>0.123</t>
  </si>
  <si>
    <t>0.155</t>
  </si>
  <si>
    <t>0.225</t>
  </si>
  <si>
    <t>0.248</t>
  </si>
  <si>
    <t>0.139</t>
  </si>
  <si>
    <t>0.292</t>
  </si>
  <si>
    <t>0.265</t>
  </si>
  <si>
    <t>0.247</t>
  </si>
  <si>
    <t>0.242</t>
  </si>
  <si>
    <t>0.887</t>
  </si>
  <si>
    <t>1.05</t>
  </si>
  <si>
    <t>0.197</t>
  </si>
  <si>
    <t>0.187</t>
  </si>
  <si>
    <t>0.229</t>
  </si>
  <si>
    <t>0.272</t>
  </si>
  <si>
    <t>0.277</t>
  </si>
  <si>
    <t>0.274</t>
  </si>
  <si>
    <t>0.269</t>
  </si>
  <si>
    <t>0.262</t>
  </si>
  <si>
    <t>0.675</t>
  </si>
  <si>
    <t>0.0607</t>
  </si>
  <si>
    <t>0.103</t>
  </si>
  <si>
    <t>0.239</t>
  </si>
  <si>
    <t>0.450</t>
  </si>
  <si>
    <t>0.797</t>
  </si>
  <si>
    <t>0.069</t>
  </si>
  <si>
    <t>0.0823</t>
  </si>
  <si>
    <t>0.586</t>
  </si>
  <si>
    <t>0.0408</t>
  </si>
  <si>
    <t>0.046</t>
  </si>
  <si>
    <t>0.0492</t>
  </si>
  <si>
    <t>0.053</t>
  </si>
  <si>
    <t>0.736</t>
  </si>
  <si>
    <t>0.111</t>
  </si>
  <si>
    <t>0.0912</t>
  </si>
  <si>
    <t>1.37</t>
  </si>
  <si>
    <t>0.110</t>
  </si>
  <si>
    <t>0.650</t>
  </si>
  <si>
    <t>1.139</t>
  </si>
  <si>
    <t>0.0542</t>
  </si>
  <si>
    <t>0.0283</t>
  </si>
  <si>
    <t>1.26</t>
  </si>
  <si>
    <t>0.087</t>
  </si>
  <si>
    <t>0.647</t>
  </si>
  <si>
    <t>1.020</t>
  </si>
  <si>
    <t>1.98</t>
  </si>
  <si>
    <t>0.073</t>
  </si>
  <si>
    <t>0.0864</t>
  </si>
  <si>
    <t>0.252</t>
  </si>
  <si>
    <t>0.254</t>
  </si>
  <si>
    <t>0.283</t>
  </si>
  <si>
    <t>0.276</t>
  </si>
  <si>
    <t>0.281</t>
  </si>
  <si>
    <t>1.263</t>
  </si>
  <si>
    <t>0.165</t>
  </si>
  <si>
    <t>0.250</t>
  </si>
  <si>
    <t>0.201</t>
  </si>
  <si>
    <t>0.184</t>
  </si>
  <si>
    <t>0.191</t>
  </si>
  <si>
    <t>0.268</t>
  </si>
  <si>
    <t>0.286</t>
  </si>
  <si>
    <t>0.264</t>
  </si>
  <si>
    <t>0.253</t>
  </si>
  <si>
    <t>0.104</t>
  </si>
  <si>
    <t>0.037</t>
  </si>
  <si>
    <t>0.029</t>
  </si>
  <si>
    <t>0.113</t>
  </si>
  <si>
    <t>0.088</t>
  </si>
  <si>
    <t>0.064</t>
  </si>
  <si>
    <t>0.036</t>
  </si>
  <si>
    <t>0.294</t>
  </si>
  <si>
    <t>0.157</t>
  </si>
  <si>
    <t>0.215</t>
  </si>
  <si>
    <t>0.0370</t>
  </si>
  <si>
    <t>0.212</t>
  </si>
  <si>
    <t>0.206</t>
  </si>
  <si>
    <t>0.244</t>
  </si>
  <si>
    <t>0.217</t>
  </si>
  <si>
    <t>0.198</t>
  </si>
  <si>
    <t>0.220</t>
  </si>
  <si>
    <t>0.135</t>
  </si>
  <si>
    <t>0.095</t>
  </si>
  <si>
    <t>0.106</t>
  </si>
  <si>
    <t>0.152</t>
  </si>
  <si>
    <t>0.156</t>
  </si>
  <si>
    <t>1.300</t>
  </si>
  <si>
    <t>0.658</t>
  </si>
  <si>
    <t>0.516</t>
  </si>
  <si>
    <t>0.102</t>
  </si>
  <si>
    <t>0.0996</t>
  </si>
  <si>
    <t>1.320</t>
  </si>
  <si>
    <t>0.209</t>
  </si>
  <si>
    <t>0.0368</t>
  </si>
  <si>
    <t>1.290</t>
  </si>
  <si>
    <t>0.855</t>
  </si>
  <si>
    <t>0.619</t>
  </si>
  <si>
    <t>1.337</t>
  </si>
  <si>
    <t>0.780</t>
  </si>
  <si>
    <t>0.304</t>
  </si>
  <si>
    <t>0.0340</t>
  </si>
  <si>
    <t>0.049</t>
  </si>
  <si>
    <t>0.285</t>
  </si>
  <si>
    <t>0.452</t>
  </si>
  <si>
    <t>0.168</t>
  </si>
  <si>
    <t>0.0860</t>
  </si>
  <si>
    <t>0.048</t>
  </si>
  <si>
    <t>0.045</t>
  </si>
  <si>
    <t>0.085</t>
  </si>
  <si>
    <t>0.0750</t>
  </si>
  <si>
    <t>0.083</t>
  </si>
  <si>
    <t>0.082</t>
  </si>
  <si>
    <t>0.0620</t>
  </si>
  <si>
    <t>0.216</t>
  </si>
  <si>
    <t>0.308</t>
  </si>
  <si>
    <t>0.316</t>
  </si>
  <si>
    <t>0.311</t>
  </si>
  <si>
    <t>1.304</t>
  </si>
  <si>
    <t>0.079</t>
  </si>
  <si>
    <t>0.026</t>
  </si>
  <si>
    <t>0.829</t>
  </si>
  <si>
    <t>0.093</t>
  </si>
  <si>
    <t>1.832</t>
  </si>
  <si>
    <t>1.150</t>
  </si>
  <si>
    <t>0.075</t>
  </si>
  <si>
    <t>0.081</t>
  </si>
  <si>
    <t>0.539</t>
  </si>
  <si>
    <t>0.091</t>
  </si>
  <si>
    <t>0.211</t>
  </si>
  <si>
    <t>0.214</t>
  </si>
  <si>
    <t>0.162</t>
  </si>
  <si>
    <t>0.271</t>
  </si>
  <si>
    <t>0.047</t>
  </si>
  <si>
    <t>0.060</t>
  </si>
  <si>
    <t>0.043</t>
  </si>
  <si>
    <t>0.084</t>
  </si>
  <si>
    <t>0.015</t>
  </si>
  <si>
    <t>0.038</t>
  </si>
  <si>
    <t>0.027</t>
  </si>
  <si>
    <t>0.190</t>
  </si>
  <si>
    <t>0.040</t>
  </si>
  <si>
    <t>0.153</t>
  </si>
  <si>
    <t>0.980</t>
  </si>
  <si>
    <t>0.090</t>
  </si>
  <si>
    <t>0.533</t>
  </si>
  <si>
    <t>0.052</t>
  </si>
  <si>
    <t>0.080</t>
  </si>
  <si>
    <t>0.116</t>
  </si>
  <si>
    <t>0.653</t>
  </si>
  <si>
    <t>0.231</t>
  </si>
  <si>
    <t>0.199</t>
  </si>
  <si>
    <t>0.194</t>
  </si>
  <si>
    <t>0.204</t>
  </si>
  <si>
    <t>0.185</t>
  </si>
  <si>
    <t>0.547</t>
  </si>
  <si>
    <t>0.181</t>
  </si>
  <si>
    <t>0.189</t>
  </si>
  <si>
    <t>0.167</t>
  </si>
  <si>
    <t>0.033</t>
  </si>
  <si>
    <t>0.044</t>
  </si>
  <si>
    <t>0.076</t>
  </si>
  <si>
    <t>0.035</t>
  </si>
  <si>
    <t>0.062</t>
  </si>
  <si>
    <t>0.070</t>
  </si>
  <si>
    <t>0.067</t>
  </si>
  <si>
    <t>0.099</t>
  </si>
  <si>
    <t>0.096</t>
  </si>
  <si>
    <t>0.078</t>
  </si>
  <si>
    <t>0.050</t>
  </si>
  <si>
    <t>0.243</t>
  </si>
  <si>
    <t>0.263</t>
  </si>
  <si>
    <t>0.260</t>
  </si>
  <si>
    <t>0.291</t>
  </si>
  <si>
    <t>0.290</t>
  </si>
  <si>
    <t>0.267</t>
  </si>
  <si>
    <t>0.180</t>
  </si>
  <si>
    <t>0.270</t>
  </si>
  <si>
    <t>0.458</t>
  </si>
  <si>
    <t>0.625</t>
  </si>
  <si>
    <t>0.232</t>
  </si>
  <si>
    <t>0.380</t>
  </si>
  <si>
    <t>0.374</t>
  </si>
  <si>
    <t>0.474</t>
  </si>
  <si>
    <t>0.462</t>
  </si>
  <si>
    <t>0.463</t>
  </si>
  <si>
    <t>0.424</t>
  </si>
  <si>
    <t>0.412</t>
  </si>
  <si>
    <t>0.395</t>
  </si>
  <si>
    <t>0.415</t>
  </si>
  <si>
    <t>0.089</t>
  </si>
  <si>
    <t>0.226</t>
  </si>
  <si>
    <t>0.954</t>
  </si>
  <si>
    <t>0.637</t>
  </si>
  <si>
    <t>0.11</t>
  </si>
  <si>
    <t>1.12</t>
  </si>
  <si>
    <t>0.12</t>
  </si>
  <si>
    <t>0.23</t>
  </si>
  <si>
    <t>0.06</t>
  </si>
  <si>
    <t>1.74</t>
  </si>
  <si>
    <t>1.52</t>
  </si>
  <si>
    <t>0.22</t>
  </si>
  <si>
    <t>0.24</t>
  </si>
  <si>
    <t>1.38</t>
  </si>
  <si>
    <t>1.34</t>
  </si>
  <si>
    <t>0.071</t>
  </si>
  <si>
    <t>0.567</t>
  </si>
  <si>
    <t>1.10</t>
  </si>
  <si>
    <t>0.05</t>
  </si>
  <si>
    <t>0.905</t>
  </si>
  <si>
    <t>0.76</t>
  </si>
  <si>
    <t>0.1</t>
  </si>
  <si>
    <t>0.43</t>
  </si>
  <si>
    <t>0.46</t>
  </si>
  <si>
    <t>0.31</t>
  </si>
  <si>
    <t>0.70</t>
  </si>
  <si>
    <t>0.33</t>
  </si>
  <si>
    <t>0.34</t>
  </si>
  <si>
    <t>0.32</t>
  </si>
  <si>
    <t>0.382</t>
  </si>
  <si>
    <t>1.22</t>
  </si>
  <si>
    <t>0.29</t>
  </si>
  <si>
    <t>0.393</t>
  </si>
  <si>
    <t>0.15</t>
  </si>
  <si>
    <t>0.04</t>
  </si>
  <si>
    <t>0.27</t>
  </si>
  <si>
    <t>0.21</t>
  </si>
  <si>
    <t>0.08</t>
  </si>
  <si>
    <t>0.47</t>
  </si>
  <si>
    <t>0.14</t>
  </si>
  <si>
    <t>0.30</t>
  </si>
  <si>
    <t>0.10</t>
  </si>
  <si>
    <t>0.86</t>
  </si>
  <si>
    <t>0.66</t>
  </si>
  <si>
    <t>0.18</t>
  </si>
  <si>
    <t>0.17</t>
  </si>
  <si>
    <t>0.40</t>
  </si>
  <si>
    <t>0.39</t>
  </si>
  <si>
    <t>0.37</t>
  </si>
  <si>
    <t>0.72</t>
  </si>
  <si>
    <t>0.25</t>
  </si>
  <si>
    <t>0.19</t>
  </si>
  <si>
    <t>0.35</t>
  </si>
  <si>
    <t>1.25</t>
  </si>
  <si>
    <t>0.09</t>
  </si>
  <si>
    <t>1.29</t>
  </si>
  <si>
    <t>0.77</t>
  </si>
  <si>
    <t>0.57</t>
  </si>
  <si>
    <t>&lt;0.030</t>
  </si>
  <si>
    <t>&lt;</t>
  </si>
  <si>
    <t>0.16</t>
  </si>
  <si>
    <t>0.55</t>
  </si>
  <si>
    <t>0.03</t>
  </si>
  <si>
    <t>0.07</t>
  </si>
  <si>
    <t>0.60</t>
  </si>
  <si>
    <t>0.90</t>
  </si>
  <si>
    <t>0.62</t>
  </si>
  <si>
    <t>0.75</t>
  </si>
  <si>
    <t>0.20</t>
  </si>
  <si>
    <t>0.26</t>
  </si>
  <si>
    <t>&lt;0.050</t>
  </si>
  <si>
    <t>0.50</t>
  </si>
  <si>
    <t>0.52</t>
  </si>
  <si>
    <t>0.65</t>
  </si>
  <si>
    <t>0.64</t>
  </si>
  <si>
    <t>0.85</t>
  </si>
  <si>
    <t>0.78</t>
  </si>
  <si>
    <t>0.58</t>
  </si>
  <si>
    <t>1.39</t>
  </si>
  <si>
    <t>3.47</t>
  </si>
  <si>
    <t>0.88</t>
  </si>
  <si>
    <t>1.28</t>
  </si>
  <si>
    <t>1.60</t>
  </si>
  <si>
    <t>0.79</t>
  </si>
  <si>
    <t>1.40</t>
  </si>
  <si>
    <t>0.71</t>
  </si>
  <si>
    <t>0.94</t>
  </si>
  <si>
    <t>1.36</t>
  </si>
  <si>
    <t>0.51</t>
  </si>
  <si>
    <t>1.24</t>
  </si>
  <si>
    <t>1.17</t>
  </si>
  <si>
    <t>1.70</t>
  </si>
  <si>
    <t>1.49</t>
  </si>
  <si>
    <t>1.82</t>
  </si>
  <si>
    <t>0.67</t>
  </si>
  <si>
    <t>0.98</t>
  </si>
  <si>
    <t>0.87</t>
  </si>
  <si>
    <t>1.86</t>
  </si>
  <si>
    <t>2.79</t>
  </si>
  <si>
    <t>2.51</t>
  </si>
  <si>
    <t>0.73</t>
  </si>
  <si>
    <t>2.29</t>
  </si>
  <si>
    <t>0.93</t>
  </si>
  <si>
    <t>1.83</t>
  </si>
  <si>
    <t>0.82</t>
  </si>
  <si>
    <t>0.74</t>
  </si>
  <si>
    <t>0.80</t>
  </si>
  <si>
    <t>0.81</t>
  </si>
  <si>
    <t>0.68</t>
  </si>
  <si>
    <t>2.01</t>
  </si>
  <si>
    <t>2.95</t>
  </si>
  <si>
    <t>0.63</t>
  </si>
  <si>
    <t>1.27</t>
  </si>
  <si>
    <t>&lt;0.05</t>
  </si>
  <si>
    <t>1.20</t>
  </si>
  <si>
    <t>1.53</t>
  </si>
  <si>
    <t>0.54</t>
  </si>
  <si>
    <t>1.47</t>
  </si>
  <si>
    <t>1.96</t>
  </si>
  <si>
    <t>2.07</t>
  </si>
  <si>
    <t>1.72</t>
  </si>
  <si>
    <t>3.03</t>
  </si>
  <si>
    <t>3.16</t>
  </si>
  <si>
    <t>1.08</t>
  </si>
  <si>
    <t>1.13</t>
  </si>
  <si>
    <t>1.73</t>
  </si>
  <si>
    <t>1.23</t>
  </si>
  <si>
    <t>1.06</t>
  </si>
  <si>
    <t>1.07</t>
  </si>
  <si>
    <t>1.46</t>
  </si>
  <si>
    <t>1.57</t>
  </si>
  <si>
    <t>Lake Hypo South</t>
  </si>
  <si>
    <t>Lake Epi South</t>
  </si>
  <si>
    <t>1.09</t>
  </si>
  <si>
    <t>1.35</t>
  </si>
  <si>
    <t>3.2</t>
  </si>
  <si>
    <t>3.48</t>
  </si>
  <si>
    <t>3.69</t>
  </si>
  <si>
    <t>2.04</t>
  </si>
  <si>
    <t>2.68</t>
  </si>
  <si>
    <t>1.63</t>
  </si>
  <si>
    <t>4.02</t>
  </si>
  <si>
    <t>0.2</t>
  </si>
  <si>
    <t>4.19</t>
  </si>
  <si>
    <t>3.37</t>
  </si>
  <si>
    <t>3.71</t>
  </si>
  <si>
    <t>3.54</t>
  </si>
  <si>
    <t>2.41</t>
  </si>
  <si>
    <t>3.26</t>
  </si>
  <si>
    <t>5.02</t>
  </si>
  <si>
    <t>0.96</t>
  </si>
  <si>
    <t>0.97</t>
  </si>
  <si>
    <t>1.56</t>
  </si>
  <si>
    <t>0.99</t>
  </si>
  <si>
    <t>1.00</t>
  </si>
  <si>
    <t>0.95</t>
  </si>
  <si>
    <t>1.42</t>
  </si>
  <si>
    <t>0.89</t>
  </si>
  <si>
    <t>1.41</t>
  </si>
  <si>
    <t>1.50</t>
  </si>
  <si>
    <t>1.51</t>
  </si>
  <si>
    <t>1.43</t>
  </si>
  <si>
    <t>1.45</t>
  </si>
  <si>
    <t>2.93</t>
  </si>
  <si>
    <t>2.73</t>
  </si>
  <si>
    <t>3.95</t>
  </si>
  <si>
    <t>0.84</t>
  </si>
  <si>
    <t>4.35</t>
  </si>
  <si>
    <t>2.34</t>
  </si>
  <si>
    <t>3.05</t>
  </si>
  <si>
    <t>2.40</t>
  </si>
  <si>
    <t>1.44</t>
  </si>
  <si>
    <t>1.55</t>
  </si>
  <si>
    <t>1.54</t>
  </si>
  <si>
    <t>1.30</t>
  </si>
  <si>
    <t>0.83</t>
  </si>
  <si>
    <t>3.89</t>
  </si>
  <si>
    <t>1.18</t>
  </si>
  <si>
    <t>2.60</t>
  </si>
  <si>
    <t>1.84</t>
  </si>
  <si>
    <t>3.59</t>
  </si>
  <si>
    <t>2.89</t>
  </si>
  <si>
    <t>3.22</t>
  </si>
  <si>
    <t>Lake 3m south</t>
  </si>
  <si>
    <t>4.69</t>
  </si>
  <si>
    <t>2.31</t>
  </si>
  <si>
    <t>1.88</t>
  </si>
  <si>
    <t>2.42</t>
  </si>
  <si>
    <t>2.36</t>
  </si>
  <si>
    <t>1.48</t>
  </si>
  <si>
    <t>1.33</t>
  </si>
  <si>
    <t>1.58</t>
  </si>
  <si>
    <t>1.61</t>
  </si>
  <si>
    <t>4.97</t>
  </si>
  <si>
    <t>3.50</t>
  </si>
  <si>
    <t>1.77</t>
  </si>
  <si>
    <t>5.09</t>
  </si>
  <si>
    <t>3.07</t>
  </si>
  <si>
    <t>0.69</t>
  </si>
  <si>
    <t>4.38</t>
  </si>
  <si>
    <t>3.63</t>
  </si>
  <si>
    <t>0.53</t>
  </si>
  <si>
    <t>2.71</t>
  </si>
  <si>
    <t>2.37</t>
  </si>
  <si>
    <t>3.20</t>
  </si>
  <si>
    <t>2.22</t>
  </si>
  <si>
    <t>1.59</t>
  </si>
  <si>
    <t>3.92</t>
  </si>
  <si>
    <t>2.65</t>
  </si>
  <si>
    <t>1.87</t>
  </si>
  <si>
    <t>1.32</t>
  </si>
  <si>
    <t>1.31</t>
  </si>
  <si>
    <t>1.80</t>
  </si>
  <si>
    <t>1.65</t>
  </si>
  <si>
    <t>1.66</t>
  </si>
  <si>
    <t>Lake 3m</t>
  </si>
  <si>
    <t>Lake 6m</t>
  </si>
  <si>
    <t>Lake 0m</t>
  </si>
  <si>
    <t>Lake 15m</t>
  </si>
  <si>
    <t>Lake 16m</t>
  </si>
  <si>
    <t>Lake 12m</t>
  </si>
  <si>
    <t>1.93</t>
  </si>
  <si>
    <t>2.24</t>
  </si>
  <si>
    <t>2.00</t>
  </si>
  <si>
    <t>1.85</t>
  </si>
  <si>
    <t>2.78</t>
  </si>
  <si>
    <t>1.97</t>
  </si>
  <si>
    <t>1.75</t>
  </si>
  <si>
    <t>1.91</t>
  </si>
  <si>
    <t>1.81</t>
  </si>
  <si>
    <t>0.8</t>
  </si>
  <si>
    <t>0.91</t>
  </si>
  <si>
    <t>0.92</t>
  </si>
  <si>
    <t>1.67</t>
  </si>
  <si>
    <t>2.26</t>
  </si>
  <si>
    <t>1.89</t>
  </si>
  <si>
    <t>3.00</t>
  </si>
  <si>
    <t>3.12</t>
  </si>
  <si>
    <t>2.64</t>
  </si>
  <si>
    <t>3.44</t>
  </si>
  <si>
    <t>2.83</t>
  </si>
  <si>
    <t>3.74</t>
  </si>
  <si>
    <t>2.09</t>
  </si>
  <si>
    <t>2.87</t>
  </si>
  <si>
    <t>2.80</t>
  </si>
  <si>
    <t>2.82</t>
  </si>
  <si>
    <t>3.14</t>
  </si>
  <si>
    <t>1.99</t>
  </si>
  <si>
    <t>2.19</t>
  </si>
  <si>
    <t>2.12</t>
  </si>
  <si>
    <t>1.95</t>
  </si>
  <si>
    <t>2.08</t>
  </si>
  <si>
    <t>2.88</t>
  </si>
  <si>
    <t>1.71</t>
  </si>
  <si>
    <t>1.64</t>
  </si>
  <si>
    <t>1.92</t>
  </si>
  <si>
    <t>3.82</t>
  </si>
  <si>
    <t>1.90</t>
  </si>
  <si>
    <t>4.17</t>
  </si>
  <si>
    <t>3.23</t>
  </si>
  <si>
    <t>4.80</t>
  </si>
  <si>
    <t>4.39</t>
  </si>
  <si>
    <t>3.28</t>
  </si>
  <si>
    <t>3.64</t>
  </si>
  <si>
    <t>3.84</t>
  </si>
  <si>
    <t>4.33</t>
  </si>
  <si>
    <t>5.11</t>
  </si>
  <si>
    <t>3.01</t>
  </si>
  <si>
    <t>3.35</t>
  </si>
  <si>
    <t>4.55</t>
  </si>
  <si>
    <t>2.98</t>
  </si>
  <si>
    <t>2.76</t>
  </si>
  <si>
    <t>4.07</t>
  </si>
  <si>
    <t>3.58</t>
  </si>
  <si>
    <t>4.57</t>
  </si>
  <si>
    <t>2.94</t>
  </si>
  <si>
    <t>2.61</t>
  </si>
  <si>
    <t>3.66</t>
  </si>
  <si>
    <t>2.77</t>
  </si>
  <si>
    <t>3.08</t>
  </si>
  <si>
    <t>2.27</t>
  </si>
  <si>
    <t>4.16</t>
  </si>
  <si>
    <t>3.42</t>
  </si>
  <si>
    <t>2.05</t>
  </si>
  <si>
    <t>3.25</t>
  </si>
  <si>
    <t>2.59</t>
  </si>
  <si>
    <t>2.0</t>
  </si>
  <si>
    <t>2.69</t>
  </si>
  <si>
    <t>2.06</t>
  </si>
  <si>
    <t>1.7</t>
  </si>
  <si>
    <t>1.4</t>
  </si>
  <si>
    <t>2.16</t>
  </si>
  <si>
    <t>2.63</t>
  </si>
  <si>
    <t>2.18</t>
  </si>
  <si>
    <t>2.50</t>
  </si>
  <si>
    <t>2.45</t>
  </si>
  <si>
    <t>1.79</t>
  </si>
  <si>
    <t>1.69</t>
  </si>
  <si>
    <t>&lt;0.10</t>
  </si>
  <si>
    <t>5.14</t>
  </si>
  <si>
    <t>6.43</t>
  </si>
  <si>
    <t>4.27</t>
  </si>
  <si>
    <t>5.28</t>
  </si>
  <si>
    <t>5.53</t>
  </si>
  <si>
    <t>5.07</t>
  </si>
  <si>
    <t>5.88</t>
  </si>
  <si>
    <t>3.52</t>
  </si>
  <si>
    <t>2.02</t>
  </si>
  <si>
    <t>4.05</t>
  </si>
  <si>
    <t>3.49</t>
  </si>
  <si>
    <t>5.39</t>
  </si>
  <si>
    <t>3.4</t>
  </si>
  <si>
    <t>4.0</t>
  </si>
  <si>
    <t>3.9</t>
  </si>
  <si>
    <t>4.8</t>
  </si>
  <si>
    <t>3.1</t>
  </si>
  <si>
    <t>4.5</t>
  </si>
  <si>
    <t>1.0</t>
  </si>
  <si>
    <t>6.0</t>
  </si>
  <si>
    <t>5.2</t>
  </si>
  <si>
    <t>5.8</t>
  </si>
  <si>
    <t>4.3</t>
  </si>
  <si>
    <t>6.2</t>
  </si>
  <si>
    <t>5.0</t>
  </si>
  <si>
    <t>4.9</t>
  </si>
  <si>
    <t>3.32</t>
  </si>
  <si>
    <t>4.81</t>
  </si>
  <si>
    <t>2.91</t>
  </si>
  <si>
    <t>4.32</t>
  </si>
  <si>
    <t>3.65</t>
  </si>
  <si>
    <t>6.46</t>
  </si>
  <si>
    <t>3.45</t>
  </si>
  <si>
    <t>2.84</t>
  </si>
  <si>
    <t>3.02</t>
  </si>
  <si>
    <t>3.09</t>
  </si>
  <si>
    <t>6.38</t>
  </si>
  <si>
    <t>3.75</t>
  </si>
  <si>
    <t>4.74</t>
  </si>
  <si>
    <t>7.22</t>
  </si>
  <si>
    <t>3.86</t>
  </si>
  <si>
    <t>4.66</t>
  </si>
  <si>
    <t>5.81</t>
  </si>
  <si>
    <t>5.1</t>
  </si>
  <si>
    <t>6.49</t>
  </si>
  <si>
    <t>2.03</t>
  </si>
  <si>
    <t>Lake 18m South Q</t>
  </si>
  <si>
    <t>3.33</t>
  </si>
  <si>
    <t>Lake 6m South Q</t>
  </si>
  <si>
    <t>Lake 12m South Q</t>
  </si>
  <si>
    <t>4.56</t>
  </si>
  <si>
    <t>Lake 15m South Q</t>
  </si>
  <si>
    <t>3.68</t>
  </si>
  <si>
    <t>3.11</t>
  </si>
  <si>
    <t>3.7</t>
  </si>
  <si>
    <t>3.34</t>
  </si>
  <si>
    <t>3.85</t>
  </si>
  <si>
    <t>3.99</t>
  </si>
  <si>
    <t>4.2</t>
  </si>
  <si>
    <t>2.9</t>
  </si>
  <si>
    <t>5.17</t>
  </si>
  <si>
    <t>Lake 0m South Q</t>
  </si>
  <si>
    <t>Lake 3m South Q</t>
  </si>
  <si>
    <t>5.34</t>
  </si>
  <si>
    <t>4.88</t>
  </si>
  <si>
    <t>3.38</t>
  </si>
  <si>
    <t>4.92</t>
  </si>
  <si>
    <t>4.53</t>
  </si>
  <si>
    <t>6.05</t>
  </si>
  <si>
    <t>5.12</t>
  </si>
  <si>
    <t>5.16</t>
  </si>
  <si>
    <t>4.79</t>
  </si>
  <si>
    <t>3.36</t>
  </si>
  <si>
    <t>3.29</t>
  </si>
  <si>
    <t>3.04</t>
  </si>
  <si>
    <t>3.56</t>
  </si>
  <si>
    <t>2.96</t>
  </si>
  <si>
    <t>3.62</t>
  </si>
  <si>
    <t>3.87</t>
  </si>
  <si>
    <t>3.77</t>
  </si>
  <si>
    <t>3.91</t>
  </si>
  <si>
    <t>8.21</t>
  </si>
  <si>
    <t>4.86</t>
  </si>
  <si>
    <t>5.38</t>
  </si>
  <si>
    <t>2.32</t>
  </si>
  <si>
    <t>4.62</t>
  </si>
  <si>
    <t>7.03</t>
  </si>
  <si>
    <t>7.05</t>
  </si>
  <si>
    <t>6.86</t>
  </si>
  <si>
    <t>7.5</t>
  </si>
  <si>
    <t>7.14</t>
  </si>
  <si>
    <t>5.85</t>
  </si>
  <si>
    <t>8.28</t>
  </si>
  <si>
    <t>2.11</t>
  </si>
  <si>
    <t>0.02</t>
  </si>
  <si>
    <t>Expr1</t>
  </si>
  <si>
    <t>&lt;0.01</t>
  </si>
  <si>
    <t>0.01</t>
  </si>
  <si>
    <t>0.0316</t>
  </si>
  <si>
    <t>0.279</t>
  </si>
  <si>
    <t>0.014</t>
  </si>
  <si>
    <t>0.0400</t>
  </si>
  <si>
    <t>0.0233</t>
  </si>
  <si>
    <t>0.0192</t>
  </si>
  <si>
    <t>0.0285</t>
  </si>
  <si>
    <t>0.0168</t>
  </si>
  <si>
    <t>0.0976</t>
  </si>
  <si>
    <t>0.0286</t>
  </si>
  <si>
    <t>0.0284</t>
  </si>
  <si>
    <t>0.0250</t>
  </si>
  <si>
    <t>0.0437</t>
  </si>
  <si>
    <t>0.0345</t>
  </si>
  <si>
    <t>0.0865</t>
  </si>
  <si>
    <t>0.0228</t>
  </si>
  <si>
    <t>0.0420</t>
  </si>
  <si>
    <t>0.0380</t>
  </si>
  <si>
    <t>0.0480</t>
  </si>
  <si>
    <t>0.0471</t>
  </si>
  <si>
    <t>0.0128</t>
  </si>
  <si>
    <t>0.0466</t>
  </si>
  <si>
    <t>0.0225</t>
  </si>
  <si>
    <t>0.0430</t>
  </si>
  <si>
    <t>0.0290</t>
  </si>
  <si>
    <t>&lt;0.010</t>
  </si>
  <si>
    <t>0.0360</t>
  </si>
  <si>
    <t>0.0280</t>
  </si>
  <si>
    <t>0.0300</t>
  </si>
  <si>
    <t>0.0850</t>
  </si>
  <si>
    <t>0.0350</t>
  </si>
  <si>
    <t>0.0180</t>
  </si>
  <si>
    <t>0.0780</t>
  </si>
  <si>
    <t>0.0560</t>
  </si>
  <si>
    <t>00.06</t>
  </si>
  <si>
    <t>.04</t>
  </si>
  <si>
    <t>.24</t>
  </si>
  <si>
    <t>.13</t>
  </si>
  <si>
    <t>0.827</t>
  </si>
  <si>
    <t>.39</t>
  </si>
  <si>
    <t>.21</t>
  </si>
  <si>
    <t>1995-2012 NO3  layer Data only</t>
  </si>
  <si>
    <t>0.793</t>
  </si>
  <si>
    <t>0.842</t>
  </si>
  <si>
    <t>0.754</t>
  </si>
  <si>
    <t>NO2(mg/L)</t>
  </si>
  <si>
    <t>Row Labels</t>
  </si>
  <si>
    <t>Grand Total</t>
  </si>
  <si>
    <t>Column Labels</t>
  </si>
  <si>
    <t>Average of NO2(mg/L)</t>
  </si>
  <si>
    <t>Year</t>
  </si>
  <si>
    <t>Annual Average  NO2(mg/L)</t>
  </si>
  <si>
    <t>Annual Average  NO2(ug/L)</t>
  </si>
  <si>
    <t>NO3(mg/L)</t>
  </si>
  <si>
    <t>NO2epi</t>
  </si>
  <si>
    <t>NO3hyp</t>
  </si>
  <si>
    <t>NO3ul</t>
  </si>
  <si>
    <t>NO3ll</t>
  </si>
  <si>
    <t>Average of NO3(mg/L)</t>
  </si>
  <si>
    <t>depth (m)</t>
  </si>
  <si>
    <r>
      <t>volume (m</t>
    </r>
    <r>
      <rPr>
        <b/>
        <vertAlign val="superscript"/>
        <sz val="10"/>
        <rFont val="Times New Roman"/>
        <family val="1"/>
      </rPr>
      <t>3</t>
    </r>
    <r>
      <rPr>
        <b/>
        <sz val="10"/>
        <rFont val="Times New Roman"/>
        <family val="1"/>
      </rPr>
      <t>)</t>
    </r>
  </si>
  <si>
    <t>layer</t>
  </si>
  <si>
    <t>LML</t>
  </si>
  <si>
    <t>NH3layermass (mg/L*m3)</t>
  </si>
  <si>
    <t>Sum of NH3layermass (mg/L*m3)</t>
  </si>
  <si>
    <t>Sum of volume (m3)</t>
  </si>
  <si>
    <t>Date</t>
  </si>
  <si>
    <t>year</t>
  </si>
  <si>
    <t>NH3-Nhyp(ug/L)</t>
  </si>
  <si>
    <t>NH3-Nepi(ug/L)</t>
  </si>
  <si>
    <t>00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</si>
  <si>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</si>
  <si>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</si>
  <si>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</si>
  <si>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</si>
  <si>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</si>
  <si>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</si>
  <si>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</si>
  <si>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</si>
  <si>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</si>
  <si>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NH3 vwa profiles and NO3 NO2 mix of UML LML and epi, hyp samples</t>
  </si>
  <si>
    <t>JD</t>
  </si>
  <si>
    <t>June - Sept only</t>
  </si>
  <si>
    <t>samples_SAMPLE_NO</t>
  </si>
  <si>
    <t>IND_CODE</t>
  </si>
  <si>
    <t>CATEGORY</t>
  </si>
  <si>
    <t>STUDY</t>
  </si>
  <si>
    <t>LAB_SAMPLE_TYPE</t>
  </si>
  <si>
    <t>QAQC</t>
  </si>
  <si>
    <t>LAB</t>
  </si>
  <si>
    <t>SAMPLE_REMARKS</t>
  </si>
  <si>
    <t>REMARK_CODE</t>
  </si>
  <si>
    <t>LAB_COMMENTS</t>
  </si>
  <si>
    <t>LAB_METHOD_NO</t>
  </si>
  <si>
    <t>Onondaga Lake</t>
  </si>
  <si>
    <t>Lake Monthly Winter</t>
  </si>
  <si>
    <t>Grab</t>
  </si>
  <si>
    <t>ELS</t>
  </si>
  <si>
    <t>0.227</t>
  </si>
  <si>
    <t>0.234</t>
  </si>
  <si>
    <t>TDP &amp; TP reprepped 1/10.</t>
  </si>
  <si>
    <t>Lake Quarterly</t>
  </si>
  <si>
    <t>0.200</t>
  </si>
  <si>
    <t>Lake Biweekly</t>
  </si>
  <si>
    <t>0.182</t>
  </si>
  <si>
    <t>0.179</t>
  </si>
  <si>
    <t>0.143</t>
  </si>
  <si>
    <t>0.238</t>
  </si>
  <si>
    <t>0.0464</t>
  </si>
  <si>
    <t>TKN and TKN-F reprepped 5/23.</t>
  </si>
  <si>
    <t>TKN laboratory duplicate: 0.585mg/L</t>
  </si>
  <si>
    <t>0.0600</t>
  </si>
  <si>
    <t>0.0479</t>
  </si>
  <si>
    <t>0.536</t>
  </si>
  <si>
    <t>NH3-N reprepped 6/19.</t>
  </si>
  <si>
    <t>0.072</t>
  </si>
  <si>
    <t>0.0989</t>
  </si>
  <si>
    <t>TDP result verified.</t>
  </si>
  <si>
    <t>0.0294</t>
  </si>
  <si>
    <t>0.300</t>
  </si>
  <si>
    <t>TKN &amp; TKN-F reprepped 7/2.</t>
  </si>
  <si>
    <t>0.0510</t>
  </si>
  <si>
    <t>0.0888</t>
  </si>
  <si>
    <t>0.0577</t>
  </si>
  <si>
    <t>0.0613</t>
  </si>
  <si>
    <t>0.396</t>
  </si>
  <si>
    <t>0.0376</t>
  </si>
  <si>
    <t>0.844</t>
  </si>
  <si>
    <t>0.0346</t>
  </si>
  <si>
    <t>TP filtered in the lab.</t>
  </si>
  <si>
    <t>0.360</t>
  </si>
  <si>
    <t>TP filtered in the lab. TKN &amp; TKN-F reprepped 8/16.</t>
  </si>
  <si>
    <t>0.799</t>
  </si>
  <si>
    <t>TP filtered in the lab. NH3-N reprepped 8/15.</t>
  </si>
  <si>
    <t>0.0732</t>
  </si>
  <si>
    <t>0.0770</t>
  </si>
  <si>
    <t>NH3-N reprepped 8/27; matrix spike and spike duplicate exceed acceptance limits.</t>
  </si>
  <si>
    <t>N</t>
  </si>
  <si>
    <t>0.499</t>
  </si>
  <si>
    <t>0.769</t>
  </si>
  <si>
    <t>NH3-N reprepped 8/27.</t>
  </si>
  <si>
    <t>0.028</t>
  </si>
  <si>
    <t>0.058</t>
  </si>
  <si>
    <t>0.0570</t>
  </si>
  <si>
    <t>0.278</t>
  </si>
  <si>
    <t>0.552</t>
  </si>
  <si>
    <t>0.707</t>
  </si>
  <si>
    <t>0.0614</t>
  </si>
  <si>
    <t>0.0950</t>
  </si>
  <si>
    <t>0.195</t>
  </si>
  <si>
    <t>0.0623</t>
  </si>
  <si>
    <t>0.369</t>
  </si>
  <si>
    <t>TKN and TKN-F reprepped on 9/26. TKN&lt;TKN-F; fails analytical reasonableness however the results are within the range of uncertainty of the tests.</t>
  </si>
  <si>
    <t>0.775</t>
  </si>
  <si>
    <t>TKN&lt;TKN-F: Failed analytical reasonableness however the results are within the range of uncertainty of the tests.</t>
  </si>
  <si>
    <t>0.953</t>
  </si>
  <si>
    <t>0.0677</t>
  </si>
  <si>
    <t>0.0707</t>
  </si>
  <si>
    <t>Equipment Pump Blank concentration of TP exceeds acceptable limits. Associated sample result is &lt;5x Blank Concentration.</t>
  </si>
  <si>
    <t>0.454</t>
  </si>
  <si>
    <t>0.963</t>
  </si>
  <si>
    <t>TP filtered in the lab. Equipment Pump Blank concentration of TP exceeds acceptable limits. Associated sample result is &lt;5x Blank Concentration.</t>
  </si>
  <si>
    <t>0.0804</t>
  </si>
  <si>
    <t>TDP &amp; TP reprepped 10/4. Equipment Pump Blank concentration of TP exceeds acceptable limits. Associated sample result is &lt;5x Blank Concentration.</t>
  </si>
  <si>
    <t>0.0824</t>
  </si>
  <si>
    <t>0.320</t>
  </si>
  <si>
    <t>0.866</t>
  </si>
  <si>
    <t>NH3-N reprepped 10/23.</t>
  </si>
  <si>
    <t>0.301</t>
  </si>
  <si>
    <t>0.327</t>
  </si>
  <si>
    <t>TDP appeared cloudy and was filtered in the lab. TP filtered in the lab.</t>
  </si>
  <si>
    <t>0.282</t>
  </si>
  <si>
    <t>TKN &amp; TKN-F reprepped 11/6.</t>
  </si>
  <si>
    <t>0.293</t>
  </si>
  <si>
    <t>0.385</t>
  </si>
  <si>
    <t>0.376</t>
  </si>
  <si>
    <t>0.312</t>
  </si>
  <si>
    <t>0.298</t>
  </si>
  <si>
    <t>0.307</t>
  </si>
  <si>
    <t>0.0307</t>
  </si>
  <si>
    <t>0.0330</t>
  </si>
  <si>
    <t>0.0297</t>
  </si>
  <si>
    <t>0.0223</t>
  </si>
  <si>
    <t>0.0241</t>
  </si>
  <si>
    <t>0.0243</t>
  </si>
  <si>
    <t>0.0339</t>
  </si>
  <si>
    <t>0.0557</t>
  </si>
  <si>
    <t>0.0684</t>
  </si>
  <si>
    <t>0.0348</t>
  </si>
  <si>
    <t>0.0314</t>
  </si>
  <si>
    <t>0.0415</t>
  </si>
  <si>
    <t>0.107</t>
  </si>
  <si>
    <t>0.0582</t>
  </si>
  <si>
    <t>0.0602</t>
  </si>
  <si>
    <t>0.0641</t>
  </si>
  <si>
    <t>0.0110</t>
  </si>
  <si>
    <t>0.0161</t>
  </si>
  <si>
    <t>0.0449</t>
  </si>
  <si>
    <t>0.0410</t>
  </si>
  <si>
    <t>0.0344</t>
  </si>
  <si>
    <t>0.0321</t>
  </si>
  <si>
    <t>0.0421</t>
  </si>
  <si>
    <t>0.0514</t>
  </si>
  <si>
    <t>0.0506</t>
  </si>
  <si>
    <t>0.0742</t>
  </si>
  <si>
    <t>0.0762</t>
  </si>
  <si>
    <t>0.0753</t>
  </si>
  <si>
    <t>2.75</t>
  </si>
  <si>
    <t>2.81</t>
  </si>
  <si>
    <t>2.67</t>
  </si>
  <si>
    <t>2.62</t>
  </si>
  <si>
    <t>2.54</t>
  </si>
  <si>
    <t>2.53</t>
  </si>
  <si>
    <t>LAYER</t>
  </si>
  <si>
    <t>LMLnh3</t>
  </si>
  <si>
    <t>UMLnh3</t>
  </si>
  <si>
    <t>Average of VRESULT2</t>
  </si>
  <si>
    <t>NO3uml</t>
  </si>
  <si>
    <t>NO3lml</t>
  </si>
  <si>
    <t>date</t>
  </si>
  <si>
    <t>Jun - Sept only</t>
  </si>
  <si>
    <t>avg</t>
  </si>
  <si>
    <t>ug/L avg</t>
  </si>
  <si>
    <t>NO3-t(ug/L)</t>
  </si>
  <si>
    <t>NO3-b(ug/L)</t>
  </si>
  <si>
    <t>NO2t(ug/L)</t>
  </si>
  <si>
    <t>NO2-b(ug/L)</t>
  </si>
  <si>
    <t>NO2-t(ug/L)</t>
  </si>
  <si>
    <t>NO2hyp</t>
  </si>
  <si>
    <t>NO2ul</t>
  </si>
  <si>
    <t>NO2ll</t>
  </si>
  <si>
    <t>Hypsographic Curve</t>
  </si>
  <si>
    <t>Depth</t>
  </si>
  <si>
    <t>Area</t>
  </si>
  <si>
    <t xml:space="preserve">Cumulative Volume </t>
  </si>
  <si>
    <t>(m)</t>
  </si>
  <si>
    <t xml:space="preserve"> (km2)</t>
  </si>
  <si>
    <t>(m3)</t>
  </si>
  <si>
    <t>** Honeywell 2005 Data</t>
  </si>
  <si>
    <t>layer volume</t>
  </si>
  <si>
    <t>3.57</t>
  </si>
  <si>
    <t>4.26</t>
  </si>
  <si>
    <t>2.10</t>
  </si>
  <si>
    <t>0.459</t>
  </si>
  <si>
    <t>0.178</t>
  </si>
  <si>
    <t>0.246</t>
  </si>
  <si>
    <t>0.132</t>
  </si>
  <si>
    <t>0.150</t>
  </si>
  <si>
    <t>0.256</t>
  </si>
  <si>
    <t>0.280</t>
  </si>
  <si>
    <t>0.100</t>
  </si>
  <si>
    <t>0.057</t>
  </si>
  <si>
    <t>0.266</t>
  </si>
  <si>
    <t>0.259</t>
  </si>
  <si>
    <t>0.222</t>
  </si>
  <si>
    <t>0.322</t>
  </si>
  <si>
    <t>0.323</t>
  </si>
  <si>
    <t>0.309</t>
  </si>
  <si>
    <t>0.0563</t>
  </si>
  <si>
    <t>0.0903</t>
  </si>
  <si>
    <t>0.236</t>
  </si>
  <si>
    <t>0.0784</t>
  </si>
  <si>
    <t>0.0834</t>
  </si>
  <si>
    <t>Lake 9m</t>
  </si>
  <si>
    <t>dropped data flag 2</t>
  </si>
  <si>
    <t>depth not normally sampled</t>
  </si>
  <si>
    <t>dropped</t>
  </si>
  <si>
    <t>WEP data (depths replaced with 0, 3,6,9, 12,15, 18m)</t>
  </si>
  <si>
    <t>all data</t>
  </si>
  <si>
    <t>jun - sept only</t>
  </si>
  <si>
    <t>month</t>
  </si>
  <si>
    <t>Average of UMLnh3</t>
  </si>
  <si>
    <t>Average of LMLnh3</t>
  </si>
  <si>
    <t>NH3uml(mg/L)</t>
  </si>
  <si>
    <t>NH3lml(mg/L)</t>
  </si>
  <si>
    <t>NH3uml(µg/L)</t>
  </si>
  <si>
    <t>NH3lml(µg/L)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</si>
</sst>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h:mm;@"/>
    <numFmt numFmtId="165" formatCode="0.000"/>
    <numFmt numFmtId="166" formatCode="0.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0"/>
      <name val="MS Sans Serif"/>
      <family val="2"/>
    </font>
    <font>
      <b/>
      <sz val="11"/>
      <color rgb="FF0000FF"/>
      <name val="Calibri"/>
      <family val="2"/>
      <scheme val="minor"/>
    </font>
    <font>
      <b/>
      <sz val="10"/>
      <name val="Times New Roman"/>
      <family val="1"/>
    </font>
    <font>
      <b/>
      <vertAlign val="superscript"/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8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1" fillId="0" borderId="0" xfId="0" applyFont="1"/>
    <xf numFmtId="14" fontId="1" fillId="0" borderId="0" xfId="0" applyNumberFormat="1" applyFont="1"/>
    <xf numFmtId="164" fontId="1" fillId="0" borderId="0" xfId="0" applyNumberFormat="1" applyFont="1"/>
    <xf numFmtId="0" fontId="2" fillId="0" borderId="0" xfId="1"/>
    <xf numFmtId="0" fontId="2" fillId="0" borderId="0" xfId="1" quotePrefix="1" applyNumberFormat="1"/>
    <xf numFmtId="14" fontId="2" fillId="0" borderId="0" xfId="1" applyNumberForma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14" fontId="0" fillId="0" borderId="0" xfId="0" applyNumberFormat="1" applyAlignment="1">
      <alignment horizontal="right"/>
    </xf>
    <xf numFmtId="14" fontId="1" fillId="0" borderId="0" xfId="0" applyNumberFormat="1" applyFont="1" applyAlignment="1">
      <alignment horizontal="right"/>
    </xf>
    <xf numFmtId="1" fontId="0" fillId="0" borderId="0" xfId="0" applyNumberFormat="1"/>
    <xf numFmtId="1" fontId="0" fillId="0" borderId="0" xfId="0" applyNumberFormat="1" applyAlignment="1">
      <alignment horizontal="right"/>
    </xf>
    <xf numFmtId="1" fontId="1" fillId="0" borderId="0" xfId="0" applyNumberFormat="1" applyFont="1" applyAlignment="1">
      <alignment horizontal="right"/>
    </xf>
    <xf numFmtId="0" fontId="3" fillId="0" borderId="0" xfId="1" quotePrefix="1" applyNumberFormat="1" applyFont="1" applyAlignment="1">
      <alignment horizontal="right"/>
    </xf>
    <xf numFmtId="14" fontId="3" fillId="0" borderId="0" xfId="1" quotePrefix="1" applyNumberFormat="1" applyFont="1" applyAlignment="1">
      <alignment horizontal="right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65" fontId="0" fillId="0" borderId="0" xfId="0" applyNumberFormat="1"/>
    <xf numFmtId="166" fontId="0" fillId="0" borderId="0" xfId="0" applyNumberFormat="1"/>
    <xf numFmtId="11" fontId="0" fillId="0" borderId="0" xfId="0" applyNumberFormat="1"/>
    <xf numFmtId="0" fontId="5" fillId="0" borderId="0" xfId="0" applyFont="1" applyFill="1" applyBorder="1" applyAlignment="1">
      <alignment horizontal="right"/>
    </xf>
    <xf numFmtId="3" fontId="8" fillId="0" borderId="0" xfId="0" applyNumberFormat="1" applyFont="1" applyFill="1" applyBorder="1"/>
    <xf numFmtId="0" fontId="7" fillId="0" borderId="0" xfId="0" applyFont="1" applyFill="1" applyBorder="1"/>
    <xf numFmtId="0" fontId="0" fillId="0" borderId="0" xfId="0" applyFill="1" applyBorder="1"/>
    <xf numFmtId="3" fontId="5" fillId="0" borderId="0" xfId="0" applyNumberFormat="1" applyFont="1" applyFill="1" applyBorder="1" applyAlignment="1">
      <alignment horizontal="right"/>
    </xf>
    <xf numFmtId="11" fontId="1" fillId="0" borderId="0" xfId="0" applyNumberFormat="1" applyFont="1" applyAlignment="1">
      <alignment horizontal="right"/>
    </xf>
    <xf numFmtId="14" fontId="0" fillId="0" borderId="0" xfId="0" applyNumberFormat="1" applyAlignment="1">
      <alignment horizontal="left"/>
    </xf>
    <xf numFmtId="1" fontId="0" fillId="0" borderId="0" xfId="0" applyNumberFormat="1" applyAlignment="1">
      <alignment horizontal="left"/>
    </xf>
    <xf numFmtId="1" fontId="0" fillId="0" borderId="0" xfId="0" quotePrefix="1" applyNumberFormat="1" applyAlignment="1">
      <alignment horizontal="right"/>
    </xf>
    <xf numFmtId="1" fontId="2" fillId="0" borderId="0" xfId="1" applyNumberFormat="1"/>
    <xf numFmtId="2" fontId="1" fillId="0" borderId="0" xfId="0" applyNumberFormat="1" applyFont="1" applyAlignment="1">
      <alignment horizontal="right"/>
    </xf>
    <xf numFmtId="2" fontId="0" fillId="0" borderId="0" xfId="0" applyNumberFormat="1"/>
    <xf numFmtId="2" fontId="1" fillId="0" borderId="0" xfId="0" applyNumberFormat="1" applyFont="1"/>
    <xf numFmtId="14" fontId="0" fillId="0" borderId="0" xfId="0" pivotButton="1" applyNumberFormat="1"/>
    <xf numFmtId="0" fontId="9" fillId="2" borderId="0" xfId="1" applyFont="1" applyFill="1"/>
    <xf numFmtId="0" fontId="5" fillId="2" borderId="0" xfId="1" applyFont="1" applyFill="1"/>
    <xf numFmtId="0" fontId="7" fillId="2" borderId="0" xfId="1" applyFont="1" applyFill="1"/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/>
    </xf>
    <xf numFmtId="0" fontId="7" fillId="2" borderId="3" xfId="1" applyFont="1" applyFill="1" applyBorder="1" applyAlignment="1">
      <alignment horizontal="center"/>
    </xf>
    <xf numFmtId="0" fontId="10" fillId="2" borderId="4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/>
    </xf>
    <xf numFmtId="3" fontId="7" fillId="2" borderId="6" xfId="1" applyNumberFormat="1" applyFont="1" applyFill="1" applyBorder="1" applyAlignment="1">
      <alignment horizontal="center"/>
    </xf>
    <xf numFmtId="0" fontId="7" fillId="2" borderId="5" xfId="1" applyFont="1" applyFill="1" applyBorder="1" applyAlignment="1">
      <alignment horizontal="center"/>
    </xf>
    <xf numFmtId="3" fontId="7" fillId="2" borderId="5" xfId="1" applyNumberFormat="1" applyFont="1" applyFill="1" applyBorder="1" applyAlignment="1">
      <alignment horizontal="center"/>
    </xf>
    <xf numFmtId="3" fontId="0" fillId="0" borderId="0" xfId="0" applyNumberFormat="1"/>
    <xf numFmtId="0" fontId="7" fillId="2" borderId="7" xfId="1" applyFont="1" applyFill="1" applyBorder="1" applyAlignment="1">
      <alignment horizontal="center"/>
    </xf>
    <xf numFmtId="0" fontId="7" fillId="2" borderId="8" xfId="1" applyFont="1" applyFill="1" applyBorder="1" applyAlignment="1">
      <alignment horizontal="center"/>
    </xf>
    <xf numFmtId="0" fontId="7" fillId="2" borderId="9" xfId="1" applyFont="1" applyFill="1" applyBorder="1" applyAlignment="1">
      <alignment horizontal="center"/>
    </xf>
    <xf numFmtId="0" fontId="10" fillId="2" borderId="1" xfId="1" applyFont="1" applyFill="1" applyBorder="1" applyAlignment="1">
      <alignment horizontal="center" vertical="center" wrapText="1"/>
    </xf>
    <xf numFmtId="0" fontId="3" fillId="0" borderId="0" xfId="1" applyFont="1"/>
    <xf numFmtId="0" fontId="11" fillId="2" borderId="0" xfId="1" applyFont="1" applyFill="1" applyBorder="1" applyAlignment="1">
      <alignment horizontal="center" vertical="center" wrapText="1"/>
    </xf>
    <xf numFmtId="0" fontId="4" fillId="0" borderId="0" xfId="0" applyFont="1"/>
  </cellXfs>
  <cellStyles count="2">
    <cellStyle name="Normal" xfId="0" builtinId="0"/>
    <cellStyle name="Normal 2" xfId="1"/>
  </cellStyles>
  <dxfs count="9">
    <dxf>
      <numFmt numFmtId="19" formatCode="m/d/yyyy"/>
      <alignment horizontal="general" vertical="bottom" textRotation="0" wrapText="0" indent="0" justifyLastLine="0" shrinkToFit="0" readingOrder="0"/>
    </dxf>
    <dxf>
      <numFmt numFmtId="19" formatCode="m/d/yyyy"/>
    </dxf>
    <dxf>
      <numFmt numFmtId="19" formatCode="m/d/yyyy"/>
    </dxf>
    <dxf>
      <numFmt numFmtId="19" formatCode="m/d/yyyy"/>
    </dxf>
    <dxf>
      <font>
        <color rgb="FF9C0006"/>
      </font>
      <fill>
        <patternFill>
          <bgColor rgb="FFFFC7CE"/>
        </patternFill>
      </fill>
    </dxf>
    <dxf>
      <numFmt numFmtId="2" formatCode="0.00"/>
    </dxf>
    <dxf>
      <numFmt numFmtId="2" formatCode="0.0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4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3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7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2.xml"/><Relationship Id="rId5" Type="http://schemas.openxmlformats.org/officeDocument/2006/relationships/worksheet" Target="worksheets/sheet5.xml"/><Relationship Id="rId15" Type="http://schemas.openxmlformats.org/officeDocument/2006/relationships/pivotCacheDefinition" Target="pivotCache/pivotCacheDefinition6.xml"/><Relationship Id="rId10" Type="http://schemas.openxmlformats.org/officeDocument/2006/relationships/pivotCacheDefinition" Target="pivotCache/pivotCacheDefinition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5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897725284339456"/>
          <c:y val="4.0580344123651205E-2"/>
          <c:w val="0.85817891513560796"/>
          <c:h val="0.78835885097696123"/>
        </c:manualLayout>
      </c:layout>
      <c:lineChart>
        <c:grouping val="standard"/>
        <c:varyColors val="0"/>
        <c:ser>
          <c:idx val="3"/>
          <c:order val="0"/>
          <c:tx>
            <c:v>epilimnion</c:v>
          </c:tx>
          <c:spPr>
            <a:ln w="19050">
              <a:solidFill>
                <a:srgbClr val="333399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'SummaryData_for Graphing'!$A$4:$A$22</c:f>
              <c:numCache>
                <c:formatCode>0</c:formatCode>
                <c:ptCount val="19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</c:numCache>
            </c:numRef>
          </c:cat>
          <c:val>
            <c:numRef>
              <c:f>'SummaryData_for Graphing'!$C$4:$C$22</c:f>
              <c:numCache>
                <c:formatCode>0.00</c:formatCode>
                <c:ptCount val="19"/>
                <c:pt idx="0">
                  <c:v>2839.3306462867454</c:v>
                </c:pt>
                <c:pt idx="1">
                  <c:v>1794.1533482862437</c:v>
                </c:pt>
                <c:pt idx="2">
                  <c:v>1531.4118662850715</c:v>
                </c:pt>
                <c:pt idx="3">
                  <c:v>1143.0070068648956</c:v>
                </c:pt>
                <c:pt idx="4">
                  <c:v>815.75705148101429</c:v>
                </c:pt>
                <c:pt idx="5">
                  <c:v>320.39595466199131</c:v>
                </c:pt>
                <c:pt idx="6">
                  <c:v>304.11483821283662</c:v>
                </c:pt>
                <c:pt idx="7">
                  <c:v>390.74389343001889</c:v>
                </c:pt>
                <c:pt idx="8">
                  <c:v>338.28086846877295</c:v>
                </c:pt>
                <c:pt idx="9">
                  <c:v>98.323623590120391</c:v>
                </c:pt>
                <c:pt idx="10">
                  <c:v>97.917543760748458</c:v>
                </c:pt>
                <c:pt idx="11">
                  <c:v>73.894867911593479</c:v>
                </c:pt>
                <c:pt idx="12">
                  <c:v>68.984534833762311</c:v>
                </c:pt>
                <c:pt idx="13">
                  <c:v>88.885735066307205</c:v>
                </c:pt>
                <c:pt idx="14">
                  <c:v>58.920056415813512</c:v>
                </c:pt>
                <c:pt idx="15">
                  <c:v>81.739114954623247</c:v>
                </c:pt>
                <c:pt idx="16">
                  <c:v>62.117200078266457</c:v>
                </c:pt>
                <c:pt idx="17">
                  <c:v>72.179196062257915</c:v>
                </c:pt>
                <c:pt idx="18">
                  <c:v>68.621366463867986</c:v>
                </c:pt>
              </c:numCache>
            </c:numRef>
          </c:val>
          <c:smooth val="0"/>
        </c:ser>
        <c:ser>
          <c:idx val="0"/>
          <c:order val="1"/>
          <c:tx>
            <c:v>hypolimnion</c:v>
          </c:tx>
          <c:spPr>
            <a:ln w="19050">
              <a:solidFill>
                <a:srgbClr val="C00000"/>
              </a:solidFill>
            </a:ln>
          </c:spPr>
          <c:marker>
            <c:symbol val="diamond"/>
            <c:size val="9"/>
            <c:spPr>
              <a:solidFill>
                <a:srgbClr val="C00000"/>
              </a:solidFill>
              <a:ln>
                <a:solidFill>
                  <a:srgbClr val="C00000"/>
                </a:solidFill>
              </a:ln>
            </c:spPr>
          </c:marker>
          <c:cat>
            <c:numRef>
              <c:f>'SummaryData_for Graphing'!$A$4:$A$22</c:f>
              <c:numCache>
                <c:formatCode>0</c:formatCode>
                <c:ptCount val="19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</c:numCache>
            </c:numRef>
          </c:cat>
          <c:val>
            <c:numRef>
              <c:f>'SummaryData_for Graphing'!$D$4:$D$22</c:f>
              <c:numCache>
                <c:formatCode>0.00</c:formatCode>
                <c:ptCount val="19"/>
                <c:pt idx="0">
                  <c:v>4358.7953638460349</c:v>
                </c:pt>
                <c:pt idx="1">
                  <c:v>3082.5646875338762</c:v>
                </c:pt>
                <c:pt idx="2">
                  <c:v>2881.4397308084031</c:v>
                </c:pt>
                <c:pt idx="3">
                  <c:v>2991.2330955708721</c:v>
                </c:pt>
                <c:pt idx="4">
                  <c:v>2510.3198980004795</c:v>
                </c:pt>
                <c:pt idx="5">
                  <c:v>1109.4808842804825</c:v>
                </c:pt>
                <c:pt idx="6">
                  <c:v>1535.9584946475809</c:v>
                </c:pt>
                <c:pt idx="7">
                  <c:v>1670.2611296864443</c:v>
                </c:pt>
                <c:pt idx="8">
                  <c:v>1768.499619376496</c:v>
                </c:pt>
                <c:pt idx="9">
                  <c:v>587.96958581871115</c:v>
                </c:pt>
                <c:pt idx="10">
                  <c:v>517.84968009445242</c:v>
                </c:pt>
                <c:pt idx="11">
                  <c:v>480.39338612136322</c:v>
                </c:pt>
                <c:pt idx="12">
                  <c:v>392.19914684517107</c:v>
                </c:pt>
                <c:pt idx="13">
                  <c:v>189.4249383329593</c:v>
                </c:pt>
                <c:pt idx="14">
                  <c:v>272.29351949674833</c:v>
                </c:pt>
                <c:pt idx="15">
                  <c:v>293.86338383330133</c:v>
                </c:pt>
                <c:pt idx="16">
                  <c:v>368.28950538461112</c:v>
                </c:pt>
                <c:pt idx="17">
                  <c:v>436.91911735074427</c:v>
                </c:pt>
                <c:pt idx="18">
                  <c:v>264.33082168913484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9375360"/>
        <c:axId val="269377920"/>
      </c:lineChart>
      <c:catAx>
        <c:axId val="2693753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b="1"/>
                  <a:t>Year</a:t>
                </a:r>
              </a:p>
            </c:rich>
          </c:tx>
          <c:layout>
            <c:manualLayout>
              <c:xMode val="edge"/>
              <c:yMode val="edge"/>
              <c:x val="0.52681736657917755"/>
              <c:y val="0.9239351851851851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269377920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269377920"/>
        <c:scaling>
          <c:orientation val="minMax"/>
          <c:max val="4000"/>
          <c:min val="0"/>
        </c:scaling>
        <c:delete val="0"/>
        <c:axPos val="l"/>
        <c:majorGridlines>
          <c:spPr>
            <a:ln w="3175">
              <a:solidFill>
                <a:schemeClr val="tx1">
                  <a:lumMod val="50000"/>
                  <a:lumOff val="50000"/>
                </a:schemeClr>
              </a:solidFill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 b="1"/>
                  <a:t>Ammonia-N (µg/L)</a:t>
                </a:r>
              </a:p>
            </c:rich>
          </c:tx>
          <c:layout>
            <c:manualLayout>
              <c:xMode val="edge"/>
              <c:yMode val="edge"/>
              <c:x val="1.7699066091416381E-2"/>
              <c:y val="0.1901283172936716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269375360"/>
        <c:crosses val="autoZero"/>
        <c:crossBetween val="between"/>
        <c:majorUnit val="500"/>
      </c:valAx>
      <c:spPr>
        <a:gradFill>
          <a:gsLst>
            <a:gs pos="0">
              <a:srgbClr val="CCFFCC">
                <a:gamma/>
                <a:tint val="0"/>
                <a:invGamma/>
              </a:srgbClr>
            </a:gs>
            <a:gs pos="100000">
              <a:srgbClr val="CCFFFF"/>
            </a:gs>
          </a:gsLst>
          <a:path path="rect">
            <a:fillToRect l="50000" t="50000" r="50000" b="50000"/>
          </a:path>
        </a:gra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0102718359351004"/>
          <c:y val="0.10059737746793364"/>
          <c:w val="0.20999423079363519"/>
          <c:h val="0.17550380668261603"/>
        </c:manualLayout>
      </c:layout>
      <c:overlay val="1"/>
      <c:spPr>
        <a:gradFill>
          <a:gsLst>
            <a:gs pos="0">
              <a:srgbClr val="FFEFD1"/>
            </a:gs>
            <a:gs pos="64999">
              <a:srgbClr val="F0EBD5"/>
            </a:gs>
            <a:gs pos="100000">
              <a:srgbClr val="D1C39F"/>
            </a:gs>
          </a:gsLst>
          <a:lin ang="5400000" scaled="0"/>
        </a:gradFill>
      </c:spPr>
    </c:legend>
    <c:plotVisOnly val="1"/>
    <c:dispBlanksAs val="gap"/>
    <c:showDLblsOverMax val="0"/>
  </c:chart>
  <c:spPr>
    <a:solidFill>
      <a:srgbClr val="FFFFFF"/>
    </a:solidFill>
    <a:ln w="3175">
      <a:noFill/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897725284339456"/>
          <c:y val="4.0580344123651205E-2"/>
          <c:w val="0.85817891513560796"/>
          <c:h val="0.78835885097696123"/>
        </c:manualLayout>
      </c:layout>
      <c:lineChart>
        <c:grouping val="standard"/>
        <c:varyColors val="0"/>
        <c:ser>
          <c:idx val="3"/>
          <c:order val="0"/>
          <c:tx>
            <c:v>NO3epi</c:v>
          </c:tx>
          <c:spPr>
            <a:ln w="19050">
              <a:solidFill>
                <a:srgbClr val="333399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'SummaryData_for Graphing'!$A$4:$A$22</c:f>
              <c:numCache>
                <c:formatCode>0</c:formatCode>
                <c:ptCount val="19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</c:numCache>
            </c:numRef>
          </c:cat>
          <c:val>
            <c:numRef>
              <c:f>'SummaryData_for Graphing'!$E$4:$E$22</c:f>
              <c:numCache>
                <c:formatCode>0.00</c:formatCode>
                <c:ptCount val="19"/>
                <c:pt idx="0">
                  <c:v>1007.4999999999999</c:v>
                </c:pt>
                <c:pt idx="1">
                  <c:v>795</c:v>
                </c:pt>
                <c:pt idx="2">
                  <c:v>966.66666666666652</c:v>
                </c:pt>
                <c:pt idx="3">
                  <c:v>1670</c:v>
                </c:pt>
                <c:pt idx="5">
                  <c:v>1349.9999999999998</c:v>
                </c:pt>
                <c:pt idx="6">
                  <c:v>1736.25</c:v>
                </c:pt>
                <c:pt idx="7">
                  <c:v>794.99999999999989</c:v>
                </c:pt>
                <c:pt idx="8">
                  <c:v>1345</c:v>
                </c:pt>
                <c:pt idx="9">
                  <c:v>1573.9999999999998</c:v>
                </c:pt>
                <c:pt idx="10">
                  <c:v>1858.8888888888891</c:v>
                </c:pt>
                <c:pt idx="11">
                  <c:v>1752.2222222222222</c:v>
                </c:pt>
                <c:pt idx="12">
                  <c:v>2326.6666666666661</c:v>
                </c:pt>
                <c:pt idx="13">
                  <c:v>2280</c:v>
                </c:pt>
                <c:pt idx="14">
                  <c:v>2175.5555555555561</c:v>
                </c:pt>
                <c:pt idx="15">
                  <c:v>2201.1111111111113</c:v>
                </c:pt>
                <c:pt idx="16">
                  <c:v>1720</c:v>
                </c:pt>
                <c:pt idx="17">
                  <c:v>2318.75</c:v>
                </c:pt>
                <c:pt idx="18">
                  <c:v>2376.25</c:v>
                </c:pt>
              </c:numCache>
            </c:numRef>
          </c:val>
          <c:smooth val="0"/>
        </c:ser>
        <c:ser>
          <c:idx val="0"/>
          <c:order val="1"/>
          <c:tx>
            <c:v>"No3-Nhyp"</c:v>
          </c:tx>
          <c:spPr>
            <a:ln w="19050">
              <a:solidFill>
                <a:srgbClr val="C00000"/>
              </a:solidFill>
            </a:ln>
          </c:spPr>
          <c:marker>
            <c:symbol val="diamond"/>
            <c:size val="9"/>
            <c:spPr>
              <a:solidFill>
                <a:srgbClr val="C00000"/>
              </a:solidFill>
              <a:ln>
                <a:solidFill>
                  <a:srgbClr val="C00000"/>
                </a:solidFill>
              </a:ln>
            </c:spPr>
          </c:marker>
          <c:cat>
            <c:numRef>
              <c:f>'SummaryData_for Graphing'!$A$4:$A$22</c:f>
              <c:numCache>
                <c:formatCode>0</c:formatCode>
                <c:ptCount val="19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</c:numCache>
            </c:numRef>
          </c:cat>
          <c:val>
            <c:numRef>
              <c:f>'SummaryData_for Graphing'!$F$4:$F$22</c:f>
              <c:numCache>
                <c:formatCode>0.00</c:formatCode>
                <c:ptCount val="19"/>
                <c:pt idx="0">
                  <c:v>245.00000000000003</c:v>
                </c:pt>
                <c:pt idx="1">
                  <c:v>246.25</c:v>
                </c:pt>
                <c:pt idx="2">
                  <c:v>461.11111111111097</c:v>
                </c:pt>
                <c:pt idx="3">
                  <c:v>309.99999999999989</c:v>
                </c:pt>
                <c:pt idx="4">
                  <c:v>236.6666666666666</c:v>
                </c:pt>
                <c:pt idx="5">
                  <c:v>740</c:v>
                </c:pt>
                <c:pt idx="6">
                  <c:v>717.5</c:v>
                </c:pt>
                <c:pt idx="7">
                  <c:v>419.99999999999994</c:v>
                </c:pt>
                <c:pt idx="8">
                  <c:v>442.22222222222223</c:v>
                </c:pt>
                <c:pt idx="9">
                  <c:v>1062.0000000000002</c:v>
                </c:pt>
                <c:pt idx="10">
                  <c:v>1084.4444444444443</c:v>
                </c:pt>
                <c:pt idx="11">
                  <c:v>1113.3333333333337</c:v>
                </c:pt>
                <c:pt idx="12">
                  <c:v>1134.8888888888891</c:v>
                </c:pt>
                <c:pt idx="13">
                  <c:v>1626.6666666666667</c:v>
                </c:pt>
                <c:pt idx="14">
                  <c:v>1383.8888888888887</c:v>
                </c:pt>
                <c:pt idx="15">
                  <c:v>1545.1111111111113</c:v>
                </c:pt>
                <c:pt idx="16">
                  <c:v>1411.1111111111111</c:v>
                </c:pt>
                <c:pt idx="17">
                  <c:v>2315.0000000000005</c:v>
                </c:pt>
                <c:pt idx="18">
                  <c:v>2060.625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9395072"/>
        <c:axId val="269397376"/>
      </c:lineChart>
      <c:catAx>
        <c:axId val="2693950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1"/>
                </a:pPr>
                <a:r>
                  <a:rPr lang="en-US" b="1"/>
                  <a:t>Year</a:t>
                </a:r>
              </a:p>
            </c:rich>
          </c:tx>
          <c:layout>
            <c:manualLayout>
              <c:xMode val="edge"/>
              <c:yMode val="edge"/>
              <c:x val="0.52681736657917755"/>
              <c:y val="0.9239351851851851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269397376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269397376"/>
        <c:scaling>
          <c:orientation val="minMax"/>
          <c:max val="4000"/>
          <c:min val="0"/>
        </c:scaling>
        <c:delete val="0"/>
        <c:axPos val="l"/>
        <c:majorGridlines>
          <c:spPr>
            <a:ln w="3175">
              <a:solidFill>
                <a:schemeClr val="tx1">
                  <a:lumMod val="50000"/>
                  <a:lumOff val="50000"/>
                </a:schemeClr>
              </a:solidFill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b="1"/>
                </a:pPr>
                <a:r>
                  <a:rPr lang="en-US" b="1"/>
                  <a:t>Nitrate-N (µg/L)</a:t>
                </a:r>
              </a:p>
            </c:rich>
          </c:tx>
          <c:layout>
            <c:manualLayout>
              <c:xMode val="edge"/>
              <c:yMode val="edge"/>
              <c:x val="1.5632824669165466E-2"/>
              <c:y val="0.2595727617381160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269395072"/>
        <c:crosses val="autoZero"/>
        <c:crossBetween val="between"/>
        <c:majorUnit val="500"/>
      </c:valAx>
      <c:spPr>
        <a:gradFill>
          <a:gsLst>
            <a:gs pos="0">
              <a:srgbClr val="CCFFCC">
                <a:gamma/>
                <a:tint val="0"/>
                <a:invGamma/>
              </a:srgbClr>
            </a:gs>
            <a:gs pos="100000">
              <a:srgbClr val="CCFFFF"/>
            </a:gs>
          </a:gsLst>
          <a:path path="rect">
            <a:fillToRect l="50000" t="50000" r="50000" b="50000"/>
          </a:path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noFill/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897725284339456"/>
          <c:y val="4.0580344123651205E-2"/>
          <c:w val="0.85817891513560796"/>
          <c:h val="0.78835885097696123"/>
        </c:manualLayout>
      </c:layout>
      <c:lineChart>
        <c:grouping val="standard"/>
        <c:varyColors val="0"/>
        <c:ser>
          <c:idx val="3"/>
          <c:order val="0"/>
          <c:tx>
            <c:v>"NO2-Nepi"</c:v>
          </c:tx>
          <c:spPr>
            <a:ln w="19050">
              <a:solidFill>
                <a:srgbClr val="333399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'SummaryData_for Graphing'!$A$4:$A$22</c:f>
              <c:numCache>
                <c:formatCode>0</c:formatCode>
                <c:ptCount val="19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</c:numCache>
            </c:numRef>
          </c:cat>
          <c:val>
            <c:numRef>
              <c:f>'SummaryData_for Graphing'!$G$4:$G$22</c:f>
              <c:numCache>
                <c:formatCode>0.00</c:formatCode>
                <c:ptCount val="19"/>
                <c:pt idx="0">
                  <c:v>263.33333333333337</c:v>
                </c:pt>
                <c:pt idx="1">
                  <c:v>228.75</c:v>
                </c:pt>
                <c:pt idx="2">
                  <c:v>164.44444444444446</c:v>
                </c:pt>
                <c:pt idx="3">
                  <c:v>133.33333333333334</c:v>
                </c:pt>
                <c:pt idx="4">
                  <c:v>120.00000000000001</c:v>
                </c:pt>
                <c:pt idx="5">
                  <c:v>107.49999999999999</c:v>
                </c:pt>
                <c:pt idx="6">
                  <c:v>86.25</c:v>
                </c:pt>
                <c:pt idx="7">
                  <c:v>75.000000000000014</c:v>
                </c:pt>
                <c:pt idx="8">
                  <c:v>103.00000000000001</c:v>
                </c:pt>
                <c:pt idx="9">
                  <c:v>73</c:v>
                </c:pt>
                <c:pt idx="10">
                  <c:v>52.222222222222221</c:v>
                </c:pt>
                <c:pt idx="11">
                  <c:v>40</c:v>
                </c:pt>
                <c:pt idx="12">
                  <c:v>40.55555555555555</c:v>
                </c:pt>
                <c:pt idx="13">
                  <c:v>36.666666666666657</c:v>
                </c:pt>
                <c:pt idx="14">
                  <c:v>32.555555555555557</c:v>
                </c:pt>
                <c:pt idx="15">
                  <c:v>42.455555555555549</c:v>
                </c:pt>
                <c:pt idx="16">
                  <c:v>35.277777777777779</c:v>
                </c:pt>
                <c:pt idx="17">
                  <c:v>49.375</c:v>
                </c:pt>
                <c:pt idx="18">
                  <c:v>42.325000000000003</c:v>
                </c:pt>
              </c:numCache>
            </c:numRef>
          </c:val>
          <c:smooth val="0"/>
        </c:ser>
        <c:ser>
          <c:idx val="0"/>
          <c:order val="1"/>
          <c:tx>
            <c:v>"NO2-Nhyp"</c:v>
          </c:tx>
          <c:spPr>
            <a:ln w="19050">
              <a:solidFill>
                <a:srgbClr val="C00000"/>
              </a:solidFill>
            </a:ln>
          </c:spPr>
          <c:marker>
            <c:symbol val="diamond"/>
            <c:size val="9"/>
            <c:spPr>
              <a:solidFill>
                <a:srgbClr val="C00000"/>
              </a:solidFill>
              <a:ln>
                <a:solidFill>
                  <a:srgbClr val="C00000"/>
                </a:solidFill>
              </a:ln>
            </c:spPr>
          </c:marker>
          <c:cat>
            <c:numRef>
              <c:f>'SummaryData_for Graphing'!$A$4:$A$22</c:f>
              <c:numCache>
                <c:formatCode>0</c:formatCode>
                <c:ptCount val="19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</c:numCache>
            </c:numRef>
          </c:cat>
          <c:val>
            <c:numRef>
              <c:f>'SummaryData_for Graphing'!$H$4:$H$22</c:f>
              <c:numCache>
                <c:formatCode>0.00</c:formatCode>
                <c:ptCount val="19"/>
                <c:pt idx="0">
                  <c:v>56.6666666666667</c:v>
                </c:pt>
                <c:pt idx="1">
                  <c:v>43.750000000000007</c:v>
                </c:pt>
                <c:pt idx="2">
                  <c:v>70</c:v>
                </c:pt>
                <c:pt idx="3">
                  <c:v>96.666666666666671</c:v>
                </c:pt>
                <c:pt idx="4">
                  <c:v>32.222222222222229</c:v>
                </c:pt>
                <c:pt idx="5">
                  <c:v>111.25</c:v>
                </c:pt>
                <c:pt idx="6">
                  <c:v>103.75000000000001</c:v>
                </c:pt>
                <c:pt idx="7">
                  <c:v>65</c:v>
                </c:pt>
                <c:pt idx="8">
                  <c:v>137.77777777777777</c:v>
                </c:pt>
                <c:pt idx="9">
                  <c:v>181</c:v>
                </c:pt>
                <c:pt idx="10">
                  <c:v>41.111111111111128</c:v>
                </c:pt>
                <c:pt idx="11">
                  <c:v>76.666666666666686</c:v>
                </c:pt>
                <c:pt idx="12">
                  <c:v>83.777777777777786</c:v>
                </c:pt>
                <c:pt idx="13">
                  <c:v>50</c:v>
                </c:pt>
                <c:pt idx="14">
                  <c:v>69.444444444444443</c:v>
                </c:pt>
                <c:pt idx="15">
                  <c:v>76.48888888888888</c:v>
                </c:pt>
                <c:pt idx="16">
                  <c:v>57.68888888888889</c:v>
                </c:pt>
                <c:pt idx="17">
                  <c:v>39.212500000000006</c:v>
                </c:pt>
                <c:pt idx="18">
                  <c:v>76.71875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9414784"/>
        <c:axId val="269417088"/>
      </c:lineChart>
      <c:catAx>
        <c:axId val="2694147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1"/>
                </a:pPr>
                <a:r>
                  <a:rPr lang="en-US" b="1"/>
                  <a:t>Year</a:t>
                </a:r>
              </a:p>
            </c:rich>
          </c:tx>
          <c:layout>
            <c:manualLayout>
              <c:xMode val="edge"/>
              <c:yMode val="edge"/>
              <c:x val="0.52681736657917755"/>
              <c:y val="0.9239351851851851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269417088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269417088"/>
        <c:scaling>
          <c:orientation val="minMax"/>
          <c:max val="400"/>
          <c:min val="0"/>
        </c:scaling>
        <c:delete val="0"/>
        <c:axPos val="l"/>
        <c:majorGridlines>
          <c:spPr>
            <a:ln w="3175">
              <a:solidFill>
                <a:schemeClr val="tx1">
                  <a:lumMod val="50000"/>
                  <a:lumOff val="50000"/>
                </a:schemeClr>
              </a:solidFill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b="1"/>
                </a:pPr>
                <a:r>
                  <a:rPr lang="en-US" b="1"/>
                  <a:t>Nitrite</a:t>
                </a:r>
                <a:r>
                  <a:rPr lang="en-US" b="1" baseline="0"/>
                  <a:t> -N </a:t>
                </a:r>
                <a:r>
                  <a:rPr lang="en-US" b="1"/>
                  <a:t>(µg/L)</a:t>
                </a:r>
              </a:p>
            </c:rich>
          </c:tx>
          <c:layout>
            <c:manualLayout>
              <c:xMode val="edge"/>
              <c:yMode val="edge"/>
              <c:x val="2.3897790358169121E-2"/>
              <c:y val="0.241054243219597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269414784"/>
        <c:crosses val="autoZero"/>
        <c:crossBetween val="between"/>
        <c:majorUnit val="100"/>
      </c:valAx>
      <c:spPr>
        <a:gradFill>
          <a:gsLst>
            <a:gs pos="0">
              <a:srgbClr val="CCFFCC">
                <a:gamma/>
                <a:tint val="0"/>
                <a:invGamma/>
              </a:srgbClr>
            </a:gs>
            <a:gs pos="100000">
              <a:srgbClr val="CCFFFF"/>
            </a:gs>
          </a:gsLst>
          <a:path path="rect">
            <a:fillToRect l="50000" t="50000" r="50000" b="50000"/>
          </a:path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noFill/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10</xdr:col>
      <xdr:colOff>95250</xdr:colOff>
      <xdr:row>17</xdr:row>
      <xdr:rowOff>76200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39873</xdr:colOff>
      <xdr:row>51</xdr:row>
      <xdr:rowOff>109539</xdr:rowOff>
    </xdr:from>
    <xdr:to>
      <xdr:col>7</xdr:col>
      <xdr:colOff>344673</xdr:colOff>
      <xdr:row>54</xdr:row>
      <xdr:rowOff>33339</xdr:rowOff>
    </xdr:to>
    <xdr:sp macro="" textlink="">
      <xdr:nvSpPr>
        <xdr:cNvPr id="5" name="TextBox 4"/>
        <xdr:cNvSpPr txBox="1"/>
      </xdr:nvSpPr>
      <xdr:spPr>
        <a:xfrm>
          <a:off x="39873" y="9712068"/>
          <a:ext cx="4568899" cy="48865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/>
            <a:t>Figure 5-18.  </a:t>
          </a:r>
          <a:r>
            <a:rPr lang="en-US" sz="1100"/>
            <a:t>Annual Average</a:t>
          </a:r>
          <a:r>
            <a:rPr lang="en-US" sz="1100" baseline="0"/>
            <a:t> UML and LML concentrations at Onondaga Lake South Deep from 1995 -2013 for (a) ammonia, (b) nitrate and (c) nitrite .</a:t>
          </a:r>
          <a:endParaRPr lang="en-US" sz="1100"/>
        </a:p>
      </xdr:txBody>
    </xdr:sp>
    <xdr:clientData/>
  </xdr:twoCellAnchor>
  <xdr:twoCellAnchor>
    <xdr:from>
      <xdr:col>0</xdr:col>
      <xdr:colOff>0</xdr:colOff>
      <xdr:row>19</xdr:row>
      <xdr:rowOff>0</xdr:rowOff>
    </xdr:from>
    <xdr:to>
      <xdr:col>10</xdr:col>
      <xdr:colOff>95250</xdr:colOff>
      <xdr:row>33</xdr:row>
      <xdr:rowOff>76200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35</xdr:row>
      <xdr:rowOff>0</xdr:rowOff>
    </xdr:from>
    <xdr:to>
      <xdr:col>10</xdr:col>
      <xdr:colOff>95250</xdr:colOff>
      <xdr:row>49</xdr:row>
      <xdr:rowOff>76200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532280</xdr:colOff>
      <xdr:row>3</xdr:row>
      <xdr:rowOff>89647</xdr:rowOff>
    </xdr:from>
    <xdr:to>
      <xdr:col>5</xdr:col>
      <xdr:colOff>543486</xdr:colOff>
      <xdr:row>14</xdr:row>
      <xdr:rowOff>168088</xdr:rowOff>
    </xdr:to>
    <xdr:cxnSp macro="">
      <xdr:nvCxnSpPr>
        <xdr:cNvPr id="3" name="Straight Connector 2"/>
        <xdr:cNvCxnSpPr/>
      </xdr:nvCxnSpPr>
      <xdr:spPr>
        <a:xfrm flipV="1">
          <a:off x="3557868" y="661147"/>
          <a:ext cx="11206" cy="2173941"/>
        </a:xfrm>
        <a:prstGeom prst="line">
          <a:avLst/>
        </a:prstGeom>
        <a:ln>
          <a:prstDash val="lg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532280</xdr:colOff>
      <xdr:row>19</xdr:row>
      <xdr:rowOff>89646</xdr:rowOff>
    </xdr:from>
    <xdr:to>
      <xdr:col>5</xdr:col>
      <xdr:colOff>543486</xdr:colOff>
      <xdr:row>30</xdr:row>
      <xdr:rowOff>168087</xdr:rowOff>
    </xdr:to>
    <xdr:cxnSp macro="">
      <xdr:nvCxnSpPr>
        <xdr:cNvPr id="8" name="Straight Connector 7"/>
        <xdr:cNvCxnSpPr/>
      </xdr:nvCxnSpPr>
      <xdr:spPr>
        <a:xfrm flipV="1">
          <a:off x="3557868" y="3709146"/>
          <a:ext cx="11206" cy="2173941"/>
        </a:xfrm>
        <a:prstGeom prst="line">
          <a:avLst/>
        </a:prstGeom>
        <a:ln>
          <a:prstDash val="lg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532280</xdr:colOff>
      <xdr:row>35</xdr:row>
      <xdr:rowOff>89647</xdr:rowOff>
    </xdr:from>
    <xdr:to>
      <xdr:col>5</xdr:col>
      <xdr:colOff>543486</xdr:colOff>
      <xdr:row>46</xdr:row>
      <xdr:rowOff>168088</xdr:rowOff>
    </xdr:to>
    <xdr:cxnSp macro="">
      <xdr:nvCxnSpPr>
        <xdr:cNvPr id="9" name="Straight Connector 8"/>
        <xdr:cNvCxnSpPr/>
      </xdr:nvCxnSpPr>
      <xdr:spPr>
        <a:xfrm flipV="1">
          <a:off x="3557868" y="6757147"/>
          <a:ext cx="11206" cy="2173941"/>
        </a:xfrm>
        <a:prstGeom prst="line">
          <a:avLst/>
        </a:prstGeom>
        <a:ln>
          <a:prstDash val="lg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5</xdr:col>
      <xdr:colOff>571500</xdr:colOff>
      <xdr:row>8</xdr:row>
      <xdr:rowOff>0</xdr:rowOff>
    </xdr:from>
    <xdr:ext cx="840551" cy="264560"/>
    <xdr:sp macro="" textlink="">
      <xdr:nvSpPr>
        <xdr:cNvPr id="6" name="TextBox 5"/>
        <xdr:cNvSpPr txBox="1"/>
      </xdr:nvSpPr>
      <xdr:spPr>
        <a:xfrm>
          <a:off x="3597088" y="1524000"/>
          <a:ext cx="8405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BAF on-line</a:t>
          </a:r>
        </a:p>
      </xdr:txBody>
    </xdr:sp>
    <xdr:clientData/>
  </xdr:oneCellAnchor>
  <xdr:oneCellAnchor>
    <xdr:from>
      <xdr:col>5</xdr:col>
      <xdr:colOff>571499</xdr:colOff>
      <xdr:row>21</xdr:row>
      <xdr:rowOff>0</xdr:rowOff>
    </xdr:from>
    <xdr:ext cx="840551" cy="264560"/>
    <xdr:sp macro="" textlink="">
      <xdr:nvSpPr>
        <xdr:cNvPr id="12" name="TextBox 11"/>
        <xdr:cNvSpPr txBox="1"/>
      </xdr:nvSpPr>
      <xdr:spPr>
        <a:xfrm>
          <a:off x="3597087" y="4000500"/>
          <a:ext cx="8405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BAF on-line</a:t>
          </a:r>
        </a:p>
      </xdr:txBody>
    </xdr:sp>
    <xdr:clientData/>
  </xdr:oneCellAnchor>
  <xdr:oneCellAnchor>
    <xdr:from>
      <xdr:col>5</xdr:col>
      <xdr:colOff>567017</xdr:colOff>
      <xdr:row>39</xdr:row>
      <xdr:rowOff>40341</xdr:rowOff>
    </xdr:from>
    <xdr:ext cx="840551" cy="264560"/>
    <xdr:sp macro="" textlink="">
      <xdr:nvSpPr>
        <xdr:cNvPr id="13" name="TextBox 12"/>
        <xdr:cNvSpPr txBox="1"/>
      </xdr:nvSpPr>
      <xdr:spPr>
        <a:xfrm>
          <a:off x="3592605" y="7469841"/>
          <a:ext cx="8405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BAF on-line</a:t>
          </a:r>
        </a:p>
      </xdr:txBody>
    </xdr:sp>
    <xdr:clientData/>
  </xdr:one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0.91425</cdr:x>
      <cdr:y>0.03506</cdr:y>
    </cdr:from>
    <cdr:to>
      <cdr:x>0.98838</cdr:x>
      <cdr:y>0.16334</cdr:y>
    </cdr:to>
    <cdr:sp macro="" textlink="">
      <cdr:nvSpPr>
        <cdr:cNvPr id="7" name="TextBox 2"/>
        <cdr:cNvSpPr txBox="1"/>
      </cdr:nvSpPr>
      <cdr:spPr>
        <a:xfrm xmlns:a="http://schemas.openxmlformats.org/drawingml/2006/main">
          <a:off x="5619363" y="96176"/>
          <a:ext cx="455635" cy="35189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en-US" sz="1400" i="0">
              <a:latin typeface="Arial" pitchFamily="34" charset="0"/>
              <a:cs typeface="Arial" pitchFamily="34" charset="0"/>
            </a:rPr>
            <a:t>(a)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0.91243</cdr:x>
      <cdr:y>0.03098</cdr:y>
    </cdr:from>
    <cdr:to>
      <cdr:x>0.98656</cdr:x>
      <cdr:y>0.15926</cdr:y>
    </cdr:to>
    <cdr:sp macro="" textlink="">
      <cdr:nvSpPr>
        <cdr:cNvPr id="7" name="TextBox 2"/>
        <cdr:cNvSpPr txBox="1"/>
      </cdr:nvSpPr>
      <cdr:spPr>
        <a:xfrm xmlns:a="http://schemas.openxmlformats.org/drawingml/2006/main">
          <a:off x="5608158" y="84971"/>
          <a:ext cx="455635" cy="35189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en-US" sz="1400" i="0">
              <a:latin typeface="Arial" pitchFamily="34" charset="0"/>
              <a:cs typeface="Arial" pitchFamily="34" charset="0"/>
            </a:rPr>
            <a:t>(b)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0.90878</cdr:x>
      <cdr:y>0.04323</cdr:y>
    </cdr:from>
    <cdr:to>
      <cdr:x>0.98291</cdr:x>
      <cdr:y>0.17151</cdr:y>
    </cdr:to>
    <cdr:sp macro="" textlink="">
      <cdr:nvSpPr>
        <cdr:cNvPr id="7" name="TextBox 2"/>
        <cdr:cNvSpPr txBox="1"/>
      </cdr:nvSpPr>
      <cdr:spPr>
        <a:xfrm xmlns:a="http://schemas.openxmlformats.org/drawingml/2006/main">
          <a:off x="5585746" y="118588"/>
          <a:ext cx="455635" cy="35189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en-US" sz="1400" i="0">
              <a:latin typeface="Arial" pitchFamily="34" charset="0"/>
              <a:cs typeface="Arial" pitchFamily="34" charset="0"/>
            </a:rPr>
            <a:t>(c)</a:t>
          </a: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6.xml"/></Relationships>
</file>

<file path=xl/pivotCache/_rels/pivotCacheDefinition7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7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ueOD" refreshedDate="41467.609026736114" createdVersion="4" refreshedVersion="4" minRefreshableVersion="3" recordCount="308">
  <cacheSource type="worksheet">
    <worksheetSource ref="A4:J312" sheet="NO3 layer Data 1995-2012"/>
  </cacheSource>
  <cacheFields count="10">
    <cacheField name="SITE" numFmtId="0">
      <sharedItems/>
    </cacheField>
    <cacheField name="SOURCE" numFmtId="0">
      <sharedItems count="4">
        <s v="Lake Epi South"/>
        <s v="Lake Hypo South"/>
        <s v="Lake Lower Water Layer South"/>
        <s v="Lake Upper Mixed Layer South"/>
      </sharedItems>
    </cacheField>
    <cacheField name="YEAR" numFmtId="0">
      <sharedItems containsSemiMixedTypes="0" containsString="0" containsNumber="1" containsInteger="1" minValue="1995" maxValue="2012" count="18"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</sharedItems>
    </cacheField>
    <cacheField name="START_DATE" numFmtId="14">
      <sharedItems containsSemiMixedTypes="0" containsNonDate="0" containsDate="1" containsString="0" minDate="1995-06-07T00:00:00" maxDate="2012-09-20T00:00:00"/>
    </cacheField>
    <cacheField name="JD" numFmtId="1">
      <sharedItems containsSemiMixedTypes="0" containsString="0" containsNumber="1" containsInteger="1" minValue="152" maxValue="273"/>
    </cacheField>
    <cacheField name="LAB_PARAMETER" numFmtId="0">
      <sharedItems/>
    </cacheField>
    <cacheField name="SRESULT" numFmtId="0">
      <sharedItems/>
    </cacheField>
    <cacheField name="NO3(mg/L)" numFmtId="0">
      <sharedItems containsSemiMixedTypes="0" containsString="0" containsNumber="1" minValue="0.01" maxValue="4.25"/>
    </cacheField>
    <cacheField name="RESULT_FLAG" numFmtId="0">
      <sharedItems containsNonDate="0" containsString="0" containsBlank="1"/>
    </cacheField>
    <cacheField name="DEPTH" numFmtId="0">
      <sharedItems containsSemiMixedTypes="0" containsString="0" containsNumber="1" containsInteger="1" minValue="0" maxValue="1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SueOD" refreshedDate="41467.615919675925" createdVersion="4" refreshedVersion="4" minRefreshableVersion="3" recordCount="317">
  <cacheSource type="worksheet">
    <worksheetSource ref="A4:J321" sheet="NO2 layer Data 1995-2012"/>
  </cacheSource>
  <cacheFields count="10">
    <cacheField name="SITE" numFmtId="0">
      <sharedItems/>
    </cacheField>
    <cacheField name="SOURCE" numFmtId="0">
      <sharedItems count="4">
        <s v="Lake Epi South"/>
        <s v="Lake Hypo South"/>
        <s v="Lake Lower Water Layer South"/>
        <s v="Lake Upper Mixed Layer South"/>
      </sharedItems>
    </cacheField>
    <cacheField name="YEAR" numFmtId="0">
      <sharedItems containsSemiMixedTypes="0" containsString="0" containsNumber="1" containsInteger="1" minValue="1995" maxValue="2012" count="18">
        <n v="1999"/>
        <n v="2011"/>
        <n v="1998"/>
        <n v="2009"/>
        <n v="2010"/>
        <n v="2004"/>
        <n v="1997"/>
        <n v="2008"/>
        <n v="2007"/>
        <n v="2006"/>
        <n v="1995"/>
        <n v="2005"/>
        <n v="2003"/>
        <n v="2002"/>
        <n v="2001"/>
        <n v="1996"/>
        <n v="2000"/>
        <n v="2012"/>
      </sharedItems>
    </cacheField>
    <cacheField name="START_DATE" numFmtId="14">
      <sharedItems containsSemiMixedTypes="0" containsNonDate="0" containsDate="1" containsString="0" minDate="1995-06-07T00:00:00" maxDate="2012-09-20T00:00:00"/>
    </cacheField>
    <cacheField name="JD" numFmtId="1">
      <sharedItems containsSemiMixedTypes="0" containsString="0" containsNumber="1" containsInteger="1" minValue="152" maxValue="273"/>
    </cacheField>
    <cacheField name="LAB_PARAMETER" numFmtId="0">
      <sharedItems/>
    </cacheField>
    <cacheField name="SRESULT" numFmtId="0">
      <sharedItems/>
    </cacheField>
    <cacheField name="NO2(mg/L)" numFmtId="0">
      <sharedItems containsSemiMixedTypes="0" containsString="0" containsNumber="1" minValue="0.01" maxValue="0.88"/>
    </cacheField>
    <cacheField name="RESULT_FLAG" numFmtId="0">
      <sharedItems containsNonDate="0" containsString="0" containsBlank="1"/>
    </cacheField>
    <cacheField name="DEPTH" numFmtId="1">
      <sharedItems containsSemiMixedTypes="0" containsString="0" containsNumber="1" containsInteger="1" minValue="0" maxValue="1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SueOD" refreshedDate="41793.644528009259" createdVersion="4" refreshedVersion="4" minRefreshableVersion="3" recordCount="51">
  <cacheSource type="worksheet">
    <worksheetSource ref="A3:S54" sheet="NO3_profileData 2013"/>
  </cacheSource>
  <cacheFields count="19">
    <cacheField name="samples_SAMPLE_NO" numFmtId="0">
      <sharedItems containsSemiMixedTypes="0" containsString="0" containsNumber="1" containsInteger="1" minValue="2013004621" maxValue="2013018760"/>
    </cacheField>
    <cacheField name="SITE" numFmtId="0">
      <sharedItems/>
    </cacheField>
    <cacheField name="IND_CODE" numFmtId="0">
      <sharedItems containsSemiMixedTypes="0" containsString="0" containsNumber="1" containsInteger="1" minValue="919" maxValue="924"/>
    </cacheField>
    <cacheField name="SOURCE" numFmtId="0">
      <sharedItems/>
    </cacheField>
    <cacheField name="CATEGORY" numFmtId="0">
      <sharedItems/>
    </cacheField>
    <cacheField name="STUDY" numFmtId="0">
      <sharedItems/>
    </cacheField>
    <cacheField name="LAB_SAMPLE_TYPE" numFmtId="0">
      <sharedItems/>
    </cacheField>
    <cacheField name="layer" numFmtId="0">
      <sharedItems count="2">
        <s v="UML"/>
        <s v="LML"/>
      </sharedItems>
    </cacheField>
    <cacheField name="DEPTH" numFmtId="0">
      <sharedItems containsSemiMixedTypes="0" containsString="0" containsNumber="1" containsInteger="1" minValue="3" maxValue="18"/>
    </cacheField>
    <cacheField name="START_DATE" numFmtId="0">
      <sharedItems containsSemiMixedTypes="0" containsString="0" containsNumber="1" containsInteger="1" minValue="41368" maxValue="41604" count="17">
        <n v="41368"/>
        <n v="41380"/>
        <n v="41393"/>
        <n v="41408"/>
        <n v="41436"/>
        <n v="41450"/>
        <n v="41464"/>
        <n v="41478"/>
        <n v="41492"/>
        <n v="41506"/>
        <n v="41521"/>
        <n v="41535"/>
        <n v="41548"/>
        <n v="41562"/>
        <n v="41577"/>
        <n v="41591"/>
        <n v="41604"/>
      </sharedItems>
    </cacheField>
    <cacheField name="YEAR" numFmtId="0">
      <sharedItems containsSemiMixedTypes="0" containsString="0" containsNumber="1" containsInteger="1" minValue="2013" maxValue="2013"/>
    </cacheField>
    <cacheField name="SAMPLE_REMARKS" numFmtId="0">
      <sharedItems containsBlank="1"/>
    </cacheField>
    <cacheField name="QUALIFIER" numFmtId="0">
      <sharedItems containsNonDate="0" containsString="0" containsBlank="1"/>
    </cacheField>
    <cacheField name="SRESULT" numFmtId="0">
      <sharedItems/>
    </cacheField>
    <cacheField name="VRESULT" numFmtId="0">
      <sharedItems containsSemiMixedTypes="0" containsString="0" containsNumber="1" minValue="1.1000000000000001" maxValue="2.88"/>
    </cacheField>
    <cacheField name="LAB_COMMENTS" numFmtId="0">
      <sharedItems containsBlank="1"/>
    </cacheField>
    <cacheField name="LAB_METHOD_NO" numFmtId="0">
      <sharedItems containsSemiMixedTypes="0" containsString="0" containsNumber="1" containsInteger="1" minValue="118" maxValue="118"/>
    </cacheField>
    <cacheField name="LAB_PARAMETER" numFmtId="0">
      <sharedItems/>
    </cacheField>
    <cacheField name="LAB_PARAMETER_UNITS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SueOD" refreshedDate="41793.652628356482" createdVersion="4" refreshedVersion="4" minRefreshableVersion="3" recordCount="51">
  <cacheSource type="worksheet">
    <worksheetSource ref="A3:R54" sheet="NO2_profileData 2013"/>
  </cacheSource>
  <cacheFields count="18">
    <cacheField name="samples_SAMPLE_NO" numFmtId="0">
      <sharedItems containsSemiMixedTypes="0" containsString="0" containsNumber="1" containsInteger="1" minValue="2013004621" maxValue="2013018760"/>
    </cacheField>
    <cacheField name="SITE" numFmtId="0">
      <sharedItems/>
    </cacheField>
    <cacheField name="IND_CODE" numFmtId="0">
      <sharedItems containsSemiMixedTypes="0" containsString="0" containsNumber="1" containsInteger="1" minValue="919" maxValue="924"/>
    </cacheField>
    <cacheField name="SOURCE" numFmtId="0">
      <sharedItems/>
    </cacheField>
    <cacheField name="CATEGORY" numFmtId="0">
      <sharedItems/>
    </cacheField>
    <cacheField name="STUDY" numFmtId="0">
      <sharedItems/>
    </cacheField>
    <cacheField name="LAB_SAMPLE_TYPE" numFmtId="0">
      <sharedItems/>
    </cacheField>
    <cacheField name="DEPTH" numFmtId="0">
      <sharedItems containsSemiMixedTypes="0" containsString="0" containsNumber="1" containsInteger="1" minValue="3" maxValue="18"/>
    </cacheField>
    <cacheField name="START_DATE" numFmtId="14">
      <sharedItems containsSemiMixedTypes="0" containsNonDate="0" containsDate="1" containsString="0" minDate="2013-04-04T00:00:00" maxDate="2013-11-27T00:00:00" count="17">
        <d v="2013-04-04T00:00:00"/>
        <d v="2013-04-16T00:00:00"/>
        <d v="2013-04-29T00:00:00"/>
        <d v="2013-05-14T00:00:00"/>
        <d v="2013-06-11T00:00:00"/>
        <d v="2013-06-25T00:00:00"/>
        <d v="2013-07-09T00:00:00"/>
        <d v="2013-07-23T00:00:00"/>
        <d v="2013-08-06T00:00:00"/>
        <d v="2013-08-20T00:00:00"/>
        <d v="2013-09-04T00:00:00"/>
        <d v="2013-09-18T00:00:00"/>
        <d v="2013-10-01T00:00:00"/>
        <d v="2013-10-15T00:00:00"/>
        <d v="2013-10-30T00:00:00"/>
        <d v="2013-11-13T00:00:00"/>
        <d v="2013-11-26T00:00:00"/>
      </sharedItems>
    </cacheField>
    <cacheField name="layer" numFmtId="0">
      <sharedItems count="2">
        <s v="UML"/>
        <s v="LML"/>
      </sharedItems>
    </cacheField>
    <cacheField name="YEAR" numFmtId="0">
      <sharedItems containsSemiMixedTypes="0" containsString="0" containsNumber="1" containsInteger="1" minValue="2013" maxValue="2013"/>
    </cacheField>
    <cacheField name="SAMPLE_REMARKS" numFmtId="0">
      <sharedItems containsBlank="1"/>
    </cacheField>
    <cacheField name="QUALIFIER" numFmtId="0">
      <sharedItems containsNonDate="0" containsString="0" containsBlank="1"/>
    </cacheField>
    <cacheField name="SRESULT" numFmtId="0">
      <sharedItems/>
    </cacheField>
    <cacheField name="VRESULT" numFmtId="0">
      <sharedItems containsSemiMixedTypes="0" containsString="0" containsNumber="1" minValue="0.01" maxValue="0.13400000000000001"/>
    </cacheField>
    <cacheField name="LAB_METHOD_NO" numFmtId="0">
      <sharedItems containsSemiMixedTypes="0" containsString="0" containsNumber="1" containsInteger="1" minValue="118" maxValue="118"/>
    </cacheField>
    <cacheField name="LAB_PARAMETER" numFmtId="0">
      <sharedItems/>
    </cacheField>
    <cacheField name="LAB_PARAMETER_UNITS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r:id="rId1" refreshedBy="SueOD" refreshedDate="41800.45801076389" createdVersion="4" refreshedVersion="4" minRefreshableVersion="3" recordCount="126">
  <cacheSource type="worksheet">
    <worksheetSource ref="A3:Z129" sheet="NH3_profileData 2013"/>
  </cacheSource>
  <cacheFields count="26">
    <cacheField name="samples_SAMPLE_NO" numFmtId="0">
      <sharedItems containsSemiMixedTypes="0" containsString="0" containsNumber="1" containsInteger="1" minValue="2013000287" maxValue="2013018760"/>
    </cacheField>
    <cacheField name="SITE" numFmtId="0">
      <sharedItems/>
    </cacheField>
    <cacheField name="IND_CODE" numFmtId="0">
      <sharedItems containsSemiMixedTypes="0" containsString="0" containsNumber="1" containsInteger="1" minValue="918" maxValue="924"/>
    </cacheField>
    <cacheField name="SOURCE" numFmtId="0">
      <sharedItems/>
    </cacheField>
    <cacheField name="CATEGORY" numFmtId="0">
      <sharedItems/>
    </cacheField>
    <cacheField name="STUDY" numFmtId="0">
      <sharedItems/>
    </cacheField>
    <cacheField name="LAB_SAMPLE_TYPE" numFmtId="0">
      <sharedItems/>
    </cacheField>
    <cacheField name="QAQC" numFmtId="0">
      <sharedItems containsNonDate="0" containsString="0" containsBlank="1"/>
    </cacheField>
    <cacheField name="LAB" numFmtId="0">
      <sharedItems/>
    </cacheField>
    <cacheField name="DEPTH" numFmtId="0">
      <sharedItems containsSemiMixedTypes="0" containsString="0" containsNumber="1" containsInteger="1" minValue="0" maxValue="18"/>
    </cacheField>
    <cacheField name="START_DATE" numFmtId="0">
      <sharedItems containsSemiMixedTypes="0" containsString="0" containsNumber="1" containsInteger="1" minValue="41282" maxValue="41604" count="18">
        <n v="41282"/>
        <n v="41368"/>
        <n v="41380"/>
        <n v="41393"/>
        <n v="41408"/>
        <n v="41436"/>
        <n v="41450"/>
        <n v="41464"/>
        <n v="41478"/>
        <n v="41492"/>
        <n v="41506"/>
        <n v="41521"/>
        <n v="41535"/>
        <n v="41548"/>
        <n v="41562"/>
        <n v="41577"/>
        <n v="41591"/>
        <n v="41604"/>
      </sharedItems>
    </cacheField>
    <cacheField name="YEAR" numFmtId="0">
      <sharedItems containsSemiMixedTypes="0" containsString="0" containsNumber="1" containsInteger="1" minValue="2013" maxValue="2013"/>
    </cacheField>
    <cacheField name="SAMPLE_REMARKS" numFmtId="0">
      <sharedItems containsBlank="1"/>
    </cacheField>
    <cacheField name="QUALIFIER" numFmtId="0">
      <sharedItems containsNonDate="0" containsString="0" containsBlank="1"/>
    </cacheField>
    <cacheField name="SRESULT" numFmtId="0">
      <sharedItems/>
    </cacheField>
    <cacheField name="VRESULT" numFmtId="0">
      <sharedItems containsSemiMixedTypes="0" containsString="0" containsNumber="1" minValue="2.8000000000000001E-2" maxValue="1.6500000000000001"/>
    </cacheField>
    <cacheField name="REMARK_CODE" numFmtId="0">
      <sharedItems containsBlank="1"/>
    </cacheField>
    <cacheField name="LAB_COMMENTS" numFmtId="0">
      <sharedItems containsBlank="1"/>
    </cacheField>
    <cacheField name="LAB_METHOD_NO" numFmtId="0">
      <sharedItems containsSemiMixedTypes="0" containsString="0" containsNumber="1" containsInteger="1" minValue="506" maxValue="506"/>
    </cacheField>
    <cacheField name="LAB_PARAMETER" numFmtId="0">
      <sharedItems/>
    </cacheField>
    <cacheField name="LAB_PARAMETER_UNITS" numFmtId="0">
      <sharedItems/>
    </cacheField>
    <cacheField name="RESULT_FLAG" numFmtId="0">
      <sharedItems containsString="0" containsBlank="1" containsNumber="1" containsInteger="1" minValue="1" maxValue="1"/>
    </cacheField>
    <cacheField name="LAYER" numFmtId="0">
      <sharedItems count="2">
        <s v="UML"/>
        <s v="LML"/>
      </sharedItems>
    </cacheField>
    <cacheField name="depth (m)" numFmtId="0">
      <sharedItems containsSemiMixedTypes="0" containsString="0" containsNumber="1" containsInteger="1" minValue="0" maxValue="18"/>
    </cacheField>
    <cacheField name="volume (m3)" numFmtId="3">
      <sharedItems containsSemiMixedTypes="0" containsString="0" containsNumber="1" minValue="5291073.6124545885" maxValue="28776683.307676584"/>
    </cacheField>
    <cacheField name="NH3layermass (mg/L*m3)" numFmtId="11">
      <sharedItems containsSemiMixedTypes="0" containsString="0" containsNumber="1" minValue="659768.22090937721" maxValue="13792873.02986338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r:id="rId1" refreshedBy="SueOD" refreshedDate="41800.506579166664" createdVersion="4" refreshedVersion="4" minRefreshableVersion="3" recordCount="2581">
  <cacheSource type="worksheet">
    <worksheetSource ref="A3:O2584" sheet="NH3 Profile Data 1995-2012"/>
  </cacheSource>
  <cacheFields count="15">
    <cacheField name="SITE" numFmtId="0">
      <sharedItems/>
    </cacheField>
    <cacheField name="SOURCE" numFmtId="14">
      <sharedItems/>
    </cacheField>
    <cacheField name="YEAR" numFmtId="0">
      <sharedItems containsSemiMixedTypes="0" containsString="0" containsNumber="1" containsInteger="1" minValue="1995" maxValue="2012"/>
    </cacheField>
    <cacheField name="START_DATE" numFmtId="14">
      <sharedItems containsSemiMixedTypes="0" containsNonDate="0" containsDate="1" containsString="0" containsMixedTypes="1" minDate="1995-03-29T00:00:00" maxDate="1900-01-01T16:49:04" count="738">
        <d v="1995-03-29T00:00:00"/>
        <d v="1995-04-13T00:00:00"/>
        <d v="1995-04-26T00:00:00"/>
        <d v="1995-05-10T00:00:00"/>
        <d v="1995-05-24T00:00:00"/>
        <d v="1995-06-07T00:00:00"/>
        <d v="1995-06-21T00:00:00"/>
        <d v="1995-07-06T00:00:00"/>
        <d v="1995-07-19T00:00:00"/>
        <d v="1995-08-02T00:00:00"/>
        <d v="1995-08-16T00:00:00"/>
        <d v="1995-08-30T00:00:00"/>
        <d v="1995-09-13T00:00:00"/>
        <d v="1995-09-27T00:00:00"/>
        <d v="1995-10-11T00:00:00"/>
        <d v="1995-10-25T00:00:00"/>
        <d v="1995-10-30T00:00:00"/>
        <d v="1995-11-08T00:00:00"/>
        <d v="1995-11-20T00:00:00"/>
        <d v="1995-12-04T00:00:00"/>
        <d v="1996-04-10T00:00:00"/>
        <d v="1996-05-01T00:00:00"/>
        <d v="1996-05-15T00:00:00"/>
        <d v="1996-05-29T00:00:00"/>
        <d v="1996-06-12T00:00:00"/>
        <d v="1996-06-26T00:00:00"/>
        <d v="1996-07-10T00:00:00"/>
        <d v="1996-07-24T00:00:00"/>
        <d v="1996-08-07T00:00:00"/>
        <d v="1996-08-21T00:00:00"/>
        <d v="1996-09-04T00:00:00"/>
        <d v="1996-09-18T00:00:00"/>
        <d v="1996-10-02T00:00:00"/>
        <d v="1996-10-16T00:00:00"/>
        <d v="1996-10-31T00:00:00"/>
        <d v="1996-11-07T00:00:00"/>
        <d v="1996-11-18T00:00:00"/>
        <d v="1996-12-11T00:00:00"/>
        <d v="1997-03-27T00:00:00"/>
        <d v="1997-04-10T00:00:00"/>
        <d v="1997-04-23T00:00:00"/>
        <d v="1997-05-08T00:00:00"/>
        <d v="1997-05-21T00:00:00"/>
        <d v="1997-06-04T00:00:00"/>
        <d v="1997-06-18T00:00:00"/>
        <d v="1997-06-30T00:00:00"/>
        <d v="1997-07-16T00:00:00"/>
        <d v="1997-07-30T00:00:00"/>
        <d v="1997-08-14T00:00:00"/>
        <d v="1997-08-27T00:00:00"/>
        <d v="1997-09-10T00:00:00"/>
        <d v="1997-09-23T00:00:00"/>
        <d v="1997-10-08T00:00:00"/>
        <d v="1997-10-15T00:00:00"/>
        <d v="1997-10-21T00:00:00"/>
        <d v="1997-10-29T00:00:00"/>
        <d v="1997-11-05T00:00:00"/>
        <d v="1997-11-19T00:00:00"/>
        <d v="1997-12-03T00:00:00"/>
        <d v="1998-03-27T00:00:00"/>
        <d v="1998-04-07T00:00:00"/>
        <d v="1998-04-21T00:00:00"/>
        <d v="1998-05-05T00:00:00"/>
        <d v="1998-05-19T00:00:00"/>
        <d v="1998-06-02T00:00:00"/>
        <d v="1998-06-16T00:00:00"/>
        <d v="1998-07-01T00:00:00"/>
        <d v="1998-07-14T00:00:00"/>
        <d v="1998-07-28T00:00:00"/>
        <d v="1998-08-11T00:00:00"/>
        <d v="1998-08-25T00:00:00"/>
        <d v="1998-09-08T00:00:00"/>
        <d v="1998-09-22T00:00:00"/>
        <d v="1998-10-06T00:00:00"/>
        <d v="1998-10-20T00:00:00"/>
        <d v="1998-10-23T00:00:00"/>
        <d v="1998-10-26T00:00:00"/>
        <d v="1998-11-04T00:00:00"/>
        <d v="1998-11-17T00:00:00"/>
        <d v="1998-12-02T00:00:00"/>
        <d v="1998-12-15T00:00:00"/>
        <d v="1999-03-29T00:00:00"/>
        <d v="1999-04-06T00:00:00"/>
        <d v="1999-04-20T00:00:00"/>
        <d v="1999-05-04T00:00:00"/>
        <d v="1999-05-18T00:00:00"/>
        <d v="1999-06-01T00:00:00"/>
        <d v="1999-06-14T00:00:00"/>
        <d v="1999-06-29T00:00:00"/>
        <d v="1999-07-13T00:00:00"/>
        <d v="1999-07-27T00:00:00"/>
        <d v="1999-08-10T00:00:00"/>
        <d v="1999-08-24T00:00:00"/>
        <d v="1999-09-07T00:00:00"/>
        <d v="1999-09-21T00:00:00"/>
        <d v="1999-10-05T00:00:00"/>
        <d v="1999-10-19T00:00:00"/>
        <d v="1999-10-27T00:00:00"/>
        <d v="1999-11-03T00:00:00"/>
        <d v="1999-11-16T00:00:00"/>
        <d v="1999-11-30T00:00:00"/>
        <d v="1999-12-14T00:00:00"/>
        <d v="2000-03-07T00:00:00"/>
        <d v="2000-03-21T00:00:00"/>
        <d v="2000-04-11T00:00:00"/>
        <d v="2000-04-18T00:00:00"/>
        <d v="2000-05-02T00:00:00"/>
        <d v="2000-05-16T00:00:00"/>
        <d v="2000-05-30T00:00:00"/>
        <d v="2000-06-13T00:00:00"/>
        <d v="2000-06-27T00:00:00"/>
        <d v="2000-07-11T00:00:00"/>
        <d v="2000-07-25T00:00:00"/>
        <d v="2000-08-08T00:00:00"/>
        <d v="2000-08-21T00:00:00"/>
        <d v="2000-09-05T00:00:00"/>
        <d v="2000-09-19T00:00:00"/>
        <d v="2000-10-03T00:00:00"/>
        <d v="2000-10-11T00:00:00"/>
        <d v="2000-10-17T00:00:00"/>
        <d v="2000-10-23T00:00:00"/>
        <d v="2000-10-31T00:00:00"/>
        <d v="2000-11-06T00:00:00"/>
        <d v="2000-11-14T00:00:00"/>
        <d v="2000-11-20T00:00:00"/>
        <d v="2000-11-28T00:00:00"/>
        <d v="2001-02-22T00:00:00"/>
        <d v="2001-04-11T00:00:00"/>
        <d v="2001-04-18T00:00:00"/>
        <d v="2001-04-30T00:00:00"/>
        <d v="2001-05-15T00:00:00"/>
        <d v="2001-05-29T00:00:00"/>
        <d v="2001-06-12T00:00:00"/>
        <d v="2001-06-26T00:00:00"/>
        <d v="2001-07-10T00:00:00"/>
        <d v="2001-07-24T00:00:00"/>
        <d v="2001-08-07T00:00:00"/>
        <d v="2001-08-20T00:00:00"/>
        <d v="2001-09-04T00:00:00"/>
        <d v="2001-09-18T00:00:00"/>
        <d v="2001-10-03T00:00:00"/>
        <d v="2001-10-11T00:00:00"/>
        <d v="2001-10-16T00:00:00"/>
        <d v="2001-10-24T00:00:00"/>
        <d v="2001-10-30T00:00:00"/>
        <d v="2001-11-08T00:00:00"/>
        <d v="2001-11-13T00:00:00"/>
        <d v="2001-11-21T00:00:00"/>
        <d v="2001-11-27T00:00:00"/>
        <d v="2001-12-11T00:00:00"/>
        <d v="2002-01-23T00:00:00"/>
        <d v="2002-02-21T00:00:00"/>
        <d v="2002-03-19T00:00:00"/>
        <d v="2002-04-02T00:00:00"/>
        <d v="2002-04-16T00:00:00"/>
        <d v="2002-04-30T00:00:00"/>
        <d v="2002-05-15T00:00:00"/>
        <d v="2002-05-28T00:00:00"/>
        <d v="2002-06-11T00:00:00"/>
        <d v="2002-06-25T00:00:00"/>
        <d v="2002-07-08T00:00:00"/>
        <d v="2002-07-24T00:00:00"/>
        <d v="2002-08-06T00:00:00"/>
        <d v="2002-08-20T00:00:00"/>
        <d v="2002-09-04T00:00:00"/>
        <d v="2002-09-17T00:00:00"/>
        <d v="2002-10-02T00:00:00"/>
        <d v="2002-10-15T00:00:00"/>
        <d v="2002-10-29T00:00:00"/>
        <d v="2002-11-12T00:00:00"/>
        <d v="2002-11-26T00:00:00"/>
        <d v="2002-12-12T00:00:00"/>
        <d v="2003-01-07T00:00:00"/>
        <d v="2003-04-01T00:00:00"/>
        <d v="2003-04-15T00:00:00"/>
        <d v="2003-04-29T00:00:00"/>
        <d v="2003-05-13T00:00:00"/>
        <d v="2003-05-27T00:00:00"/>
        <d v="2003-06-10T00:00:00"/>
        <d v="2003-06-24T00:00:00"/>
        <d v="2003-07-08T00:00:00"/>
        <d v="2003-07-22T00:00:00"/>
        <d v="2003-08-05T00:00:00"/>
        <d v="2003-08-19T00:00:00"/>
        <d v="2003-09-03T00:00:00"/>
        <d v="2003-09-16T00:00:00"/>
        <d v="2003-09-30T00:00:00"/>
        <d v="2003-10-14T00:00:00"/>
        <d v="2003-10-28T00:00:00"/>
        <d v="2003-11-12T00:00:00"/>
        <d v="2003-11-25T00:00:00"/>
        <d v="2004-03-30T00:00:00"/>
        <d v="2004-04-06T00:00:00"/>
        <d v="2004-04-27T00:00:00"/>
        <d v="2004-05-11T00:00:00"/>
        <d v="2004-06-02T00:00:00"/>
        <d v="2004-06-08T00:00:00"/>
        <d v="2004-06-22T00:00:00"/>
        <d v="2004-07-07T00:00:00"/>
        <d v="2004-07-20T00:00:00"/>
        <d v="2004-08-03T00:00:00"/>
        <d v="2004-08-17T00:00:00"/>
        <d v="2004-08-31T00:00:00"/>
        <d v="2004-09-14T00:00:00"/>
        <d v="2004-09-28T00:00:00"/>
        <d v="2004-10-12T00:00:00"/>
        <d v="2004-10-26T00:00:00"/>
        <d v="2004-11-10T00:00:00"/>
        <d v="2004-11-17T00:00:00"/>
        <d v="2004-11-23T00:00:00"/>
        <d v="2004-12-07T00:00:00"/>
        <d v="2005-01-04T00:00:00"/>
        <d v="2005-04-14T00:00:00"/>
        <d v="2005-04-26T00:00:00"/>
        <d v="2005-05-10T00:00:00"/>
        <d v="2005-05-24T00:00:00"/>
        <d v="2005-06-07T00:00:00"/>
        <d v="2005-06-22T00:00:00"/>
        <d v="2005-07-06T00:00:00"/>
        <d v="2005-07-19T00:00:00"/>
        <d v="2005-08-02T00:00:00"/>
        <d v="2005-08-17T00:00:00"/>
        <d v="2005-08-30T00:00:00"/>
        <d v="2005-09-13T00:00:00"/>
        <d v="2005-09-27T00:00:00"/>
        <d v="2005-10-11T00:00:00"/>
        <d v="2005-10-27T00:00:00"/>
        <d v="2005-11-09T00:00:00"/>
        <d v="2005-11-22T00:00:00"/>
        <d v="2005-12-06T00:00:00"/>
        <d v="2006-01-12T00:00:00"/>
        <d v="2006-01-31T00:00:00"/>
        <d v="2006-03-28T00:00:00"/>
        <d v="2006-04-11T00:00:00"/>
        <d v="2006-04-25T00:00:00"/>
        <d v="2006-05-09T00:00:00"/>
        <d v="2006-05-23T00:00:00"/>
        <d v="2006-06-06T00:00:00"/>
        <d v="2006-06-20T00:00:00"/>
        <d v="2006-07-06T00:00:00"/>
        <d v="2006-07-18T00:00:00"/>
        <d v="2006-08-01T00:00:00"/>
        <d v="2006-08-15T00:00:00"/>
        <d v="2006-08-29T00:00:00"/>
        <d v="2006-09-12T00:00:00"/>
        <d v="2006-09-26T00:00:00"/>
        <d v="2006-10-10T00:00:00"/>
        <d v="2006-10-24T00:00:00"/>
        <d v="2006-11-08T00:00:00"/>
        <d v="2006-11-21T00:00:00"/>
        <d v="2006-12-05T00:00:00"/>
        <d v="2006-12-29T00:00:00"/>
        <d v="2007-04-10T00:00:00"/>
        <d v="2007-04-24T00:00:00"/>
        <d v="2007-05-08T00:00:00"/>
        <d v="2007-05-22T00:00:00"/>
        <d v="2007-06-05T00:00:00"/>
        <d v="2007-06-19T00:00:00"/>
        <d v="2007-07-03T00:00:00"/>
        <d v="2007-07-17T00:00:00"/>
        <d v="2007-07-31T00:00:00"/>
        <d v="2007-08-14T00:00:00"/>
        <d v="2007-08-28T00:00:00"/>
        <d v="2007-09-11T00:00:00"/>
        <d v="2007-09-25T00:00:00"/>
        <d v="2007-10-09T00:00:00"/>
        <d v="2007-10-24T00:00:00"/>
        <d v="2007-11-08T00:00:00"/>
        <d v="2007-11-20T00:00:00"/>
        <d v="2007-12-13T00:00:00"/>
        <d v="2008-01-08T00:00:00"/>
        <d v="2008-02-08T00:00:00"/>
        <d v="2008-03-27T00:00:00"/>
        <d v="2008-04-09T00:00:00"/>
        <d v="2008-04-22T00:00:00"/>
        <d v="2008-05-06T00:00:00"/>
        <d v="2008-05-20T00:00:00"/>
        <d v="2008-06-03T00:00:00"/>
        <d v="2008-06-17T00:00:00"/>
        <d v="2008-07-01T00:00:00"/>
        <d v="2008-07-15T00:00:00"/>
        <d v="2008-07-29T00:00:00"/>
        <d v="2008-08-12T00:00:00"/>
        <d v="2008-08-26T00:00:00"/>
        <d v="2008-09-09T00:00:00"/>
        <d v="2008-09-23T00:00:00"/>
        <d v="2008-10-09T00:00:00"/>
        <d v="2008-10-22T00:00:00"/>
        <d v="2008-11-06T00:00:00"/>
        <d v="2008-11-18T00:00:00"/>
        <d v="2008-12-03T00:00:00"/>
        <d v="2009-03-24T00:00:00"/>
        <d v="2009-04-09T00:00:00"/>
        <d v="2009-04-21T00:00:00"/>
        <d v="2009-05-05T00:00:00"/>
        <d v="2009-05-19T00:00:00"/>
        <d v="2009-06-02T00:00:00"/>
        <d v="2009-06-16T00:00:00"/>
        <d v="2009-06-29T00:00:00"/>
        <d v="2009-07-14T00:00:00"/>
        <d v="2009-07-28T00:00:00"/>
        <d v="2009-08-11T00:00:00"/>
        <d v="2009-08-25T00:00:00"/>
        <d v="2009-09-09T00:00:00"/>
        <d v="2009-09-22T00:00:00"/>
        <d v="2009-10-08T00:00:00"/>
        <d v="2009-10-20T00:00:00"/>
        <d v="2009-11-03T00:00:00"/>
        <d v="2009-11-17T00:00:00"/>
        <d v="2009-12-01T00:00:00"/>
        <d v="2010-03-23T00:00:00"/>
        <d v="2010-04-07T00:00:00"/>
        <d v="2010-04-20T00:00:00"/>
        <d v="2010-05-04T00:00:00"/>
        <d v="2010-05-18T00:00:00"/>
        <d v="2010-06-02T00:00:00"/>
        <d v="2010-06-15T00:00:00"/>
        <d v="2010-06-29T00:00:00"/>
        <d v="2010-07-13T00:00:00"/>
        <d v="2010-07-27T00:00:00"/>
        <d v="2010-08-10T00:00:00"/>
        <d v="2010-08-31T00:00:00"/>
        <d v="2010-09-08T00:00:00"/>
        <d v="2010-09-23T00:00:00"/>
        <d v="2010-10-05T00:00:00"/>
        <d v="2010-10-21T00:00:00"/>
        <d v="2010-10-26T00:00:00"/>
        <d v="2010-11-02T00:00:00"/>
        <d v="2010-11-16T00:00:00"/>
        <d v="2011-03-30T00:00:00"/>
        <d v="2011-04-06T00:00:00"/>
        <d v="2011-04-19T00:00:00"/>
        <d v="2011-05-03T00:00:00"/>
        <d v="2011-05-17T00:00:00"/>
        <d v="2011-06-01T00:00:00"/>
        <d v="2011-06-07T00:00:00"/>
        <d v="2011-06-21T00:00:00"/>
        <d v="2011-07-12T00:00:00"/>
        <d v="2011-07-26T00:00:00"/>
        <d v="2011-08-09T00:00:00"/>
        <d v="2011-08-24T00:00:00"/>
        <d v="2011-09-13T00:00:00"/>
        <d v="2011-09-20T00:00:00"/>
        <d v="2011-10-04T00:00:00"/>
        <d v="2011-10-24T00:00:00"/>
        <d v="2011-11-08T00:00:00"/>
        <d v="2011-11-21T00:00:00"/>
        <d v="2011-12-13T00:00:00"/>
        <d v="2012-01-10T00:00:00"/>
        <d v="2012-02-14T00:00:00"/>
        <d v="2012-03-06T00:00:00"/>
        <d v="2012-04-03T00:00:00"/>
        <d v="2012-04-17T00:00:00"/>
        <d v="2012-05-02T00:00:00"/>
        <d v="2012-05-15T00:00:00"/>
        <d v="2012-05-30T00:00:00"/>
        <d v="2012-06-13T00:00:00"/>
        <d v="2012-06-26T00:00:00"/>
        <d v="2012-07-10T00:00:00"/>
        <d v="2012-07-24T00:00:00"/>
        <d v="2012-08-07T00:00:00"/>
        <d v="2012-08-21T00:00:00"/>
        <d v="2012-09-05T00:00:00"/>
        <d v="2012-09-19T00:00:00"/>
        <d v="2012-10-02T00:00:00"/>
        <d v="2012-10-16T00:00:00"/>
        <d v="2012-11-14T00:00:00"/>
        <d v="2012-11-27T00:00:00"/>
        <d v="2012-12-18T00:00:00"/>
        <n v="37175" u="1"/>
        <n v="36627" u="1"/>
        <n v="38118" u="1"/>
        <n v="40106" u="1"/>
        <n v="41100" u="1"/>
        <n v="41171" u="1"/>
        <n v="35298" u="1"/>
        <n v="35369" u="1"/>
        <n v="35724" u="1"/>
        <n v="36718" u="1"/>
        <n v="37712" u="1"/>
        <n v="39700" u="1"/>
        <n v="36312" u="1"/>
        <n v="39294" u="1"/>
        <n v="40288" u="1"/>
        <n v="34983" u="1"/>
        <n v="35906" u="1"/>
        <n v="35977" u="1"/>
        <n v="37894" u="1"/>
        <n v="38888" u="1"/>
        <n v="35571" u="1"/>
        <n v="36494" u="1"/>
        <n v="37488" u="1"/>
        <n v="38482" u="1"/>
        <n v="39547" u="1"/>
        <n v="35023" u="1"/>
        <n v="35165" u="1"/>
        <n v="36088" u="1"/>
        <n v="37011" u="1"/>
        <n v="37082" u="1"/>
        <n v="38076" u="1"/>
        <n v="39993" u="1"/>
        <n v="40632" u="1"/>
        <n v="35256" u="1"/>
        <n v="35611" u="1"/>
        <n v="35753" u="1"/>
        <n v="36676" u="1"/>
        <n v="39658" u="1"/>
        <n v="40652" u="1"/>
        <n v="36270" u="1"/>
        <n v="38258" u="1"/>
        <n v="39252" u="1"/>
        <n v="39394" u="1"/>
        <n v="41240" u="1"/>
        <n v="34941" u="1"/>
        <n v="36858" u="1"/>
        <n v="37852" u="1"/>
        <n v="38846" u="1"/>
        <n v="35387" u="1"/>
        <n v="36452" u="1"/>
        <n v="36046" u="1"/>
        <n v="37040" u="1"/>
        <n v="40022" u="1"/>
        <n v="41016" u="1"/>
        <n v="35214" u="1"/>
        <n v="35711" u="1"/>
        <n v="36634" u="1"/>
        <n v="37628" u="1"/>
        <n v="38622" u="1"/>
        <n v="39616" u="1"/>
        <n v="39758" u="1"/>
        <n v="35376" u="1"/>
        <n v="37222" u="1"/>
        <n v="38216" u="1"/>
        <n v="39210" u="1"/>
        <n v="40275" u="1"/>
        <n v="40701" u="1"/>
        <n v="41198" u="1"/>
        <n v="34899" u="1"/>
        <n v="36248" u="1"/>
        <n v="36816" u="1"/>
        <n v="37810" u="1"/>
        <n v="38804" u="1"/>
        <n v="35558" u="1"/>
        <n v="36410" u="1"/>
        <n v="36836" u="1"/>
        <n v="37404" u="1"/>
        <n v="39534" u="1"/>
        <n v="40386" u="1"/>
        <n v="36004" u="1"/>
        <n v="38986" u="1"/>
        <n v="39980" u="1"/>
        <n v="40477" u="1"/>
        <n v="40974" u="1"/>
        <n v="35669" u="1"/>
        <n v="36592" u="1"/>
        <n v="37586" u="1"/>
        <n v="38083" u="1"/>
        <n v="39574" u="1"/>
        <n v="40639" u="1"/>
        <n v="37180" u="1"/>
        <n v="41227" u="1"/>
        <n v="34857" u="1"/>
        <n v="35354" u="1"/>
        <n v="36774" u="1"/>
        <n v="37768" u="1"/>
        <n v="38904" u="1"/>
        <n v="40750" u="1"/>
        <n v="35516" u="1"/>
        <n v="36368" u="1"/>
        <n v="37362" u="1"/>
        <n v="38356" u="1"/>
        <n v="39350" u="1"/>
        <n v="40344" u="1"/>
        <n v="35962" u="1"/>
        <n v="37950" u="1"/>
        <n v="38944" u="1"/>
        <n v="39938" u="1"/>
        <n v="35627" u="1"/>
        <n v="37544" u="1"/>
        <n v="35718" u="1"/>
        <n v="36144" u="1"/>
        <n v="37138" u="1"/>
        <n v="40120" u="1"/>
        <n v="41114" u="1"/>
        <n v="34815" u="1"/>
        <n v="34886" u="1"/>
        <n v="35312" u="1"/>
        <n v="36732" u="1"/>
        <n v="37726" u="1"/>
        <n v="39714" u="1"/>
        <n v="39785" u="1"/>
        <n v="40779" u="1"/>
        <n v="37391" u="1"/>
        <n v="38314" u="1"/>
        <n v="38456" u="1"/>
        <n v="39308" u="1"/>
        <n v="39379" u="1"/>
        <n v="40302" u="1"/>
        <n v="40444" u="1"/>
        <n v="40799" u="1"/>
        <n v="34997" u="1"/>
        <n v="35920" u="1"/>
        <n v="37908" u="1"/>
        <n v="39896" u="1"/>
        <n v="40890" u="1"/>
        <n v="35585" u="1"/>
        <n v="35656" u="1"/>
        <n v="36508" u="1"/>
        <n v="38496" u="1"/>
        <n v="40484" u="1"/>
        <n v="35037" u="1"/>
        <n v="37096" u="1"/>
        <n v="37167" u="1"/>
        <n v="38729" u="1"/>
        <n v="40078" u="1"/>
        <n v="35270" u="1"/>
        <n v="35696" u="1"/>
        <n v="35767" u="1"/>
        <n v="36690" u="1"/>
        <n v="38678" u="1"/>
        <n v="39672" u="1"/>
        <n v="39743" u="1"/>
        <n v="40666" u="1"/>
        <n v="36284" u="1"/>
        <n v="38272" u="1"/>
        <n v="39266" u="1"/>
        <n v="40260" u="1"/>
        <n v="40331" u="1"/>
        <n v="34955" u="1"/>
        <n v="36091" u="1"/>
        <n v="37937" u="1"/>
        <n v="38860" u="1"/>
        <n v="35543" u="1"/>
        <n v="37531" u="1"/>
        <n v="37602" u="1"/>
        <n v="38525" u="1"/>
        <n v="40868" u="1"/>
        <n v="36060" u="1"/>
        <n v="36131" u="1"/>
        <n v="37054" u="1"/>
        <n v="39042" u="1"/>
        <n v="40036" u="1"/>
        <n v="34802" u="1"/>
        <n v="35228" u="1"/>
        <n v="36648" u="1"/>
        <n v="37216" u="1"/>
        <n v="38636" u="1"/>
        <n v="39630" u="1"/>
        <n v="40695" u="1"/>
        <n v="36810" u="1"/>
        <n v="37236" u="1"/>
        <n v="38230" u="1"/>
        <n v="38301" u="1"/>
        <n v="39224" u="1"/>
        <n v="40715" u="1"/>
        <n v="34913" u="1"/>
        <n v="35410" u="1"/>
        <n v="36759" u="1"/>
        <n v="36830" u="1"/>
        <n v="37824" u="1"/>
        <n v="38818" u="1"/>
        <n v="40806" u="1"/>
        <n v="36424" u="1"/>
        <n v="36850" u="1"/>
        <n v="36992" u="1"/>
        <n v="37418" u="1"/>
        <n v="39406" u="1"/>
        <n v="40400" u="1"/>
        <n v="36018" u="1"/>
        <n v="39000" u="1"/>
        <n v="40065" u="1"/>
        <n v="41059" u="1"/>
        <n v="35186" u="1"/>
        <n v="35683" u="1"/>
        <n v="36606" u="1"/>
        <n v="38594" u="1"/>
        <n v="38665" u="1"/>
        <n v="39588" u="1"/>
        <n v="39730" u="1"/>
        <n v="37123" u="1"/>
        <n v="37194" u="1"/>
        <n v="38188" u="1"/>
        <n v="39182" u="1"/>
        <n v="34871" u="1"/>
        <n v="36788" u="1"/>
        <n v="37782" u="1"/>
        <n v="39486" u="1"/>
        <n v="39770" u="1"/>
        <n v="39912" u="1"/>
        <n v="40764" u="1"/>
        <n v="41261" u="1"/>
        <n v="35530" u="1"/>
        <n v="36382" u="1"/>
        <n v="37376" u="1"/>
        <n v="39080" u="1"/>
        <n v="39364" u="1"/>
        <n v="40358" u="1"/>
        <n v="40429" u="1"/>
        <n v="40855" u="1"/>
        <n v="38958" u="1"/>
        <n v="39029" u="1"/>
        <n v="39455" u="1"/>
        <n v="39952" u="1"/>
        <n v="40094" u="1"/>
        <n v="35002" u="1"/>
        <n v="35641" u="1"/>
        <n v="37203" u="1"/>
        <n v="37558" u="1"/>
        <n v="38552" u="1"/>
        <n v="35732" u="1"/>
        <n v="37152" u="1"/>
        <n v="38146" u="1"/>
        <n v="40134" u="1"/>
        <n v="41128" u="1"/>
        <n v="34829" u="1"/>
        <n v="35326" u="1"/>
        <n v="36746" u="1"/>
        <n v="37740" u="1"/>
        <n v="38308" u="1"/>
        <n v="36340" u="1"/>
        <n v="37334" u="1"/>
        <n v="38328" u="1"/>
        <n v="39322" u="1"/>
        <n v="40316" u="1"/>
        <n v="35011" u="1"/>
        <n v="35934" u="1"/>
        <n v="36999" u="1"/>
        <n v="37922" u="1"/>
        <n v="38916" u="1"/>
        <n v="35599" u="1"/>
        <n v="37445" u="1"/>
        <n v="37516" u="1"/>
        <n v="38510" u="1"/>
        <n v="38581" u="1"/>
        <n v="38652" u="1"/>
        <n v="40498" u="1"/>
        <n v="36116" u="1"/>
        <n v="37110" u="1"/>
        <n v="38104" u="1"/>
        <n v="38175" u="1"/>
        <n v="41086" u="1"/>
        <n v="41157" u="1"/>
        <n v="34787" u="1"/>
        <n v="35284" u="1"/>
        <n v="36704" u="1"/>
        <n v="38692" u="1"/>
        <n v="39686" u="1"/>
        <n v="40680" u="1"/>
        <n v="36298" u="1"/>
        <n v="38286" u="1"/>
        <n v="39280" u="1"/>
        <n v="34969" u="1"/>
        <n v="35892" u="1"/>
        <n v="36460" u="1"/>
        <n v="37880" u="1"/>
        <n v="38874" u="1"/>
        <n v="36480" u="1"/>
        <n v="37474" u="1"/>
        <n v="38468" u="1"/>
        <n v="38539" u="1"/>
        <n v="40456" u="1"/>
        <n v="40953" u="1"/>
        <n v="36074" u="1"/>
        <n v="37068" u="1"/>
        <n v="39056" u="1"/>
        <n v="40050" u="1"/>
        <n v="41044" u="1"/>
        <n v="35242" u="1"/>
        <n v="35739" u="1"/>
        <n v="35881" u="1"/>
        <n v="36094" u="1"/>
        <n v="36662" u="1"/>
        <n v="39644" u="1"/>
        <n v="36256" u="1"/>
        <n v="38244" u="1"/>
        <n v="39238" u="1"/>
        <n v="34927" u="1"/>
        <n v="36844" u="1"/>
        <n v="37838" u="1"/>
        <n v="38832" u="1"/>
        <n v="40820" u="1"/>
        <n v="36438" u="1"/>
        <n v="37432" u="1"/>
        <n v="37503" u="1"/>
        <n v="40840" u="1"/>
        <n v="36032" u="1"/>
        <n v="36103" u="1"/>
        <n v="37026" u="1"/>
        <n v="39014" u="1"/>
        <n v="40008" u="1"/>
        <n v="41002" u="1"/>
        <n v="41073" u="1"/>
        <n v="35200" u="1"/>
        <n v="37188" u="1"/>
        <n v="38608" u="1"/>
        <n v="39602" u="1"/>
        <n v="37208" u="1"/>
        <n v="37279" u="1"/>
        <n v="38202" u="1"/>
        <n v="39196" u="1"/>
        <n v="41184" u="1"/>
        <n v="36802" u="1"/>
        <n v="36944" u="1"/>
        <n v="37796" u="1"/>
        <n v="37867" u="1"/>
        <n v="39429" u="1"/>
        <n v="36325" u="1"/>
        <n v="36396" u="1"/>
        <n v="36467" u="1"/>
        <n v="36822" u="1"/>
        <n v="37461" u="1"/>
        <n v="40372" u="1"/>
        <n v="35990" u="1"/>
        <n v="38972" u="1"/>
        <n v="39966" u="1"/>
        <n v="41031" u="1"/>
        <n v="37572" u="1"/>
        <n v="38140" u="1"/>
        <n v="38566" u="1"/>
        <n v="39560" u="1"/>
        <n v="37308" u="1"/>
        <n v="38160" u="1"/>
        <n v="40148" u="1"/>
        <n v="41142" u="1"/>
        <n v="34843" u="1"/>
        <n v="35340" u="1"/>
        <n v="37754" u="1"/>
        <n v="38748" u="1"/>
        <n v="40736" u="1"/>
        <n v="36354" u="1"/>
        <n v="37348" u="1"/>
        <n v="39336" u="1"/>
        <n v="40472" u="1"/>
        <n v="35948" u="1"/>
        <n v="38930" u="1"/>
        <n v="39924" u="1"/>
        <n v="40421" u="1"/>
        <n v="40918" u="1"/>
      </sharedItems>
    </cacheField>
    <cacheField name="Expr1" numFmtId="0">
      <sharedItems containsSemiMixedTypes="0" containsString="0" containsNumber="1" containsInteger="1" minValue="1" maxValue="12"/>
    </cacheField>
    <cacheField name="LAB_PARAMETER" numFmtId="0">
      <sharedItems/>
    </cacheField>
    <cacheField name="QUALIFIER" numFmtId="0">
      <sharedItems containsBlank="1"/>
    </cacheField>
    <cacheField name="SRESULT" numFmtId="0">
      <sharedItems containsBlank="1"/>
    </cacheField>
    <cacheField name="VRESULT" numFmtId="0">
      <sharedItems containsString="0" containsBlank="1" containsNumber="1" minValue="1.4999999999999999E-2" maxValue="8.2799999999999994"/>
    </cacheField>
    <cacheField name="LAB_PARAMETER_UNITS" numFmtId="0">
      <sharedItems/>
    </cacheField>
    <cacheField name="RESULT_FLAG" numFmtId="0">
      <sharedItems containsString="0" containsBlank="1" containsNumber="1" containsInteger="1" minValue="1" maxValue="1"/>
    </cacheField>
    <cacheField name="LAYER" numFmtId="0">
      <sharedItems count="2">
        <s v="UML"/>
        <s v="LML"/>
      </sharedItems>
    </cacheField>
    <cacheField name="DEPTH" numFmtId="0">
      <sharedItems containsSemiMixedTypes="0" containsString="0" containsNumber="1" containsInteger="1" minValue="0" maxValue="18"/>
    </cacheField>
    <cacheField name="volume (m3)" numFmtId="3">
      <sharedItems containsSemiMixedTypes="0" containsString="0" containsNumber="1" minValue="5291073.6124545885" maxValue="28776683.307676584"/>
    </cacheField>
    <cacheField name="NH3layermass (mg/L*m3)" numFmtId="11">
      <sharedItems containsSemiMixedTypes="0" containsString="0" containsNumber="1" minValue="0" maxValue="116020466.0578734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r:id="rId1" refreshedBy="SueOD" refreshedDate="41800.513879050923" createdVersion="4" refreshedVersion="4" minRefreshableVersion="3" recordCount="158">
  <cacheSource type="worksheet">
    <worksheetSource ref="AG5:AO163" sheet="NH3 Profile Data 1995-2012"/>
  </cacheSource>
  <cacheFields count="9">
    <cacheField name="Date" numFmtId="14">
      <sharedItems containsSemiMixedTypes="0" containsNonDate="0" containsDate="1" containsString="0" minDate="1995-06-07T00:00:00" maxDate="2012-09-20T00:00:00"/>
    </cacheField>
    <cacheField name="year" numFmtId="1">
      <sharedItems containsSemiMixedTypes="0" containsString="0" containsNumber="1" containsInteger="1" minValue="1995" maxValue="2012" count="18"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</sharedItems>
    </cacheField>
    <cacheField name="month" numFmtId="1">
      <sharedItems containsSemiMixedTypes="0" containsString="0" containsNumber="1" containsInteger="1" minValue="6" maxValue="9"/>
    </cacheField>
    <cacheField name="UMLnh3" numFmtId="0">
      <sharedItems containsSemiMixedTypes="0" containsString="0" containsNumber="1" minValue="3.0716735974523859E-2" maxValue="3.7328041942888057"/>
    </cacheField>
    <cacheField name="LMLnh3" numFmtId="0">
      <sharedItems containsSemiMixedTypes="0" containsString="0" containsNumber="1" minValue="9.5555862800277461E-2" maxValue="4.7173132930679076"/>
    </cacheField>
    <cacheField name="Sum of volume (m3)" numFmtId="0">
      <sharedItems containsSemiMixedTypes="0" containsString="0" containsNumber="1" minValue="62324614.258595236" maxValue="62324614.258595236"/>
    </cacheField>
    <cacheField name="Sum of NH3layermass (mg/L*m3)" numFmtId="0">
      <sharedItems containsSemiMixedTypes="0" containsString="0" containsNumber="1" minValue="5955482.2891745428" maxValue="294004731.32740098"/>
    </cacheField>
    <cacheField name="Sum of volume (m3)2" numFmtId="0">
      <sharedItems containsSemiMixedTypes="0" containsString="0" containsNumber="1" minValue="51217779.256975129" maxValue="77710091.600745991"/>
    </cacheField>
    <cacheField name="Sum of NH3layermass (mg/L*m3)2" numFmtId="0">
      <sharedItems containsSemiMixedTypes="0" containsString="0" containsNumber="1" minValue="2387000.3662561788" maxValue="290076555.8658319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08">
  <r>
    <s v="SOUTH"/>
    <x v="0"/>
    <x v="0"/>
    <d v="1995-06-07T00:00:00"/>
    <n v="158"/>
    <s v="NO3"/>
    <s v="0.86"/>
    <n v="0.86"/>
    <m/>
    <n v="3"/>
  </r>
  <r>
    <s v="SOUTH"/>
    <x v="1"/>
    <x v="0"/>
    <d v="1995-06-07T00:00:00"/>
    <n v="158"/>
    <s v="NO3"/>
    <s v="0.58"/>
    <n v="0.57999999999999996"/>
    <m/>
    <n v="12"/>
  </r>
  <r>
    <s v="SOUTH"/>
    <x v="1"/>
    <x v="0"/>
    <d v="1995-06-21T00:00:00"/>
    <n v="172"/>
    <s v="NO3"/>
    <s v="0.85"/>
    <n v="0.85"/>
    <m/>
    <n v="3"/>
  </r>
  <r>
    <s v="SOUTH"/>
    <x v="1"/>
    <x v="0"/>
    <d v="1995-06-21T00:00:00"/>
    <n v="172"/>
    <s v="NO3"/>
    <s v="0.34"/>
    <n v="0.34"/>
    <m/>
    <n v="12"/>
  </r>
  <r>
    <s v="SOUTH"/>
    <x v="0"/>
    <x v="0"/>
    <d v="1995-07-06T00:00:00"/>
    <n v="187"/>
    <s v="NO3"/>
    <s v="0.81"/>
    <n v="0.81"/>
    <m/>
    <n v="3"/>
  </r>
  <r>
    <s v="SOUTH"/>
    <x v="1"/>
    <x v="0"/>
    <d v="1995-07-06T00:00:00"/>
    <n v="187"/>
    <s v="NO3"/>
    <s v="0.05"/>
    <n v="0.05"/>
    <m/>
    <n v="12"/>
  </r>
  <r>
    <s v="SOUTH"/>
    <x v="0"/>
    <x v="0"/>
    <d v="1995-07-19T00:00:00"/>
    <n v="200"/>
    <s v="NO3"/>
    <s v="0.63"/>
    <n v="0.63"/>
    <m/>
    <n v="3"/>
  </r>
  <r>
    <s v="SOUTH"/>
    <x v="1"/>
    <x v="0"/>
    <d v="1995-07-19T00:00:00"/>
    <n v="200"/>
    <s v="NO3"/>
    <s v="&lt;0.01"/>
    <n v="0.01"/>
    <m/>
    <n v="12"/>
  </r>
  <r>
    <s v="SOUTH"/>
    <x v="0"/>
    <x v="0"/>
    <d v="1995-08-02T00:00:00"/>
    <n v="214"/>
    <s v="NO3"/>
    <s v="0.63"/>
    <n v="0.63"/>
    <m/>
    <n v="3"/>
  </r>
  <r>
    <s v="SOUTH"/>
    <x v="1"/>
    <x v="0"/>
    <d v="1995-08-02T00:00:00"/>
    <n v="214"/>
    <s v="NO3"/>
    <s v="0.03"/>
    <n v="0.03"/>
    <m/>
    <n v="12"/>
  </r>
  <r>
    <s v="SOUTH"/>
    <x v="0"/>
    <x v="0"/>
    <d v="1995-08-16T00:00:00"/>
    <n v="228"/>
    <s v="NO3"/>
    <s v="0.78"/>
    <n v="0.78"/>
    <m/>
    <n v="3"/>
  </r>
  <r>
    <s v="SOUTH"/>
    <x v="1"/>
    <x v="0"/>
    <d v="1995-08-16T00:00:00"/>
    <n v="228"/>
    <s v="NO3"/>
    <s v="&lt;0.01"/>
    <n v="0.01"/>
    <m/>
    <n v="12"/>
  </r>
  <r>
    <s v="SOUTH"/>
    <x v="0"/>
    <x v="0"/>
    <d v="1995-08-30T00:00:00"/>
    <n v="242"/>
    <s v="NO3"/>
    <s v="0.84"/>
    <n v="0.84"/>
    <m/>
    <n v="3"/>
  </r>
  <r>
    <s v="SOUTH"/>
    <x v="1"/>
    <x v="0"/>
    <d v="1995-08-30T00:00:00"/>
    <n v="242"/>
    <s v="NO3"/>
    <s v="0.06"/>
    <n v="0.06"/>
    <m/>
    <n v="12"/>
  </r>
  <r>
    <s v="SOUTH"/>
    <x v="0"/>
    <x v="0"/>
    <d v="1995-09-13T00:00:00"/>
    <n v="256"/>
    <s v="NO3"/>
    <s v="1.23"/>
    <n v="1.23"/>
    <m/>
    <n v="3"/>
  </r>
  <r>
    <s v="SOUTH"/>
    <x v="1"/>
    <x v="0"/>
    <d v="1995-09-13T00:00:00"/>
    <n v="256"/>
    <s v="NO3"/>
    <s v="&lt;0.01"/>
    <n v="0.01"/>
    <m/>
    <n v="12"/>
  </r>
  <r>
    <s v="SOUTH"/>
    <x v="0"/>
    <x v="0"/>
    <d v="1995-09-27T00:00:00"/>
    <n v="270"/>
    <s v="NO3"/>
    <s v="2.28"/>
    <n v="2.2799999999999998"/>
    <m/>
    <n v="3"/>
  </r>
  <r>
    <s v="SOUTH"/>
    <x v="1"/>
    <x v="0"/>
    <d v="1995-09-27T00:00:00"/>
    <n v="270"/>
    <s v="NO3"/>
    <s v="0.51"/>
    <n v="0.51"/>
    <m/>
    <n v="12"/>
  </r>
  <r>
    <s v="SOUTH"/>
    <x v="0"/>
    <x v="1"/>
    <d v="1996-06-12T00:00:00"/>
    <n v="164"/>
    <s v="NO3"/>
    <s v="0.94"/>
    <n v="0.94"/>
    <m/>
    <n v="3"/>
  </r>
  <r>
    <s v="SOUTH"/>
    <x v="1"/>
    <x v="1"/>
    <d v="1996-06-12T00:00:00"/>
    <n v="164"/>
    <s v="NO3"/>
    <s v="0.81"/>
    <n v="0.81"/>
    <m/>
    <n v="12"/>
  </r>
  <r>
    <s v="SOUTH"/>
    <x v="0"/>
    <x v="1"/>
    <d v="1996-06-26T00:00:00"/>
    <n v="178"/>
    <s v="NO3"/>
    <s v="0.84"/>
    <n v="0.84"/>
    <m/>
    <n v="3"/>
  </r>
  <r>
    <s v="SOUTH"/>
    <x v="1"/>
    <x v="1"/>
    <d v="1996-06-26T00:00:00"/>
    <n v="178"/>
    <s v="NO3"/>
    <s v="0.59"/>
    <n v="0.59"/>
    <m/>
    <n v="12"/>
  </r>
  <r>
    <s v="SOUTH"/>
    <x v="0"/>
    <x v="1"/>
    <d v="1996-07-10T00:00:00"/>
    <n v="192"/>
    <s v="NO3"/>
    <s v="0.81"/>
    <n v="0.81"/>
    <m/>
    <n v="3"/>
  </r>
  <r>
    <s v="SOUTH"/>
    <x v="1"/>
    <x v="1"/>
    <d v="1996-07-10T00:00:00"/>
    <n v="192"/>
    <s v="NO3"/>
    <s v="0.45"/>
    <n v="0.45"/>
    <m/>
    <n v="12"/>
  </r>
  <r>
    <s v="SOUTH"/>
    <x v="0"/>
    <x v="1"/>
    <d v="1996-07-24T00:00:00"/>
    <n v="206"/>
    <s v="NO3"/>
    <s v="0.71"/>
    <n v="0.71"/>
    <m/>
    <n v="3"/>
  </r>
  <r>
    <s v="SOUTH"/>
    <x v="1"/>
    <x v="1"/>
    <d v="1996-07-24T00:00:00"/>
    <n v="206"/>
    <s v="NO3"/>
    <s v="0.05"/>
    <n v="0.05"/>
    <m/>
    <n v="12"/>
  </r>
  <r>
    <s v="SOUTH"/>
    <x v="0"/>
    <x v="1"/>
    <d v="1996-08-07T00:00:00"/>
    <n v="220"/>
    <s v="NO3"/>
    <s v="0.68"/>
    <n v="0.68"/>
    <m/>
    <n v="3"/>
  </r>
  <r>
    <s v="SOUTH"/>
    <x v="1"/>
    <x v="1"/>
    <d v="1996-08-07T00:00:00"/>
    <n v="220"/>
    <s v="NO3"/>
    <s v="&lt;0.01"/>
    <n v="0.01"/>
    <m/>
    <n v="12"/>
  </r>
  <r>
    <s v="SOUTH"/>
    <x v="0"/>
    <x v="1"/>
    <d v="1996-08-21T00:00:00"/>
    <n v="234"/>
    <s v="NO3"/>
    <s v="0.64"/>
    <n v="0.64"/>
    <m/>
    <n v="3"/>
  </r>
  <r>
    <s v="SOUTH"/>
    <x v="1"/>
    <x v="1"/>
    <d v="1996-08-21T00:00:00"/>
    <n v="234"/>
    <s v="NO3"/>
    <s v="&lt;0.01"/>
    <n v="0.01"/>
    <m/>
    <n v="12"/>
  </r>
  <r>
    <s v="SOUTH"/>
    <x v="0"/>
    <x v="1"/>
    <d v="1996-09-04T00:00:00"/>
    <n v="248"/>
    <s v="NO3"/>
    <s v="0.83"/>
    <n v="0.83"/>
    <m/>
    <n v="3"/>
  </r>
  <r>
    <s v="SOUTH"/>
    <x v="1"/>
    <x v="1"/>
    <d v="1996-09-04T00:00:00"/>
    <n v="248"/>
    <s v="NO3"/>
    <s v="0.04"/>
    <n v="0.04"/>
    <m/>
    <n v="12"/>
  </r>
  <r>
    <s v="SOUTH"/>
    <x v="0"/>
    <x v="1"/>
    <d v="1996-09-18T00:00:00"/>
    <n v="262"/>
    <s v="NO3"/>
    <s v="0.91"/>
    <n v="0.91"/>
    <m/>
    <n v="3"/>
  </r>
  <r>
    <s v="SOUTH"/>
    <x v="1"/>
    <x v="1"/>
    <d v="1996-09-18T00:00:00"/>
    <n v="262"/>
    <s v="NO3"/>
    <s v="0.01"/>
    <n v="0.01"/>
    <m/>
    <n v="12"/>
  </r>
  <r>
    <s v="SOUTH"/>
    <x v="0"/>
    <x v="2"/>
    <d v="1997-06-04T00:00:00"/>
    <n v="155"/>
    <s v="NO3"/>
    <s v="0.97"/>
    <n v="0.97"/>
    <m/>
    <n v="3"/>
  </r>
  <r>
    <s v="SOUTH"/>
    <x v="1"/>
    <x v="2"/>
    <d v="1997-06-04T00:00:00"/>
    <n v="155"/>
    <s v="NO3"/>
    <s v="0.87"/>
    <n v="0.87"/>
    <m/>
    <n v="12"/>
  </r>
  <r>
    <s v="SOUTH"/>
    <x v="0"/>
    <x v="2"/>
    <d v="1997-06-18T00:00:00"/>
    <n v="169"/>
    <s v="NO3"/>
    <s v="0.87"/>
    <n v="0.87"/>
    <m/>
    <n v="3"/>
  </r>
  <r>
    <s v="SOUTH"/>
    <x v="1"/>
    <x v="2"/>
    <d v="1997-06-18T00:00:00"/>
    <n v="169"/>
    <s v="NO3"/>
    <s v="0.75"/>
    <n v="0.75"/>
    <m/>
    <n v="12"/>
  </r>
  <r>
    <s v="SOUTH"/>
    <x v="0"/>
    <x v="2"/>
    <d v="1997-06-30T00:00:00"/>
    <n v="181"/>
    <s v="NO3"/>
    <s v="0.87"/>
    <n v="0.87"/>
    <m/>
    <n v="3"/>
  </r>
  <r>
    <s v="SOUTH"/>
    <x v="1"/>
    <x v="2"/>
    <d v="1997-06-30T00:00:00"/>
    <n v="181"/>
    <s v="NO3"/>
    <s v="0.57"/>
    <n v="0.56999999999999995"/>
    <m/>
    <n v="12"/>
  </r>
  <r>
    <s v="SOUTH"/>
    <x v="0"/>
    <x v="2"/>
    <d v="1997-07-16T00:00:00"/>
    <n v="197"/>
    <s v="NO3"/>
    <s v="0.85"/>
    <n v="0.85"/>
    <m/>
    <n v="3"/>
  </r>
  <r>
    <s v="SOUTH"/>
    <x v="1"/>
    <x v="2"/>
    <d v="1997-07-16T00:00:00"/>
    <n v="197"/>
    <s v="NO3"/>
    <s v="0.36"/>
    <n v="0.36"/>
    <m/>
    <n v="12"/>
  </r>
  <r>
    <s v="SOUTH"/>
    <x v="0"/>
    <x v="2"/>
    <d v="1997-07-30T00:00:00"/>
    <n v="211"/>
    <s v="NO3"/>
    <s v="0.98"/>
    <n v="0.98"/>
    <m/>
    <n v="3"/>
  </r>
  <r>
    <s v="SOUTH"/>
    <x v="1"/>
    <x v="2"/>
    <d v="1997-07-30T00:00:00"/>
    <n v="211"/>
    <s v="NO3"/>
    <s v="0.05"/>
    <n v="0.05"/>
    <m/>
    <n v="12"/>
  </r>
  <r>
    <s v="SOUTH"/>
    <x v="0"/>
    <x v="2"/>
    <d v="1997-08-14T00:00:00"/>
    <n v="226"/>
    <s v="NO3"/>
    <s v="0.43"/>
    <n v="0.43"/>
    <m/>
    <n v="3"/>
  </r>
  <r>
    <s v="SOUTH"/>
    <x v="1"/>
    <x v="2"/>
    <d v="1997-08-14T00:00:00"/>
    <n v="226"/>
    <s v="NO3"/>
    <s v="1.52"/>
    <n v="1.52"/>
    <m/>
    <n v="12"/>
  </r>
  <r>
    <s v="SOUTH"/>
    <x v="0"/>
    <x v="2"/>
    <d v="1997-08-27T00:00:00"/>
    <n v="239"/>
    <s v="NO3"/>
    <s v="0.97"/>
    <n v="0.97"/>
    <m/>
    <n v="3"/>
  </r>
  <r>
    <s v="SOUTH"/>
    <x v="1"/>
    <x v="2"/>
    <d v="1997-08-27T00:00:00"/>
    <n v="239"/>
    <s v="NO3"/>
    <s v="&lt;0.01"/>
    <n v="0.01"/>
    <m/>
    <n v="12"/>
  </r>
  <r>
    <s v="SOUTH"/>
    <x v="0"/>
    <x v="2"/>
    <d v="1997-09-10T00:00:00"/>
    <n v="253"/>
    <s v="NO3"/>
    <s v="1.13"/>
    <n v="1.1299999999999999"/>
    <m/>
    <n v="3"/>
  </r>
  <r>
    <s v="SOUTH"/>
    <x v="1"/>
    <x v="2"/>
    <d v="1997-09-10T00:00:00"/>
    <n v="253"/>
    <s v="NO3"/>
    <s v="&lt;0.01"/>
    <n v="0.01"/>
    <m/>
    <n v="12"/>
  </r>
  <r>
    <s v="SOUTH"/>
    <x v="0"/>
    <x v="2"/>
    <d v="1997-09-23T00:00:00"/>
    <n v="266"/>
    <s v="NO3"/>
    <s v="1.63"/>
    <n v="1.63"/>
    <m/>
    <n v="3"/>
  </r>
  <r>
    <s v="SOUTH"/>
    <x v="1"/>
    <x v="2"/>
    <d v="1997-09-23T00:00:00"/>
    <n v="266"/>
    <s v="NO3"/>
    <s v="&lt;0.01"/>
    <n v="0.01"/>
    <m/>
    <n v="12"/>
  </r>
  <r>
    <s v="SOUTH"/>
    <x v="0"/>
    <x v="3"/>
    <d v="1998-06-02T00:00:00"/>
    <n v="153"/>
    <s v="NO3"/>
    <s v="1.12"/>
    <n v="1.1200000000000001"/>
    <m/>
    <n v="3"/>
  </r>
  <r>
    <s v="SOUTH"/>
    <x v="1"/>
    <x v="3"/>
    <d v="1998-06-02T00:00:00"/>
    <n v="153"/>
    <s v="NO3"/>
    <s v="0.83"/>
    <n v="0.83"/>
    <m/>
    <n v="12"/>
  </r>
  <r>
    <s v="SOUTH"/>
    <x v="0"/>
    <x v="3"/>
    <d v="1998-06-16T00:00:00"/>
    <n v="167"/>
    <s v="NO3"/>
    <s v="1.11"/>
    <n v="1.1100000000000001"/>
    <m/>
    <n v="3"/>
  </r>
  <r>
    <s v="SOUTH"/>
    <x v="1"/>
    <x v="3"/>
    <d v="1998-06-16T00:00:00"/>
    <n v="167"/>
    <s v="NO3"/>
    <s v="0.84"/>
    <n v="0.84"/>
    <m/>
    <n v="12"/>
  </r>
  <r>
    <s v="SOUTH"/>
    <x v="0"/>
    <x v="3"/>
    <d v="1998-07-01T00:00:00"/>
    <n v="182"/>
    <s v="NO3"/>
    <s v="1.68"/>
    <n v="1.68"/>
    <m/>
    <n v="3"/>
  </r>
  <r>
    <s v="SOUTH"/>
    <x v="1"/>
    <x v="3"/>
    <d v="1998-07-01T00:00:00"/>
    <n v="182"/>
    <s v="NO3"/>
    <s v="0.72"/>
    <n v="0.72"/>
    <m/>
    <n v="12"/>
  </r>
  <r>
    <s v="SOUTH"/>
    <x v="0"/>
    <x v="3"/>
    <d v="1998-07-14T00:00:00"/>
    <n v="195"/>
    <s v="NO3"/>
    <s v="1.69"/>
    <n v="1.69"/>
    <m/>
    <n v="3"/>
  </r>
  <r>
    <s v="SOUTH"/>
    <x v="1"/>
    <x v="3"/>
    <d v="1998-07-14T00:00:00"/>
    <n v="195"/>
    <s v="NO3"/>
    <s v="0.12"/>
    <n v="0.12"/>
    <m/>
    <n v="12"/>
  </r>
  <r>
    <s v="SOUTH"/>
    <x v="0"/>
    <x v="3"/>
    <d v="1998-07-28T00:00:00"/>
    <n v="209"/>
    <s v="NO3"/>
    <s v="1.71"/>
    <n v="1.71"/>
    <m/>
    <n v="3"/>
  </r>
  <r>
    <s v="SOUTH"/>
    <x v="1"/>
    <x v="3"/>
    <d v="1998-07-28T00:00:00"/>
    <n v="209"/>
    <s v="NO3"/>
    <s v=".21"/>
    <n v="0.21"/>
    <m/>
    <n v="12"/>
  </r>
  <r>
    <s v="SOUTH"/>
    <x v="0"/>
    <x v="3"/>
    <d v="1998-08-11T00:00:00"/>
    <n v="223"/>
    <s v="NO3"/>
    <s v="2.12"/>
    <n v="2.12"/>
    <m/>
    <n v="3"/>
  </r>
  <r>
    <s v="SOUTH"/>
    <x v="1"/>
    <x v="3"/>
    <d v="1998-08-11T00:00:00"/>
    <n v="223"/>
    <s v="NO3"/>
    <s v="0.01"/>
    <n v="0.01"/>
    <m/>
    <n v="12"/>
  </r>
  <r>
    <s v="SOUTH"/>
    <x v="0"/>
    <x v="3"/>
    <d v="1998-08-25T00:00:00"/>
    <n v="237"/>
    <s v="NO3"/>
    <s v="1.84"/>
    <n v="1.84"/>
    <m/>
    <n v="3"/>
  </r>
  <r>
    <s v="SOUTH"/>
    <x v="1"/>
    <x v="3"/>
    <d v="1998-08-25T00:00:00"/>
    <n v="237"/>
    <s v="NO3"/>
    <s v="0.03"/>
    <n v="0.03"/>
    <m/>
    <n v="12"/>
  </r>
  <r>
    <s v="SOUTH"/>
    <x v="0"/>
    <x v="3"/>
    <d v="1998-09-08T00:00:00"/>
    <n v="251"/>
    <s v="NO3"/>
    <s v="1.92"/>
    <n v="1.92"/>
    <m/>
    <n v="3"/>
  </r>
  <r>
    <s v="SOUTH"/>
    <x v="1"/>
    <x v="3"/>
    <d v="1998-09-08T00:00:00"/>
    <n v="251"/>
    <s v="NO3"/>
    <s v="&lt;0.010"/>
    <n v="0.01"/>
    <m/>
    <n v="12"/>
  </r>
  <r>
    <s v="SOUTH"/>
    <x v="0"/>
    <x v="3"/>
    <d v="1998-09-22T00:00:00"/>
    <n v="265"/>
    <s v="NO3"/>
    <s v="1.84"/>
    <n v="1.84"/>
    <m/>
    <n v="3"/>
  </r>
  <r>
    <s v="SOUTH"/>
    <x v="1"/>
    <x v="3"/>
    <d v="1998-09-22T00:00:00"/>
    <n v="265"/>
    <s v="NO3"/>
    <s v="0.02"/>
    <n v="0.02"/>
    <m/>
    <n v="12"/>
  </r>
  <r>
    <s v="SOUTH"/>
    <x v="1"/>
    <x v="4"/>
    <d v="1999-06-01T00:00:00"/>
    <n v="152"/>
    <s v="NO3"/>
    <s v="0.78"/>
    <n v="0.78"/>
    <m/>
    <n v="12"/>
  </r>
  <r>
    <s v="SOUTH"/>
    <x v="1"/>
    <x v="4"/>
    <d v="1999-06-14T00:00:00"/>
    <n v="165"/>
    <s v="NO3"/>
    <s v="0.78"/>
    <n v="0.78"/>
    <m/>
    <n v="12"/>
  </r>
  <r>
    <s v="SOUTH"/>
    <x v="1"/>
    <x v="4"/>
    <d v="1999-06-29T00:00:00"/>
    <n v="180"/>
    <s v="NO3"/>
    <s v=".39"/>
    <n v="0.39"/>
    <m/>
    <n v="12"/>
  </r>
  <r>
    <s v="SOUTH"/>
    <x v="1"/>
    <x v="4"/>
    <d v="1999-07-13T00:00:00"/>
    <n v="194"/>
    <s v="NO3"/>
    <s v="0.08"/>
    <n v="0.08"/>
    <m/>
    <n v="12"/>
  </r>
  <r>
    <s v="SOUTH"/>
    <x v="1"/>
    <x v="4"/>
    <d v="1999-07-27T00:00:00"/>
    <n v="208"/>
    <s v="NO3"/>
    <s v="0.03"/>
    <n v="0.03"/>
    <m/>
    <n v="12"/>
  </r>
  <r>
    <s v="SOUTH"/>
    <x v="1"/>
    <x v="4"/>
    <d v="1999-08-10T00:00:00"/>
    <n v="222"/>
    <s v="NO3"/>
    <s v="&lt;0.010"/>
    <n v="0.01"/>
    <m/>
    <n v="12"/>
  </r>
  <r>
    <s v="SOUTH"/>
    <x v="1"/>
    <x v="4"/>
    <d v="1999-08-24T00:00:00"/>
    <n v="236"/>
    <s v="NO3"/>
    <s v="0.03"/>
    <n v="0.03"/>
    <m/>
    <n v="12"/>
  </r>
  <r>
    <s v="SOUTH"/>
    <x v="1"/>
    <x v="4"/>
    <d v="1999-09-07T00:00:00"/>
    <n v="250"/>
    <s v="NO3"/>
    <s v="0.02"/>
    <n v="0.02"/>
    <m/>
    <n v="12"/>
  </r>
  <r>
    <s v="SOUTH"/>
    <x v="1"/>
    <x v="4"/>
    <d v="1999-09-21T00:00:00"/>
    <n v="264"/>
    <s v="NO3"/>
    <s v="&lt;0.010"/>
    <n v="0.01"/>
    <m/>
    <n v="12"/>
  </r>
  <r>
    <s v="SOUTH"/>
    <x v="0"/>
    <x v="5"/>
    <d v="2000-06-13T00:00:00"/>
    <n v="165"/>
    <s v="NO3"/>
    <s v="1.10"/>
    <n v="1.1000000000000001"/>
    <m/>
    <n v="3"/>
  </r>
  <r>
    <s v="SOUTH"/>
    <x v="1"/>
    <x v="5"/>
    <d v="2000-06-13T00:00:00"/>
    <n v="165"/>
    <s v="NO3"/>
    <s v="1.15"/>
    <n v="1.1499999999999999"/>
    <m/>
    <n v="12"/>
  </r>
  <r>
    <s v="SOUTH"/>
    <x v="0"/>
    <x v="5"/>
    <d v="2000-06-27T00:00:00"/>
    <n v="179"/>
    <s v="NO3"/>
    <s v="1.13"/>
    <n v="1.1299999999999999"/>
    <m/>
    <n v="3"/>
  </r>
  <r>
    <s v="SOUTH"/>
    <x v="1"/>
    <x v="5"/>
    <d v="2000-06-27T00:00:00"/>
    <n v="179"/>
    <s v="NO3"/>
    <s v="1.40"/>
    <n v="1.4"/>
    <m/>
    <n v="12"/>
  </r>
  <r>
    <s v="SOUTH"/>
    <x v="0"/>
    <x v="5"/>
    <d v="2000-07-11T00:00:00"/>
    <n v="193"/>
    <s v="NO3"/>
    <s v="1.59"/>
    <n v="1.59"/>
    <m/>
    <n v="3"/>
  </r>
  <r>
    <s v="SOUTH"/>
    <x v="1"/>
    <x v="5"/>
    <d v="2000-07-11T00:00:00"/>
    <n v="193"/>
    <s v="NO3"/>
    <s v="1.44"/>
    <n v="1.44"/>
    <m/>
    <n v="12"/>
  </r>
  <r>
    <s v="SOUTH"/>
    <x v="0"/>
    <x v="5"/>
    <d v="2000-07-25T00:00:00"/>
    <n v="207"/>
    <s v="NO3"/>
    <s v="1.68"/>
    <n v="1.68"/>
    <m/>
    <n v="3"/>
  </r>
  <r>
    <s v="SOUTH"/>
    <x v="1"/>
    <x v="5"/>
    <d v="2000-07-25T00:00:00"/>
    <n v="207"/>
    <s v="NO3"/>
    <s v="0.88"/>
    <n v="0.88"/>
    <m/>
    <n v="12"/>
  </r>
  <r>
    <s v="SOUTH"/>
    <x v="0"/>
    <x v="5"/>
    <d v="2000-08-08T00:00:00"/>
    <n v="221"/>
    <s v="NO3"/>
    <s v="1.52"/>
    <n v="1.52"/>
    <m/>
    <n v="3"/>
  </r>
  <r>
    <s v="SOUTH"/>
    <x v="1"/>
    <x v="5"/>
    <d v="2000-08-08T00:00:00"/>
    <n v="221"/>
    <s v="NO3"/>
    <s v="0.63"/>
    <n v="0.63"/>
    <m/>
    <n v="12"/>
  </r>
  <r>
    <s v="SOUTH"/>
    <x v="0"/>
    <x v="5"/>
    <d v="2000-08-21T00:00:00"/>
    <n v="234"/>
    <s v="NO3"/>
    <s v="1.24"/>
    <n v="1.24"/>
    <m/>
    <n v="3"/>
  </r>
  <r>
    <s v="SOUTH"/>
    <x v="1"/>
    <x v="5"/>
    <d v="2000-08-21T00:00:00"/>
    <n v="234"/>
    <s v="NO3"/>
    <s v="0.15"/>
    <n v="0.15"/>
    <m/>
    <n v="12"/>
  </r>
  <r>
    <s v="SOUTH"/>
    <x v="0"/>
    <x v="5"/>
    <d v="2000-09-05T00:00:00"/>
    <n v="249"/>
    <s v="NO3"/>
    <s v="1.28"/>
    <n v="1.28"/>
    <m/>
    <n v="3"/>
  </r>
  <r>
    <s v="SOUTH"/>
    <x v="1"/>
    <x v="5"/>
    <d v="2000-09-05T00:00:00"/>
    <n v="249"/>
    <s v="NO3"/>
    <s v="0.13"/>
    <n v="0.13"/>
    <m/>
    <n v="12"/>
  </r>
  <r>
    <s v="SOUTH"/>
    <x v="0"/>
    <x v="5"/>
    <d v="2000-09-19T00:00:00"/>
    <n v="263"/>
    <s v="NO3"/>
    <s v="1.26"/>
    <n v="1.26"/>
    <m/>
    <n v="3"/>
  </r>
  <r>
    <s v="SOUTH"/>
    <x v="1"/>
    <x v="5"/>
    <d v="2000-09-19T00:00:00"/>
    <n v="263"/>
    <s v="NO3"/>
    <s v="0.14"/>
    <n v="0.14000000000000001"/>
    <m/>
    <n v="12"/>
  </r>
  <r>
    <s v="SOUTH"/>
    <x v="0"/>
    <x v="6"/>
    <d v="2001-06-12T00:00:00"/>
    <n v="163"/>
    <s v="NO3"/>
    <s v="2.00"/>
    <n v="2"/>
    <m/>
    <n v="3"/>
  </r>
  <r>
    <s v="SOUTH"/>
    <x v="1"/>
    <x v="6"/>
    <d v="2001-06-12T00:00:00"/>
    <n v="163"/>
    <s v="NO3"/>
    <s v="0.88"/>
    <n v="0.88"/>
    <m/>
    <n v="12"/>
  </r>
  <r>
    <s v="SOUTH"/>
    <x v="0"/>
    <x v="6"/>
    <d v="2001-06-26T00:00:00"/>
    <n v="177"/>
    <s v="NO3"/>
    <s v="1.81"/>
    <n v="1.81"/>
    <m/>
    <n v="3"/>
  </r>
  <r>
    <s v="SOUTH"/>
    <x v="1"/>
    <x v="6"/>
    <d v="2001-06-26T00:00:00"/>
    <n v="177"/>
    <s v="NO3"/>
    <s v="0.95"/>
    <n v="0.95"/>
    <m/>
    <n v="12"/>
  </r>
  <r>
    <s v="SOUTH"/>
    <x v="0"/>
    <x v="6"/>
    <d v="2001-07-10T00:00:00"/>
    <n v="191"/>
    <s v="NO3"/>
    <s v="1.72"/>
    <n v="1.72"/>
    <m/>
    <n v="3"/>
  </r>
  <r>
    <s v="SOUTH"/>
    <x v="1"/>
    <x v="6"/>
    <d v="2001-07-10T00:00:00"/>
    <n v="191"/>
    <s v="NO3"/>
    <s v="0.95"/>
    <n v="0.95"/>
    <m/>
    <n v="12"/>
  </r>
  <r>
    <s v="SOUTH"/>
    <x v="0"/>
    <x v="6"/>
    <d v="2001-07-24T00:00:00"/>
    <n v="205"/>
    <s v="NO3"/>
    <s v="2.08"/>
    <n v="2.08"/>
    <m/>
    <n v="3"/>
  </r>
  <r>
    <s v="SOUTH"/>
    <x v="1"/>
    <x v="6"/>
    <d v="2001-07-24T00:00:00"/>
    <n v="205"/>
    <s v="NO3"/>
    <s v="0.79"/>
    <n v="0.79"/>
    <m/>
    <n v="12"/>
  </r>
  <r>
    <s v="SOUTH"/>
    <x v="0"/>
    <x v="6"/>
    <d v="2001-08-07T00:00:00"/>
    <n v="219"/>
    <s v="NO3"/>
    <s v="2.02"/>
    <n v="2.02"/>
    <m/>
    <n v="3"/>
  </r>
  <r>
    <s v="SOUTH"/>
    <x v="1"/>
    <x v="6"/>
    <d v="2001-08-07T00:00:00"/>
    <n v="219"/>
    <s v="NO3"/>
    <s v="0.26"/>
    <n v="0.26"/>
    <m/>
    <n v="12"/>
  </r>
  <r>
    <s v="SOUTH"/>
    <x v="0"/>
    <x v="6"/>
    <d v="2001-08-20T00:00:00"/>
    <n v="232"/>
    <s v="NO3"/>
    <s v="1.68"/>
    <n v="1.68"/>
    <m/>
    <n v="3"/>
  </r>
  <r>
    <s v="SOUTH"/>
    <x v="1"/>
    <x v="6"/>
    <d v="2001-08-20T00:00:00"/>
    <n v="232"/>
    <s v="NO3"/>
    <s v="0.56"/>
    <n v="0.56000000000000005"/>
    <m/>
    <n v="12"/>
  </r>
  <r>
    <s v="SOUTH"/>
    <x v="0"/>
    <x v="6"/>
    <d v="2001-09-04T00:00:00"/>
    <n v="247"/>
    <s v="NO3"/>
    <s v="1.32"/>
    <n v="1.32"/>
    <m/>
    <n v="3"/>
  </r>
  <r>
    <s v="SOUTH"/>
    <x v="1"/>
    <x v="6"/>
    <d v="2001-09-04T00:00:00"/>
    <n v="247"/>
    <s v="NO3"/>
    <s v="0.55"/>
    <n v="0.55000000000000004"/>
    <m/>
    <n v="12"/>
  </r>
  <r>
    <s v="SOUTH"/>
    <x v="0"/>
    <x v="6"/>
    <d v="2001-09-18T00:00:00"/>
    <n v="261"/>
    <s v="NO3"/>
    <s v="1.26"/>
    <n v="1.26"/>
    <m/>
    <n v="3"/>
  </r>
  <r>
    <s v="SOUTH"/>
    <x v="1"/>
    <x v="6"/>
    <d v="2001-09-18T00:00:00"/>
    <n v="261"/>
    <s v="NO3"/>
    <s v="0.80"/>
    <n v="0.8"/>
    <m/>
    <n v="12"/>
  </r>
  <r>
    <s v="SOUTH"/>
    <x v="0"/>
    <x v="7"/>
    <d v="2002-06-11T00:00:00"/>
    <n v="162"/>
    <s v="NO3"/>
    <s v="0.92"/>
    <n v="0.92"/>
    <m/>
    <n v="3"/>
  </r>
  <r>
    <s v="SOUTH"/>
    <x v="1"/>
    <x v="7"/>
    <d v="2002-06-11T00:00:00"/>
    <n v="162"/>
    <s v="NO3"/>
    <s v="0.86"/>
    <n v="0.86"/>
    <m/>
    <n v="12"/>
  </r>
  <r>
    <s v="SOUTH"/>
    <x v="0"/>
    <x v="7"/>
    <d v="2002-06-25T00:00:00"/>
    <n v="176"/>
    <s v="NO3"/>
    <s v="0.92"/>
    <n v="0.92"/>
    <m/>
    <n v="3"/>
  </r>
  <r>
    <s v="SOUTH"/>
    <x v="1"/>
    <x v="7"/>
    <d v="2002-06-25T00:00:00"/>
    <n v="176"/>
    <s v="NO3"/>
    <s v="0.75"/>
    <n v="0.75"/>
    <m/>
    <n v="12"/>
  </r>
  <r>
    <s v="SOUTH"/>
    <x v="0"/>
    <x v="7"/>
    <d v="2002-07-08T00:00:00"/>
    <n v="189"/>
    <s v="NO3"/>
    <s v="1.15"/>
    <n v="1.1499999999999999"/>
    <m/>
    <n v="3"/>
  </r>
  <r>
    <s v="SOUTH"/>
    <x v="1"/>
    <x v="7"/>
    <d v="2002-07-08T00:00:00"/>
    <n v="189"/>
    <s v="NO3"/>
    <s v="0.68"/>
    <n v="0.68"/>
    <m/>
    <n v="12"/>
  </r>
  <r>
    <s v="SOUTH"/>
    <x v="0"/>
    <x v="7"/>
    <d v="2002-07-24T00:00:00"/>
    <n v="205"/>
    <s v="NO3"/>
    <s v="1.09"/>
    <n v="1.0900000000000001"/>
    <m/>
    <n v="3"/>
  </r>
  <r>
    <s v="SOUTH"/>
    <x v="1"/>
    <x v="7"/>
    <d v="2002-07-24T00:00:00"/>
    <n v="205"/>
    <s v="NO3"/>
    <s v="0.84"/>
    <n v="0.84"/>
    <m/>
    <n v="12"/>
  </r>
  <r>
    <s v="SOUTH"/>
    <x v="0"/>
    <x v="7"/>
    <d v="2002-08-06T00:00:00"/>
    <n v="218"/>
    <s v="NO3"/>
    <s v="0.84"/>
    <n v="0.84"/>
    <m/>
    <n v="3"/>
  </r>
  <r>
    <s v="SOUTH"/>
    <x v="1"/>
    <x v="7"/>
    <d v="2002-08-06T00:00:00"/>
    <n v="218"/>
    <s v="NO3"/>
    <s v="0.12"/>
    <n v="0.12"/>
    <m/>
    <n v="12"/>
  </r>
  <r>
    <s v="SOUTH"/>
    <x v="0"/>
    <x v="7"/>
    <d v="2002-08-20T00:00:00"/>
    <n v="232"/>
    <s v="NO3"/>
    <s v="0.60"/>
    <n v="0.6"/>
    <m/>
    <n v="3"/>
  </r>
  <r>
    <s v="SOUTH"/>
    <x v="1"/>
    <x v="7"/>
    <d v="2002-08-20T00:00:00"/>
    <n v="232"/>
    <s v="NO3"/>
    <s v="0.05"/>
    <n v="0.05"/>
    <m/>
    <n v="12"/>
  </r>
  <r>
    <s v="SOUTH"/>
    <x v="0"/>
    <x v="7"/>
    <d v="2002-09-04T00:00:00"/>
    <n v="247"/>
    <s v="NO3"/>
    <s v="0.45"/>
    <n v="0.45"/>
    <m/>
    <n v="3"/>
  </r>
  <r>
    <s v="SOUTH"/>
    <x v="1"/>
    <x v="7"/>
    <d v="2002-09-04T00:00:00"/>
    <n v="247"/>
    <s v="NO3"/>
    <s v="&lt;0.010"/>
    <n v="0.01"/>
    <m/>
    <n v="12"/>
  </r>
  <r>
    <s v="SOUTH"/>
    <x v="0"/>
    <x v="7"/>
    <d v="2002-09-17T00:00:00"/>
    <n v="260"/>
    <s v="NO3"/>
    <s v="0.39"/>
    <n v="0.39"/>
    <m/>
    <n v="3"/>
  </r>
  <r>
    <s v="SOUTH"/>
    <x v="1"/>
    <x v="7"/>
    <d v="2002-09-17T00:00:00"/>
    <n v="260"/>
    <s v="NO3"/>
    <s v="0.05"/>
    <n v="0.05"/>
    <m/>
    <n v="12"/>
  </r>
  <r>
    <s v="SOUTH"/>
    <x v="0"/>
    <x v="8"/>
    <d v="2003-06-10T00:00:00"/>
    <n v="161"/>
    <s v="NO3"/>
    <s v="0.99"/>
    <n v="0.99"/>
    <m/>
    <n v="3"/>
  </r>
  <r>
    <s v="SOUTH"/>
    <x v="1"/>
    <x v="8"/>
    <d v="2003-06-10T00:00:00"/>
    <n v="161"/>
    <s v="NO3"/>
    <s v="0.8"/>
    <n v="0.8"/>
    <m/>
    <n v="12"/>
  </r>
  <r>
    <s v="SOUTH"/>
    <x v="0"/>
    <x v="8"/>
    <d v="2003-06-24T00:00:00"/>
    <n v="175"/>
    <s v="NO3"/>
    <s v="1.36"/>
    <n v="1.36"/>
    <m/>
    <n v="3"/>
  </r>
  <r>
    <s v="SOUTH"/>
    <x v="1"/>
    <x v="8"/>
    <d v="2003-06-24T00:00:00"/>
    <n v="175"/>
    <s v="NO3"/>
    <s v="1.03"/>
    <n v="1.03"/>
    <m/>
    <n v="12"/>
  </r>
  <r>
    <s v="SOUTH"/>
    <x v="0"/>
    <x v="8"/>
    <d v="2003-07-08T00:00:00"/>
    <n v="189"/>
    <s v="NO3"/>
    <s v="1.62"/>
    <n v="1.62"/>
    <m/>
    <n v="3"/>
  </r>
  <r>
    <s v="SOUTH"/>
    <x v="0"/>
    <x v="8"/>
    <d v="2003-07-08T00:00:00"/>
    <n v="189"/>
    <s v="NO3"/>
    <s v="1.61"/>
    <n v="1.61"/>
    <m/>
    <n v="3"/>
  </r>
  <r>
    <s v="SOUTH"/>
    <x v="1"/>
    <x v="8"/>
    <d v="2003-07-08T00:00:00"/>
    <n v="189"/>
    <s v="NO3"/>
    <s v="0.62"/>
    <n v="0.62"/>
    <m/>
    <n v="12"/>
  </r>
  <r>
    <s v="SOUTH"/>
    <x v="0"/>
    <x v="8"/>
    <d v="2003-07-22T00:00:00"/>
    <n v="203"/>
    <s v="NO3"/>
    <s v="1.62"/>
    <n v="1.62"/>
    <m/>
    <n v="3"/>
  </r>
  <r>
    <s v="SOUTH"/>
    <x v="1"/>
    <x v="8"/>
    <d v="2003-07-22T00:00:00"/>
    <n v="203"/>
    <s v="NO3"/>
    <s v="0.29"/>
    <n v="0.28999999999999998"/>
    <m/>
    <n v="12"/>
  </r>
  <r>
    <s v="SOUTH"/>
    <x v="0"/>
    <x v="8"/>
    <d v="2003-08-05T00:00:00"/>
    <n v="217"/>
    <s v="NO3"/>
    <s v="0.96"/>
    <n v="0.96"/>
    <m/>
    <n v="3"/>
  </r>
  <r>
    <s v="SOUTH"/>
    <x v="1"/>
    <x v="8"/>
    <d v="2003-08-05T00:00:00"/>
    <n v="217"/>
    <s v="NO3"/>
    <s v="0.89"/>
    <n v="0.89"/>
    <m/>
    <n v="12"/>
  </r>
  <r>
    <s v="SOUTH"/>
    <x v="0"/>
    <x v="8"/>
    <d v="2003-08-19T00:00:00"/>
    <n v="231"/>
    <s v="NO3"/>
    <s v="1.32"/>
    <n v="1.32"/>
    <m/>
    <n v="3"/>
  </r>
  <r>
    <s v="SOUTH"/>
    <x v="1"/>
    <x v="8"/>
    <d v="2003-08-19T00:00:00"/>
    <n v="231"/>
    <s v="NO3"/>
    <s v="0.13"/>
    <n v="0.13"/>
    <m/>
    <n v="12"/>
  </r>
  <r>
    <s v="SOUTH"/>
    <x v="0"/>
    <x v="8"/>
    <d v="2003-09-03T00:00:00"/>
    <n v="246"/>
    <s v="NO3"/>
    <s v="1.36"/>
    <n v="1.36"/>
    <m/>
    <n v="3"/>
  </r>
  <r>
    <s v="SOUTH"/>
    <x v="1"/>
    <x v="8"/>
    <d v="2003-09-03T00:00:00"/>
    <n v="246"/>
    <s v="NO3"/>
    <s v="&lt;0.010"/>
    <n v="0.01"/>
    <m/>
    <n v="12"/>
  </r>
  <r>
    <s v="SOUTH"/>
    <x v="0"/>
    <x v="8"/>
    <d v="2003-09-16T00:00:00"/>
    <n v="259"/>
    <s v="NO3"/>
    <s v="1.18"/>
    <n v="1.18"/>
    <m/>
    <n v="3"/>
  </r>
  <r>
    <s v="SOUTH"/>
    <x v="1"/>
    <x v="8"/>
    <d v="2003-09-16T00:00:00"/>
    <n v="259"/>
    <s v="NO3"/>
    <s v="0.02"/>
    <n v="0.02"/>
    <m/>
    <n v="12"/>
  </r>
  <r>
    <s v="SOUTH"/>
    <x v="0"/>
    <x v="8"/>
    <d v="2003-09-30T00:00:00"/>
    <n v="273"/>
    <s v="NO3"/>
    <s v="1.43"/>
    <n v="1.43"/>
    <m/>
    <n v="3"/>
  </r>
  <r>
    <s v="SOUTH"/>
    <x v="1"/>
    <x v="8"/>
    <d v="2003-09-30T00:00:00"/>
    <n v="273"/>
    <s v="NO3"/>
    <s v="0.19"/>
    <n v="0.19"/>
    <m/>
    <n v="12"/>
  </r>
  <r>
    <s v="SOUTH"/>
    <x v="2"/>
    <x v="9"/>
    <d v="2004-06-02T00:00:00"/>
    <n v="154"/>
    <s v="NO3"/>
    <s v="1.93"/>
    <n v="1.93"/>
    <m/>
    <n v="12"/>
  </r>
  <r>
    <s v="SOUTH"/>
    <x v="3"/>
    <x v="9"/>
    <d v="2004-06-02T00:00:00"/>
    <n v="154"/>
    <s v="NO3"/>
    <s v="1.93"/>
    <n v="1.93"/>
    <m/>
    <n v="3"/>
  </r>
  <r>
    <s v="SOUTH"/>
    <x v="2"/>
    <x v="9"/>
    <d v="2004-06-08T00:00:00"/>
    <n v="160"/>
    <s v="NO3"/>
    <s v="1.96"/>
    <n v="1.96"/>
    <m/>
    <n v="12"/>
  </r>
  <r>
    <s v="SOUTH"/>
    <x v="3"/>
    <x v="9"/>
    <d v="2004-06-08T00:00:00"/>
    <n v="160"/>
    <s v="NO3"/>
    <s v="0.74"/>
    <n v="0.74"/>
    <m/>
    <n v="3"/>
  </r>
  <r>
    <s v="SOUTH"/>
    <x v="2"/>
    <x v="9"/>
    <d v="2004-06-22T00:00:00"/>
    <n v="174"/>
    <s v="NO3"/>
    <s v="2.03"/>
    <n v="2.0299999999999998"/>
    <m/>
    <n v="12"/>
  </r>
  <r>
    <s v="SOUTH"/>
    <x v="3"/>
    <x v="9"/>
    <d v="2004-06-22T00:00:00"/>
    <n v="174"/>
    <s v="NO3"/>
    <s v="2.01"/>
    <n v="2.0099999999999998"/>
    <m/>
    <n v="3"/>
  </r>
  <r>
    <s v="SOUTH"/>
    <x v="2"/>
    <x v="9"/>
    <d v="2004-07-07T00:00:00"/>
    <n v="189"/>
    <s v="NO3"/>
    <s v="1.82"/>
    <n v="1.82"/>
    <m/>
    <n v="12"/>
  </r>
  <r>
    <s v="SOUTH"/>
    <x v="3"/>
    <x v="9"/>
    <d v="2004-07-07T00:00:00"/>
    <n v="189"/>
    <s v="NO3"/>
    <s v="1.99"/>
    <n v="1.99"/>
    <m/>
    <n v="3"/>
  </r>
  <r>
    <s v="SOUTH"/>
    <x v="2"/>
    <x v="9"/>
    <d v="2004-07-20T00:00:00"/>
    <n v="202"/>
    <s v="NO3"/>
    <s v="1.22"/>
    <n v="1.22"/>
    <m/>
    <n v="12"/>
  </r>
  <r>
    <s v="SOUTH"/>
    <x v="3"/>
    <x v="9"/>
    <d v="2004-07-20T00:00:00"/>
    <n v="202"/>
    <s v="NO3"/>
    <s v="1.96"/>
    <n v="1.96"/>
    <m/>
    <n v="3"/>
  </r>
  <r>
    <s v="SOUTH"/>
    <x v="2"/>
    <x v="9"/>
    <d v="2004-08-03T00:00:00"/>
    <n v="216"/>
    <s v="NO3"/>
    <s v="0.76"/>
    <n v="0.76"/>
    <m/>
    <n v="12"/>
  </r>
  <r>
    <s v="SOUTH"/>
    <x v="3"/>
    <x v="9"/>
    <d v="2004-08-03T00:00:00"/>
    <n v="216"/>
    <s v="NO3"/>
    <s v="1.61"/>
    <n v="1.61"/>
    <m/>
    <n v="3"/>
  </r>
  <r>
    <s v="SOUTH"/>
    <x v="2"/>
    <x v="9"/>
    <d v="2004-08-17T00:00:00"/>
    <n v="230"/>
    <s v="NO3"/>
    <s v="0.24"/>
    <n v="0.24"/>
    <m/>
    <n v="12"/>
  </r>
  <r>
    <s v="SOUTH"/>
    <x v="3"/>
    <x v="9"/>
    <d v="2004-08-17T00:00:00"/>
    <n v="230"/>
    <s v="NO3"/>
    <s v="1.76"/>
    <n v="1.76"/>
    <m/>
    <n v="3"/>
  </r>
  <r>
    <s v="SOUTH"/>
    <x v="2"/>
    <x v="9"/>
    <d v="2004-08-31T00:00:00"/>
    <n v="244"/>
    <s v="NO3"/>
    <s v="0.38"/>
    <n v="0.38"/>
    <m/>
    <n v="12"/>
  </r>
  <r>
    <s v="SOUTH"/>
    <x v="3"/>
    <x v="9"/>
    <d v="2004-08-31T00:00:00"/>
    <n v="244"/>
    <s v="NO3"/>
    <s v="1.33"/>
    <n v="1.33"/>
    <m/>
    <n v="3"/>
  </r>
  <r>
    <s v="SOUTH"/>
    <x v="2"/>
    <x v="9"/>
    <d v="2004-09-14T00:00:00"/>
    <n v="258"/>
    <s v="NO3"/>
    <s v="0.14"/>
    <n v="0.14000000000000001"/>
    <m/>
    <n v="12"/>
  </r>
  <r>
    <s v="SOUTH"/>
    <x v="3"/>
    <x v="9"/>
    <d v="2004-09-14T00:00:00"/>
    <n v="258"/>
    <s v="NO3"/>
    <s v="1.16"/>
    <n v="1.1599999999999999"/>
    <m/>
    <n v="3"/>
  </r>
  <r>
    <s v="SOUTH"/>
    <x v="2"/>
    <x v="9"/>
    <d v="2004-09-28T00:00:00"/>
    <n v="272"/>
    <s v="NO3"/>
    <s v="0.14"/>
    <n v="0.14000000000000001"/>
    <m/>
    <n v="12"/>
  </r>
  <r>
    <s v="SOUTH"/>
    <x v="3"/>
    <x v="9"/>
    <d v="2004-09-28T00:00:00"/>
    <n v="272"/>
    <s v="NO3"/>
    <s v="1.25"/>
    <n v="1.25"/>
    <m/>
    <n v="3"/>
  </r>
  <r>
    <s v="SOUTH"/>
    <x v="2"/>
    <x v="10"/>
    <d v="2005-06-07T00:00:00"/>
    <n v="158"/>
    <s v="NO3"/>
    <s v="1.70"/>
    <n v="1.7"/>
    <m/>
    <n v="12"/>
  </r>
  <r>
    <s v="SOUTH"/>
    <x v="3"/>
    <x v="10"/>
    <d v="2005-06-07T00:00:00"/>
    <n v="158"/>
    <s v="NO3"/>
    <s v="2.21"/>
    <n v="2.21"/>
    <m/>
    <n v="3"/>
  </r>
  <r>
    <s v="SOUTH"/>
    <x v="2"/>
    <x v="10"/>
    <d v="2005-06-22T00:00:00"/>
    <n v="173"/>
    <s v="NO3"/>
    <s v="1.63"/>
    <n v="1.63"/>
    <m/>
    <n v="12"/>
  </r>
  <r>
    <s v="SOUTH"/>
    <x v="3"/>
    <x v="10"/>
    <d v="2005-06-22T00:00:00"/>
    <n v="173"/>
    <s v="NO3"/>
    <s v="2.36"/>
    <n v="2.36"/>
    <m/>
    <n v="3"/>
  </r>
  <r>
    <s v="SOUTH"/>
    <x v="2"/>
    <x v="10"/>
    <d v="2005-07-06T00:00:00"/>
    <n v="187"/>
    <s v="NO3"/>
    <s v="1.59"/>
    <n v="1.59"/>
    <m/>
    <n v="12"/>
  </r>
  <r>
    <s v="SOUTH"/>
    <x v="3"/>
    <x v="10"/>
    <d v="2005-07-06T00:00:00"/>
    <n v="187"/>
    <s v="NO3"/>
    <s v="2.32"/>
    <n v="2.3199999999999998"/>
    <m/>
    <n v="3"/>
  </r>
  <r>
    <s v="SOUTH"/>
    <x v="2"/>
    <x v="10"/>
    <d v="2005-07-19T00:00:00"/>
    <n v="200"/>
    <s v="NO3"/>
    <s v="1.50"/>
    <n v="1.5"/>
    <m/>
    <n v="12"/>
  </r>
  <r>
    <s v="SOUTH"/>
    <x v="3"/>
    <x v="10"/>
    <d v="2005-07-19T00:00:00"/>
    <n v="200"/>
    <s v="NO3"/>
    <s v="1.79"/>
    <n v="1.79"/>
    <m/>
    <n v="3"/>
  </r>
  <r>
    <s v="SOUTH"/>
    <x v="2"/>
    <x v="10"/>
    <d v="2005-08-02T00:00:00"/>
    <n v="214"/>
    <s v="NO3"/>
    <s v="1.00"/>
    <n v="1"/>
    <m/>
    <n v="12"/>
  </r>
  <r>
    <s v="SOUTH"/>
    <x v="3"/>
    <x v="10"/>
    <d v="2005-08-02T00:00:00"/>
    <n v="214"/>
    <s v="NO3"/>
    <s v="1.84"/>
    <n v="1.84"/>
    <m/>
    <n v="3"/>
  </r>
  <r>
    <s v="SOUTH"/>
    <x v="2"/>
    <x v="10"/>
    <d v="2005-08-17T00:00:00"/>
    <n v="229"/>
    <s v="NO3"/>
    <s v="1.24"/>
    <n v="1.24"/>
    <m/>
    <n v="12"/>
  </r>
  <r>
    <s v="SOUTH"/>
    <x v="3"/>
    <x v="10"/>
    <d v="2005-08-17T00:00:00"/>
    <n v="229"/>
    <s v="NO3"/>
    <s v="1.53"/>
    <n v="1.53"/>
    <m/>
    <n v="3"/>
  </r>
  <r>
    <s v="SOUTH"/>
    <x v="2"/>
    <x v="10"/>
    <d v="2005-08-30T00:00:00"/>
    <n v="242"/>
    <s v="NO3"/>
    <s v="0.52"/>
    <n v="0.52"/>
    <m/>
    <n v="12"/>
  </r>
  <r>
    <s v="SOUTH"/>
    <x v="3"/>
    <x v="10"/>
    <d v="2005-08-30T00:00:00"/>
    <n v="242"/>
    <s v="NO3"/>
    <s v="1.56"/>
    <n v="1.56"/>
    <m/>
    <n v="3"/>
  </r>
  <r>
    <s v="SOUTH"/>
    <x v="2"/>
    <x v="10"/>
    <d v="2005-09-13T00:00:00"/>
    <n v="256"/>
    <s v="NO3"/>
    <s v="0.56"/>
    <n v="0.56000000000000005"/>
    <m/>
    <n v="12"/>
  </r>
  <r>
    <s v="SOUTH"/>
    <x v="3"/>
    <x v="10"/>
    <d v="2005-09-13T00:00:00"/>
    <n v="256"/>
    <s v="NO3"/>
    <s v="1.47"/>
    <n v="1.47"/>
    <m/>
    <n v="3"/>
  </r>
  <r>
    <s v="SOUTH"/>
    <x v="2"/>
    <x v="10"/>
    <d v="2005-09-27T00:00:00"/>
    <n v="270"/>
    <s v="NO3"/>
    <s v="0.02"/>
    <n v="0.02"/>
    <m/>
    <n v="12"/>
  </r>
  <r>
    <s v="SOUTH"/>
    <x v="3"/>
    <x v="10"/>
    <d v="2005-09-27T00:00:00"/>
    <n v="270"/>
    <s v="NO3"/>
    <s v="1.65"/>
    <n v="1.65"/>
    <m/>
    <n v="3"/>
  </r>
  <r>
    <s v="SOUTH"/>
    <x v="2"/>
    <x v="11"/>
    <d v="2006-06-06T00:00:00"/>
    <n v="157"/>
    <s v="NO3"/>
    <s v="1.92"/>
    <n v="1.92"/>
    <m/>
    <n v="12"/>
  </r>
  <r>
    <s v="SOUTH"/>
    <x v="3"/>
    <x v="11"/>
    <d v="2006-06-06T00:00:00"/>
    <n v="157"/>
    <s v="NO3"/>
    <s v="2.32"/>
    <n v="2.3199999999999998"/>
    <m/>
    <n v="3"/>
  </r>
  <r>
    <s v="SOUTH"/>
    <x v="2"/>
    <x v="11"/>
    <d v="2006-06-20T00:00:00"/>
    <n v="171"/>
    <s v="NO3"/>
    <s v="1.99"/>
    <n v="1.99"/>
    <m/>
    <n v="12"/>
  </r>
  <r>
    <s v="SOUTH"/>
    <x v="3"/>
    <x v="11"/>
    <d v="2006-06-20T00:00:00"/>
    <n v="171"/>
    <s v="NO3"/>
    <s v="2.17"/>
    <n v="2.17"/>
    <m/>
    <n v="3"/>
  </r>
  <r>
    <s v="SOUTH"/>
    <x v="2"/>
    <x v="11"/>
    <d v="2006-07-06T00:00:00"/>
    <n v="187"/>
    <s v="NO3"/>
    <s v="1.61"/>
    <n v="1.61"/>
    <m/>
    <n v="12"/>
  </r>
  <r>
    <s v="SOUTH"/>
    <x v="3"/>
    <x v="11"/>
    <d v="2006-07-06T00:00:00"/>
    <n v="187"/>
    <s v="NO3"/>
    <s v="2.11"/>
    <n v="2.11"/>
    <m/>
    <n v="3"/>
  </r>
  <r>
    <s v="SOUTH"/>
    <x v="2"/>
    <x v="11"/>
    <d v="2006-07-18T00:00:00"/>
    <n v="199"/>
    <s v="NO3"/>
    <s v="1.71"/>
    <n v="1.71"/>
    <m/>
    <n v="12"/>
  </r>
  <r>
    <s v="SOUTH"/>
    <x v="3"/>
    <x v="11"/>
    <d v="2006-07-18T00:00:00"/>
    <n v="199"/>
    <s v="NO3"/>
    <s v="1.63"/>
    <n v="1.63"/>
    <m/>
    <n v="3"/>
  </r>
  <r>
    <s v="SOUTH"/>
    <x v="2"/>
    <x v="11"/>
    <d v="2006-08-01T00:00:00"/>
    <n v="213"/>
    <s v="NO3"/>
    <s v="1.23"/>
    <n v="1.23"/>
    <m/>
    <n v="12"/>
  </r>
  <r>
    <s v="SOUTH"/>
    <x v="3"/>
    <x v="11"/>
    <d v="2006-08-01T00:00:00"/>
    <n v="213"/>
    <s v="NO3"/>
    <s v="1.53"/>
    <n v="1.53"/>
    <m/>
    <n v="3"/>
  </r>
  <r>
    <s v="SOUTH"/>
    <x v="2"/>
    <x v="11"/>
    <d v="2006-08-15T00:00:00"/>
    <n v="227"/>
    <s v="NO3"/>
    <s v="0.66"/>
    <n v="0.66"/>
    <m/>
    <n v="12"/>
  </r>
  <r>
    <s v="SOUTH"/>
    <x v="3"/>
    <x v="11"/>
    <d v="2006-08-15T00:00:00"/>
    <n v="227"/>
    <s v="NO3"/>
    <s v="1.39"/>
    <n v="1.39"/>
    <m/>
    <n v="3"/>
  </r>
  <r>
    <s v="SOUTH"/>
    <x v="2"/>
    <x v="11"/>
    <d v="2006-08-29T00:00:00"/>
    <n v="241"/>
    <s v="NO3"/>
    <s v="0.47"/>
    <n v="0.47"/>
    <m/>
    <n v="12"/>
  </r>
  <r>
    <s v="SOUTH"/>
    <x v="3"/>
    <x v="11"/>
    <d v="2006-08-29T00:00:00"/>
    <n v="241"/>
    <s v="NO3"/>
    <s v="1.52"/>
    <n v="1.52"/>
    <m/>
    <n v="3"/>
  </r>
  <r>
    <s v="SOUTH"/>
    <x v="2"/>
    <x v="11"/>
    <d v="2006-09-12T00:00:00"/>
    <n v="255"/>
    <s v="NO3"/>
    <s v="0.22"/>
    <n v="0.22"/>
    <m/>
    <n v="12"/>
  </r>
  <r>
    <s v="SOUTH"/>
    <x v="3"/>
    <x v="11"/>
    <d v="2006-09-12T00:00:00"/>
    <n v="255"/>
    <s v="NO3"/>
    <s v="1.42"/>
    <n v="1.42"/>
    <m/>
    <n v="3"/>
  </r>
  <r>
    <s v="SOUTH"/>
    <x v="2"/>
    <x v="11"/>
    <d v="2006-09-26T00:00:00"/>
    <n v="269"/>
    <s v="NO3"/>
    <s v="0.21"/>
    <n v="0.21"/>
    <m/>
    <n v="12"/>
  </r>
  <r>
    <s v="SOUTH"/>
    <x v="3"/>
    <x v="11"/>
    <d v="2006-09-26T00:00:00"/>
    <n v="269"/>
    <s v="NO3"/>
    <s v="1.68"/>
    <n v="1.68"/>
    <m/>
    <n v="3"/>
  </r>
  <r>
    <s v="SOUTH"/>
    <x v="2"/>
    <x v="12"/>
    <d v="2007-06-05T00:00:00"/>
    <n v="156"/>
    <s v="NO3"/>
    <s v="1.53"/>
    <n v="1.53"/>
    <m/>
    <n v="12"/>
  </r>
  <r>
    <s v="SOUTH"/>
    <x v="3"/>
    <x v="12"/>
    <d v="2007-06-05T00:00:00"/>
    <n v="156"/>
    <s v="NO3"/>
    <s v="2.35"/>
    <n v="2.35"/>
    <m/>
    <n v="3"/>
  </r>
  <r>
    <s v="SOUTH"/>
    <x v="2"/>
    <x v="12"/>
    <d v="2007-06-19T00:00:00"/>
    <n v="170"/>
    <s v="NO3"/>
    <s v="1.37"/>
    <n v="1.37"/>
    <m/>
    <n v="12"/>
  </r>
  <r>
    <s v="SOUTH"/>
    <x v="3"/>
    <x v="12"/>
    <d v="2007-06-19T00:00:00"/>
    <n v="170"/>
    <s v="NO3"/>
    <s v="2.39"/>
    <n v="2.39"/>
    <m/>
    <n v="3"/>
  </r>
  <r>
    <s v="SOUTH"/>
    <x v="2"/>
    <x v="12"/>
    <d v="2007-07-03T00:00:00"/>
    <n v="184"/>
    <s v="NO3"/>
    <s v="1.38"/>
    <n v="1.38"/>
    <m/>
    <n v="12"/>
  </r>
  <r>
    <s v="SOUTH"/>
    <x v="3"/>
    <x v="12"/>
    <d v="2007-07-03T00:00:00"/>
    <n v="184"/>
    <s v="NO3"/>
    <s v="2.44"/>
    <n v="2.44"/>
    <m/>
    <n v="3"/>
  </r>
  <r>
    <s v="SOUTH"/>
    <x v="2"/>
    <x v="12"/>
    <d v="2007-07-17T00:00:00"/>
    <n v="198"/>
    <s v="NO3"/>
    <s v="1.52"/>
    <n v="1.52"/>
    <m/>
    <n v="12"/>
  </r>
  <r>
    <s v="SOUTH"/>
    <x v="3"/>
    <x v="12"/>
    <d v="2007-07-17T00:00:00"/>
    <n v="198"/>
    <s v="NO3"/>
    <s v="2.31"/>
    <n v="2.31"/>
    <m/>
    <n v="3"/>
  </r>
  <r>
    <s v="SOUTH"/>
    <x v="2"/>
    <x v="12"/>
    <d v="2007-07-31T00:00:00"/>
    <n v="212"/>
    <s v="NO3"/>
    <s v="1.31"/>
    <n v="1.31"/>
    <m/>
    <n v="12"/>
  </r>
  <r>
    <s v="SOUTH"/>
    <x v="3"/>
    <x v="12"/>
    <d v="2007-07-31T00:00:00"/>
    <n v="212"/>
    <s v="NO3"/>
    <s v="2.43"/>
    <n v="2.4300000000000002"/>
    <m/>
    <n v="3"/>
  </r>
  <r>
    <s v="SOUTH"/>
    <x v="2"/>
    <x v="12"/>
    <d v="2007-08-14T00:00:00"/>
    <n v="226"/>
    <s v="NO3"/>
    <s v="0.98"/>
    <n v="0.98"/>
    <m/>
    <n v="12"/>
  </r>
  <r>
    <s v="SOUTH"/>
    <x v="3"/>
    <x v="12"/>
    <d v="2007-08-14T00:00:00"/>
    <n v="226"/>
    <s v="NO3"/>
    <s v="2.18"/>
    <n v="2.1800000000000002"/>
    <m/>
    <n v="3"/>
  </r>
  <r>
    <s v="SOUTH"/>
    <x v="2"/>
    <x v="12"/>
    <d v="2007-08-28T00:00:00"/>
    <n v="240"/>
    <s v="NO3"/>
    <s v="0.88"/>
    <n v="0.88"/>
    <m/>
    <n v="12"/>
  </r>
  <r>
    <s v="SOUTH"/>
    <x v="3"/>
    <x v="12"/>
    <d v="2007-08-28T00:00:00"/>
    <n v="240"/>
    <s v="NO3"/>
    <s v="2.31"/>
    <n v="2.31"/>
    <m/>
    <n v="3"/>
  </r>
  <r>
    <s v="SOUTH"/>
    <x v="2"/>
    <x v="12"/>
    <d v="2007-09-11T00:00:00"/>
    <n v="254"/>
    <s v="NO3"/>
    <s v="0.827"/>
    <n v="0.82699999999999996"/>
    <m/>
    <n v="12"/>
  </r>
  <r>
    <s v="SOUTH"/>
    <x v="3"/>
    <x v="12"/>
    <d v="2007-09-11T00:00:00"/>
    <n v="254"/>
    <s v="NO3"/>
    <s v="2.38"/>
    <n v="2.38"/>
    <m/>
    <n v="3"/>
  </r>
  <r>
    <s v="SOUTH"/>
    <x v="2"/>
    <x v="12"/>
    <d v="2007-09-25T00:00:00"/>
    <n v="268"/>
    <s v="NO3"/>
    <s v="0.417"/>
    <n v="0.41699999999999998"/>
    <m/>
    <n v="12"/>
  </r>
  <r>
    <s v="SOUTH"/>
    <x v="3"/>
    <x v="12"/>
    <d v="2007-09-25T00:00:00"/>
    <n v="268"/>
    <s v="NO3"/>
    <s v="2.15"/>
    <n v="2.15"/>
    <m/>
    <n v="3"/>
  </r>
  <r>
    <s v="SOUTH"/>
    <x v="2"/>
    <x v="13"/>
    <d v="2008-06-03T00:00:00"/>
    <n v="155"/>
    <s v="NO3"/>
    <s v="1.66"/>
    <n v="1.66"/>
    <m/>
    <n v="15"/>
  </r>
  <r>
    <s v="SOUTH"/>
    <x v="3"/>
    <x v="13"/>
    <d v="2008-06-03T00:00:00"/>
    <n v="155"/>
    <s v="NO3"/>
    <s v="2.37"/>
    <n v="2.37"/>
    <m/>
    <n v="6"/>
  </r>
  <r>
    <s v="SOUTH"/>
    <x v="2"/>
    <x v="13"/>
    <d v="2008-06-17T00:00:00"/>
    <n v="169"/>
    <s v="NO3"/>
    <s v="2.06"/>
    <n v="2.06"/>
    <m/>
    <n v="12"/>
  </r>
  <r>
    <s v="SOUTH"/>
    <x v="3"/>
    <x v="13"/>
    <d v="2008-06-17T00:00:00"/>
    <n v="169"/>
    <s v="NO3"/>
    <s v="2.64"/>
    <n v="2.64"/>
    <m/>
    <n v="3"/>
  </r>
  <r>
    <s v="SOUTH"/>
    <x v="2"/>
    <x v="13"/>
    <d v="2008-07-01T00:00:00"/>
    <n v="183"/>
    <s v="NO3"/>
    <s v="1.68"/>
    <n v="1.68"/>
    <m/>
    <n v="12"/>
  </r>
  <r>
    <s v="SOUTH"/>
    <x v="3"/>
    <x v="13"/>
    <d v="2008-07-01T00:00:00"/>
    <n v="183"/>
    <s v="NO3"/>
    <s v="2.45"/>
    <n v="2.4500000000000002"/>
    <m/>
    <n v="6"/>
  </r>
  <r>
    <s v="SOUTH"/>
    <x v="2"/>
    <x v="13"/>
    <d v="2008-07-15T00:00:00"/>
    <n v="197"/>
    <s v="NO3"/>
    <s v="1.32"/>
    <n v="1.32"/>
    <m/>
    <n v="15"/>
  </r>
  <r>
    <s v="SOUTH"/>
    <x v="3"/>
    <x v="13"/>
    <d v="2008-07-15T00:00:00"/>
    <n v="197"/>
    <s v="NO3"/>
    <s v="2.19"/>
    <n v="2.19"/>
    <m/>
    <n v="6"/>
  </r>
  <r>
    <s v="SOUTH"/>
    <x v="2"/>
    <x v="13"/>
    <d v="2008-07-29T00:00:00"/>
    <n v="211"/>
    <s v="NO3"/>
    <s v="1.35"/>
    <n v="1.35"/>
    <m/>
    <n v="12"/>
  </r>
  <r>
    <s v="SOUTH"/>
    <x v="3"/>
    <x v="13"/>
    <d v="2008-07-29T00:00:00"/>
    <n v="211"/>
    <s v="NO3"/>
    <s v="2.4"/>
    <n v="2.4"/>
    <m/>
    <n v="3"/>
  </r>
  <r>
    <s v="SOUTH"/>
    <x v="2"/>
    <x v="13"/>
    <d v="2008-08-12T00:00:00"/>
    <n v="225"/>
    <s v="NO3"/>
    <s v="1.25"/>
    <n v="1.25"/>
    <m/>
    <n v="12"/>
  </r>
  <r>
    <s v="SOUTH"/>
    <x v="3"/>
    <x v="13"/>
    <d v="2008-08-12T00:00:00"/>
    <n v="225"/>
    <s v="NO3"/>
    <s v="2.15"/>
    <n v="2.15"/>
    <m/>
    <n v="6"/>
  </r>
  <r>
    <s v="SOUTH"/>
    <x v="2"/>
    <x v="13"/>
    <d v="2008-08-26T00:00:00"/>
    <n v="239"/>
    <s v="NO3"/>
    <s v="1.33"/>
    <n v="1.33"/>
    <m/>
    <n v="12"/>
  </r>
  <r>
    <s v="SOUTH"/>
    <x v="3"/>
    <x v="13"/>
    <d v="2008-08-26T00:00:00"/>
    <n v="239"/>
    <s v="NO3"/>
    <s v="2.03"/>
    <n v="2.0299999999999998"/>
    <m/>
    <n v="6"/>
  </r>
  <r>
    <s v="SOUTH"/>
    <x v="2"/>
    <x v="13"/>
    <d v="2008-09-09T00:00:00"/>
    <n v="253"/>
    <s v="NO3"/>
    <s v="1.8"/>
    <n v="1.8"/>
    <m/>
    <n v="15"/>
  </r>
  <r>
    <s v="SOUTH"/>
    <x v="3"/>
    <x v="13"/>
    <d v="2008-09-09T00:00:00"/>
    <n v="253"/>
    <s v="NO3"/>
    <s v="2.15"/>
    <n v="2.15"/>
    <m/>
    <n v="6"/>
  </r>
  <r>
    <s v="SOUTH"/>
    <x v="2"/>
    <x v="13"/>
    <d v="2008-09-23T00:00:00"/>
    <n v="267"/>
    <s v="NO3"/>
    <s v="2.19"/>
    <n v="2.19"/>
    <m/>
    <n v="15"/>
  </r>
  <r>
    <s v="SOUTH"/>
    <x v="3"/>
    <x v="13"/>
    <d v="2008-09-23T00:00:00"/>
    <n v="267"/>
    <s v="NO3"/>
    <s v="2.14"/>
    <n v="2.14"/>
    <m/>
    <n v="6"/>
  </r>
  <r>
    <s v="SOUTH"/>
    <x v="2"/>
    <x v="14"/>
    <d v="2009-06-02T00:00:00"/>
    <n v="153"/>
    <s v="NO3"/>
    <s v="2.04"/>
    <n v="2.04"/>
    <m/>
    <n v="9"/>
  </r>
  <r>
    <s v="SOUTH"/>
    <x v="3"/>
    <x v="14"/>
    <d v="2009-06-02T00:00:00"/>
    <n v="153"/>
    <s v="NO3"/>
    <s v="2.18"/>
    <n v="2.1800000000000002"/>
    <m/>
    <n v="6"/>
  </r>
  <r>
    <s v="SOUTH"/>
    <x v="2"/>
    <x v="14"/>
    <d v="2009-06-16T00:00:00"/>
    <n v="167"/>
    <s v="NO3"/>
    <s v="1.69"/>
    <n v="1.69"/>
    <m/>
    <n v="12"/>
  </r>
  <r>
    <s v="SOUTH"/>
    <x v="3"/>
    <x v="14"/>
    <d v="2009-06-16T00:00:00"/>
    <n v="167"/>
    <s v="NO3"/>
    <s v="2.14"/>
    <n v="2.14"/>
    <m/>
    <n v="3"/>
  </r>
  <r>
    <s v="SOUTH"/>
    <x v="2"/>
    <x v="14"/>
    <d v="2009-06-29T00:00:00"/>
    <n v="180"/>
    <s v="NO3"/>
    <s v="1.71"/>
    <n v="1.71"/>
    <m/>
    <n v="12"/>
  </r>
  <r>
    <s v="SOUTH"/>
    <x v="3"/>
    <x v="14"/>
    <d v="2009-06-29T00:00:00"/>
    <n v="180"/>
    <s v="NO3"/>
    <s v="2.35"/>
    <n v="2.35"/>
    <m/>
    <n v="6"/>
  </r>
  <r>
    <s v="SOUTH"/>
    <x v="2"/>
    <x v="14"/>
    <d v="2009-07-14T00:00:00"/>
    <n v="195"/>
    <s v="NO3"/>
    <s v="1.72"/>
    <n v="1.72"/>
    <m/>
    <n v="12"/>
  </r>
  <r>
    <s v="SOUTH"/>
    <x v="3"/>
    <x v="14"/>
    <d v="2009-07-14T00:00:00"/>
    <n v="195"/>
    <s v="NO3"/>
    <s v="2.2"/>
    <n v="2.2000000000000002"/>
    <m/>
    <n v="6"/>
  </r>
  <r>
    <s v="SOUTH"/>
    <x v="2"/>
    <x v="14"/>
    <d v="2009-07-28T00:00:00"/>
    <n v="209"/>
    <s v="NO3"/>
    <s v="1.77"/>
    <n v="1.77"/>
    <m/>
    <n v="12"/>
  </r>
  <r>
    <s v="SOUTH"/>
    <x v="3"/>
    <x v="14"/>
    <d v="2009-07-28T00:00:00"/>
    <n v="209"/>
    <s v="NO3"/>
    <s v="2.32"/>
    <n v="2.3199999999999998"/>
    <m/>
    <n v="6"/>
  </r>
  <r>
    <s v="SOUTH"/>
    <x v="2"/>
    <x v="14"/>
    <d v="2009-08-11T00:00:00"/>
    <n v="223"/>
    <s v="NO3"/>
    <s v="1.26"/>
    <n v="1.26"/>
    <m/>
    <n v="12"/>
  </r>
  <r>
    <s v="SOUTH"/>
    <x v="3"/>
    <x v="14"/>
    <d v="2009-08-11T00:00:00"/>
    <n v="223"/>
    <s v="NO3"/>
    <s v="2.14"/>
    <n v="2.14"/>
    <m/>
    <n v="6"/>
  </r>
  <r>
    <s v="SOUTH"/>
    <x v="2"/>
    <x v="14"/>
    <d v="2009-08-25T00:00:00"/>
    <n v="237"/>
    <s v="NO3"/>
    <s v="1.12"/>
    <n v="1.1200000000000001"/>
    <m/>
    <n v="12"/>
  </r>
  <r>
    <s v="SOUTH"/>
    <x v="3"/>
    <x v="14"/>
    <d v="2009-08-25T00:00:00"/>
    <n v="237"/>
    <s v="NO3"/>
    <s v="2.14"/>
    <n v="2.14"/>
    <m/>
    <n v="6"/>
  </r>
  <r>
    <s v="SOUTH"/>
    <x v="2"/>
    <x v="14"/>
    <d v="2009-09-09T00:00:00"/>
    <n v="252"/>
    <s v="NO3"/>
    <s v="0.793"/>
    <n v="0.79300000000000004"/>
    <m/>
    <n v="12"/>
  </r>
  <r>
    <s v="SOUTH"/>
    <x v="3"/>
    <x v="14"/>
    <d v="2009-09-09T00:00:00"/>
    <n v="252"/>
    <s v="NO3"/>
    <s v="2.05"/>
    <n v="2.0499999999999998"/>
    <m/>
    <n v="3"/>
  </r>
  <r>
    <s v="SOUTH"/>
    <x v="2"/>
    <x v="14"/>
    <d v="2009-09-22T00:00:00"/>
    <n v="265"/>
    <s v="NO3"/>
    <s v="0.352"/>
    <n v="0.35199999999999998"/>
    <m/>
    <n v="12"/>
  </r>
  <r>
    <s v="SOUTH"/>
    <x v="3"/>
    <x v="14"/>
    <d v="2009-09-22T00:00:00"/>
    <n v="265"/>
    <s v="NO3"/>
    <s v="2.06"/>
    <n v="2.06"/>
    <m/>
    <n v="6"/>
  </r>
  <r>
    <s v="SOUTH"/>
    <x v="2"/>
    <x v="15"/>
    <d v="2010-06-02T00:00:00"/>
    <n v="153"/>
    <s v="NO3"/>
    <s v="2.37"/>
    <n v="2.37"/>
    <m/>
    <n v="9"/>
  </r>
  <r>
    <s v="SOUTH"/>
    <x v="3"/>
    <x v="15"/>
    <d v="2010-06-02T00:00:00"/>
    <n v="153"/>
    <s v="NO3"/>
    <s v="2.69"/>
    <n v="2.69"/>
    <m/>
    <n v="3"/>
  </r>
  <r>
    <s v="SOUTH"/>
    <x v="2"/>
    <x v="15"/>
    <d v="2010-06-15T00:00:00"/>
    <n v="166"/>
    <s v="NO3"/>
    <s v="2.12"/>
    <n v="2.12"/>
    <m/>
    <n v="9"/>
  </r>
  <r>
    <s v="SOUTH"/>
    <x v="3"/>
    <x v="15"/>
    <d v="2010-06-15T00:00:00"/>
    <n v="166"/>
    <s v="NO3"/>
    <s v="2.46"/>
    <n v="2.46"/>
    <m/>
    <n v="3"/>
  </r>
  <r>
    <s v="SOUTH"/>
    <x v="2"/>
    <x v="15"/>
    <d v="2010-06-29T00:00:00"/>
    <n v="180"/>
    <s v="NO3"/>
    <s v="1.95"/>
    <n v="1.95"/>
    <m/>
    <n v="15"/>
  </r>
  <r>
    <s v="SOUTH"/>
    <x v="3"/>
    <x v="15"/>
    <d v="2010-06-29T00:00:00"/>
    <n v="180"/>
    <s v="NO3"/>
    <s v="2.32"/>
    <n v="2.3199999999999998"/>
    <m/>
    <n v="6"/>
  </r>
  <r>
    <s v="SOUTH"/>
    <x v="2"/>
    <x v="15"/>
    <d v="2010-07-13T00:00:00"/>
    <n v="194"/>
    <s v="NO3"/>
    <s v="1.84"/>
    <n v="1.84"/>
    <m/>
    <n v="12"/>
  </r>
  <r>
    <s v="SOUTH"/>
    <x v="3"/>
    <x v="15"/>
    <d v="2010-07-13T00:00:00"/>
    <n v="194"/>
    <s v="NO3"/>
    <s v="2.38"/>
    <n v="2.38"/>
    <m/>
    <n v="3"/>
  </r>
  <r>
    <s v="SOUTH"/>
    <x v="2"/>
    <x v="15"/>
    <d v="2010-07-27T00:00:00"/>
    <n v="208"/>
    <s v="NO3"/>
    <s v="1.66"/>
    <n v="1.66"/>
    <m/>
    <n v="12"/>
  </r>
  <r>
    <s v="SOUTH"/>
    <x v="3"/>
    <x v="15"/>
    <d v="2010-07-27T00:00:00"/>
    <n v="208"/>
    <s v="NO3"/>
    <s v="2.15"/>
    <n v="2.15"/>
    <m/>
    <n v="6"/>
  </r>
  <r>
    <s v="SOUTH"/>
    <x v="2"/>
    <x v="15"/>
    <d v="2010-08-10T00:00:00"/>
    <n v="222"/>
    <s v="NO3"/>
    <s v="1.21"/>
    <n v="1.21"/>
    <m/>
    <n v="12"/>
  </r>
  <r>
    <s v="SOUTH"/>
    <x v="3"/>
    <x v="15"/>
    <d v="2010-08-10T00:00:00"/>
    <n v="222"/>
    <s v="NO3"/>
    <s v="2.11"/>
    <n v="2.11"/>
    <m/>
    <n v="6"/>
  </r>
  <r>
    <s v="SOUTH"/>
    <x v="2"/>
    <x v="15"/>
    <d v="2010-08-31T00:00:00"/>
    <n v="243"/>
    <s v="NO3"/>
    <s v="0.754"/>
    <n v="0.754"/>
    <m/>
    <n v="12"/>
  </r>
  <r>
    <s v="SOUTH"/>
    <x v="3"/>
    <x v="15"/>
    <d v="2010-08-31T00:00:00"/>
    <n v="243"/>
    <s v="NO3"/>
    <s v="1.76"/>
    <n v="1.76"/>
    <m/>
    <n v="6"/>
  </r>
  <r>
    <s v="SOUTH"/>
    <x v="2"/>
    <x v="15"/>
    <d v="2010-09-08T00:00:00"/>
    <n v="251"/>
    <s v="NO3"/>
    <s v="1.16"/>
    <n v="1.1599999999999999"/>
    <m/>
    <n v="12"/>
  </r>
  <r>
    <s v="SOUTH"/>
    <x v="3"/>
    <x v="15"/>
    <d v="2010-09-08T00:00:00"/>
    <n v="251"/>
    <s v="NO3"/>
    <s v="1.91"/>
    <n v="1.91"/>
    <m/>
    <n v="6"/>
  </r>
  <r>
    <s v="SOUTH"/>
    <x v="2"/>
    <x v="15"/>
    <d v="2010-09-23T00:00:00"/>
    <n v="266"/>
    <s v="NO3"/>
    <s v="0.842"/>
    <n v="0.84199999999999997"/>
    <m/>
    <n v="12"/>
  </r>
  <r>
    <s v="SOUTH"/>
    <x v="3"/>
    <x v="15"/>
    <d v="2010-09-23T00:00:00"/>
    <n v="266"/>
    <s v="NO3"/>
    <s v="2.03"/>
    <n v="2.0299999999999998"/>
    <m/>
    <n v="6"/>
  </r>
  <r>
    <s v="SOUTH"/>
    <x v="2"/>
    <x v="16"/>
    <d v="2011-06-01T00:00:00"/>
    <n v="152"/>
    <s v="NO3"/>
    <s v="1.5"/>
    <n v="1.5"/>
    <m/>
    <n v="12"/>
  </r>
  <r>
    <s v="SOUTH"/>
    <x v="3"/>
    <x v="16"/>
    <d v="2011-06-01T00:00:00"/>
    <n v="152"/>
    <s v="NO3"/>
    <s v="1.57"/>
    <n v="1.57"/>
    <m/>
    <n v="6"/>
  </r>
  <r>
    <s v="SOUTH"/>
    <x v="2"/>
    <x v="16"/>
    <d v="2011-06-07T00:00:00"/>
    <n v="158"/>
    <s v="NO3"/>
    <s v="1.61"/>
    <n v="1.61"/>
    <m/>
    <n v="12"/>
  </r>
  <r>
    <s v="SOUTH"/>
    <x v="3"/>
    <x v="16"/>
    <d v="2011-06-07T00:00:00"/>
    <n v="158"/>
    <s v="NO3"/>
    <s v="1.71"/>
    <n v="1.71"/>
    <m/>
    <n v="3"/>
  </r>
  <r>
    <s v="SOUTH"/>
    <x v="2"/>
    <x v="16"/>
    <d v="2011-06-21T00:00:00"/>
    <n v="172"/>
    <s v="NO3"/>
    <s v="1.4"/>
    <n v="1.4"/>
    <m/>
    <n v="12"/>
  </r>
  <r>
    <s v="SOUTH"/>
    <x v="3"/>
    <x v="16"/>
    <d v="2011-06-21T00:00:00"/>
    <n v="172"/>
    <s v="NO3"/>
    <s v="1.69"/>
    <n v="1.69"/>
    <m/>
    <n v="6"/>
  </r>
  <r>
    <s v="SOUTH"/>
    <x v="2"/>
    <x v="16"/>
    <d v="2011-07-12T00:00:00"/>
    <n v="193"/>
    <s v="NO3"/>
    <s v="1.39"/>
    <n v="1.39"/>
    <m/>
    <n v="12"/>
  </r>
  <r>
    <s v="SOUTH"/>
    <x v="3"/>
    <x v="16"/>
    <d v="2011-07-12T00:00:00"/>
    <n v="193"/>
    <s v="NO3"/>
    <s v="2.03"/>
    <n v="2.0299999999999998"/>
    <m/>
    <n v="3"/>
  </r>
  <r>
    <s v="SOUTH"/>
    <x v="2"/>
    <x v="16"/>
    <d v="2011-07-26T00:00:00"/>
    <n v="207"/>
    <s v="NO3"/>
    <s v="1.21"/>
    <n v="1.21"/>
    <m/>
    <n v="12"/>
  </r>
  <r>
    <s v="SOUTH"/>
    <x v="3"/>
    <x v="16"/>
    <d v="2011-07-26T00:00:00"/>
    <n v="207"/>
    <s v="NO3"/>
    <s v="1.94"/>
    <n v="1.94"/>
    <m/>
    <n v="3"/>
  </r>
  <r>
    <s v="SOUTH"/>
    <x v="2"/>
    <x v="16"/>
    <d v="2011-08-09T00:00:00"/>
    <n v="221"/>
    <s v="NO3"/>
    <s v="1.04"/>
    <n v="1.04"/>
    <m/>
    <n v="12"/>
  </r>
  <r>
    <s v="SOUTH"/>
    <x v="3"/>
    <x v="16"/>
    <d v="2011-08-09T00:00:00"/>
    <n v="221"/>
    <s v="NO3"/>
    <s v="1.81"/>
    <n v="1.81"/>
    <m/>
    <n v="3"/>
  </r>
  <r>
    <s v="SOUTH"/>
    <x v="2"/>
    <x v="16"/>
    <d v="2011-08-24T00:00:00"/>
    <n v="236"/>
    <s v="NO3"/>
    <s v="1.41"/>
    <n v="1.41"/>
    <m/>
    <n v="12"/>
  </r>
  <r>
    <s v="SOUTH"/>
    <x v="3"/>
    <x v="16"/>
    <d v="2011-08-24T00:00:00"/>
    <n v="236"/>
    <s v="NO3"/>
    <s v="1.22"/>
    <n v="1.22"/>
    <m/>
    <n v="6"/>
  </r>
  <r>
    <s v="SOUTH"/>
    <x v="2"/>
    <x v="16"/>
    <d v="2011-09-13T00:00:00"/>
    <n v="256"/>
    <s v="NO3"/>
    <s v="1.09"/>
    <n v="1.0900000000000001"/>
    <m/>
    <n v="12"/>
  </r>
  <r>
    <s v="SOUTH"/>
    <x v="3"/>
    <x v="16"/>
    <d v="2011-09-13T00:00:00"/>
    <n v="256"/>
    <s v="NO3"/>
    <s v="1.75"/>
    <n v="1.75"/>
    <m/>
    <n v="6"/>
  </r>
  <r>
    <s v="SOUTH"/>
    <x v="2"/>
    <x v="16"/>
    <d v="2011-09-20T00:00:00"/>
    <n v="263"/>
    <s v="NO3"/>
    <s v="2.05"/>
    <n v="2.0499999999999998"/>
    <m/>
    <n v="12"/>
  </r>
  <r>
    <s v="SOUTH"/>
    <x v="3"/>
    <x v="16"/>
    <d v="2011-09-20T00:00:00"/>
    <n v="263"/>
    <s v="NO3"/>
    <s v="1.76"/>
    <n v="1.76"/>
    <m/>
    <n v="6"/>
  </r>
  <r>
    <s v="SOUTH"/>
    <x v="2"/>
    <x v="17"/>
    <d v="2012-06-13T00:00:00"/>
    <n v="165"/>
    <s v="NO3"/>
    <s v="1.78"/>
    <n v="1.78"/>
    <m/>
    <n v="0"/>
  </r>
  <r>
    <s v="SOUTH"/>
    <x v="3"/>
    <x v="17"/>
    <d v="2012-06-13T00:00:00"/>
    <n v="165"/>
    <s v="NO3"/>
    <s v="2.46"/>
    <n v="2.46"/>
    <m/>
    <n v="0"/>
  </r>
  <r>
    <s v="SOUTH"/>
    <x v="2"/>
    <x v="17"/>
    <d v="2012-06-26T00:00:00"/>
    <n v="178"/>
    <s v="NO3"/>
    <s v="2.47"/>
    <n v="2.4700000000000002"/>
    <m/>
    <n v="0"/>
  </r>
  <r>
    <s v="SOUTH"/>
    <x v="3"/>
    <x v="17"/>
    <d v="2012-06-26T00:00:00"/>
    <n v="178"/>
    <s v="NO3"/>
    <s v="2.49"/>
    <n v="2.4900000000000002"/>
    <m/>
    <n v="0"/>
  </r>
  <r>
    <s v="SOUTH"/>
    <x v="2"/>
    <x v="17"/>
    <d v="2012-07-10T00:00:00"/>
    <n v="192"/>
    <s v="NO3"/>
    <s v="1.62"/>
    <n v="1.62"/>
    <m/>
    <n v="0"/>
  </r>
  <r>
    <s v="SOUTH"/>
    <x v="3"/>
    <x v="17"/>
    <d v="2012-07-10T00:00:00"/>
    <n v="192"/>
    <s v="NO3"/>
    <s v="2.44"/>
    <n v="2.44"/>
    <m/>
    <n v="0"/>
  </r>
  <r>
    <s v="SOUTH"/>
    <x v="2"/>
    <x v="17"/>
    <d v="2012-07-24T00:00:00"/>
    <n v="206"/>
    <s v="NO3"/>
    <s v="4.25"/>
    <n v="4.25"/>
    <m/>
    <n v="0"/>
  </r>
  <r>
    <s v="SOUTH"/>
    <x v="3"/>
    <x v="17"/>
    <d v="2012-07-24T00:00:00"/>
    <n v="206"/>
    <s v="NO3"/>
    <s v="2.25"/>
    <n v="2.25"/>
    <m/>
    <n v="0"/>
  </r>
  <r>
    <s v="SOUTH"/>
    <x v="2"/>
    <x v="17"/>
    <d v="2012-08-07T00:00:00"/>
    <n v="220"/>
    <s v="NO3"/>
    <s v="1.68"/>
    <n v="1.68"/>
    <m/>
    <n v="0"/>
  </r>
  <r>
    <s v="SOUTH"/>
    <x v="3"/>
    <x v="17"/>
    <d v="2012-08-07T00:00:00"/>
    <n v="220"/>
    <s v="NO3"/>
    <s v="2.2"/>
    <n v="2.2000000000000002"/>
    <m/>
    <n v="0"/>
  </r>
  <r>
    <s v="SOUTH"/>
    <x v="2"/>
    <x v="17"/>
    <d v="2012-08-21T00:00:00"/>
    <n v="234"/>
    <s v="NO3"/>
    <s v="1.62"/>
    <n v="1.62"/>
    <m/>
    <n v="0"/>
  </r>
  <r>
    <s v="SOUTH"/>
    <x v="3"/>
    <x v="17"/>
    <d v="2012-08-21T00:00:00"/>
    <n v="234"/>
    <s v="NO3"/>
    <s v="2.21"/>
    <n v="2.21"/>
    <m/>
    <n v="0"/>
  </r>
  <r>
    <s v="SOUTH"/>
    <x v="2"/>
    <x v="17"/>
    <d v="2012-09-05T00:00:00"/>
    <n v="249"/>
    <s v="NO3"/>
    <s v="3.0"/>
    <n v="3"/>
    <m/>
    <n v="0"/>
  </r>
  <r>
    <s v="SOUTH"/>
    <x v="3"/>
    <x v="17"/>
    <d v="2012-09-05T00:00:00"/>
    <n v="249"/>
    <s v="NO3"/>
    <s v="2.15"/>
    <n v="2.15"/>
    <m/>
    <n v="0"/>
  </r>
  <r>
    <s v="SOUTH"/>
    <x v="2"/>
    <x v="17"/>
    <d v="2012-09-19T00:00:00"/>
    <n v="263"/>
    <s v="NO3"/>
    <s v="2.1"/>
    <n v="2.1"/>
    <m/>
    <n v="0"/>
  </r>
  <r>
    <s v="SOUTH"/>
    <x v="3"/>
    <x v="17"/>
    <d v="2012-09-19T00:00:00"/>
    <n v="263"/>
    <s v="NO3"/>
    <s v="2.35"/>
    <n v="2.35"/>
    <m/>
    <n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17">
  <r>
    <s v="SOUTH"/>
    <x v="0"/>
    <x v="0"/>
    <d v="1999-06-01T00:00:00"/>
    <n v="152"/>
    <s v="NO2"/>
    <s v="0.09"/>
    <n v="0.09"/>
    <m/>
    <n v="3"/>
  </r>
  <r>
    <s v="SOUTH"/>
    <x v="1"/>
    <x v="0"/>
    <d v="1999-06-01T00:00:00"/>
    <n v="152"/>
    <s v="NO2"/>
    <s v="0.05"/>
    <n v="0.05"/>
    <m/>
    <n v="12"/>
  </r>
  <r>
    <s v="SOUTH"/>
    <x v="2"/>
    <x v="1"/>
    <d v="2011-06-01T00:00:00"/>
    <n v="152"/>
    <s v="NO2"/>
    <s v="0.0168"/>
    <n v="1.6799999999999999E-2"/>
    <m/>
    <n v="12"/>
  </r>
  <r>
    <s v="SOUTH"/>
    <x v="3"/>
    <x v="1"/>
    <d v="2011-06-01T00:00:00"/>
    <n v="152"/>
    <s v="NO2"/>
    <s v="0.0285"/>
    <n v="2.8500000000000001E-2"/>
    <m/>
    <n v="6"/>
  </r>
  <r>
    <s v="SOUTH"/>
    <x v="0"/>
    <x v="2"/>
    <d v="1998-06-02T00:00:00"/>
    <n v="153"/>
    <s v="NO2"/>
    <s v="0.11"/>
    <n v="0.11"/>
    <m/>
    <n v="3"/>
  </r>
  <r>
    <s v="SOUTH"/>
    <x v="1"/>
    <x v="2"/>
    <d v="1998-06-02T00:00:00"/>
    <n v="153"/>
    <s v="NO2"/>
    <s v="0.04"/>
    <n v="0.04"/>
    <m/>
    <n v="12"/>
  </r>
  <r>
    <s v="SOUTH"/>
    <x v="2"/>
    <x v="3"/>
    <d v="2009-06-02T00:00:00"/>
    <n v="153"/>
    <s v="NO2"/>
    <s v="0.0270"/>
    <n v="2.7E-2"/>
    <m/>
    <n v="9"/>
  </r>
  <r>
    <s v="SOUTH"/>
    <x v="3"/>
    <x v="3"/>
    <d v="2009-06-02T00:00:00"/>
    <n v="153"/>
    <s v="NO2"/>
    <s v="0.0250"/>
    <n v="2.5000000000000001E-2"/>
    <m/>
    <n v="6"/>
  </r>
  <r>
    <s v="SOUTH"/>
    <x v="2"/>
    <x v="4"/>
    <d v="2010-06-02T00:00:00"/>
    <n v="153"/>
    <s v="NO2"/>
    <s v="0.029"/>
    <n v="2.9000000000000001E-2"/>
    <m/>
    <n v="9"/>
  </r>
  <r>
    <s v="SOUTH"/>
    <x v="3"/>
    <x v="4"/>
    <d v="2010-06-02T00:00:00"/>
    <n v="153"/>
    <s v="NO2"/>
    <s v="0.033"/>
    <n v="3.3000000000000002E-2"/>
    <m/>
    <n v="3"/>
  </r>
  <r>
    <s v="SOUTH"/>
    <x v="2"/>
    <x v="5"/>
    <d v="2004-06-02T00:00:00"/>
    <n v="154"/>
    <s v="NO2"/>
    <s v="0.25"/>
    <n v="0.25"/>
    <m/>
    <n v="12"/>
  </r>
  <r>
    <s v="SOUTH"/>
    <x v="3"/>
    <x v="5"/>
    <d v="2004-06-02T00:00:00"/>
    <n v="154"/>
    <s v="NO2"/>
    <s v="0.04"/>
    <n v="0.04"/>
    <m/>
    <n v="3"/>
  </r>
  <r>
    <s v="SOUTH"/>
    <x v="0"/>
    <x v="6"/>
    <d v="1997-06-04T00:00:00"/>
    <n v="155"/>
    <s v="NO2"/>
    <s v="0.04"/>
    <n v="0.04"/>
    <m/>
    <n v="3"/>
  </r>
  <r>
    <s v="SOUTH"/>
    <x v="1"/>
    <x v="6"/>
    <d v="1997-06-04T00:00:00"/>
    <n v="155"/>
    <s v="NO2"/>
    <s v="0.04"/>
    <n v="0.04"/>
    <m/>
    <n v="12"/>
  </r>
  <r>
    <s v="SOUTH"/>
    <x v="2"/>
    <x v="7"/>
    <d v="2008-06-03T00:00:00"/>
    <n v="155"/>
    <s v="NO2"/>
    <s v="0.05"/>
    <n v="0.05"/>
    <m/>
    <n v="15"/>
  </r>
  <r>
    <s v="SOUTH"/>
    <x v="3"/>
    <x v="7"/>
    <d v="2008-06-03T00:00:00"/>
    <n v="155"/>
    <s v="NO2"/>
    <s v="0.02"/>
    <n v="0.02"/>
    <m/>
    <n v="6"/>
  </r>
  <r>
    <s v="SOUTH"/>
    <x v="2"/>
    <x v="8"/>
    <d v="2007-06-05T00:00:00"/>
    <n v="156"/>
    <s v="NO2"/>
    <s v="0.02"/>
    <n v="0.02"/>
    <m/>
    <n v="12"/>
  </r>
  <r>
    <s v="SOUTH"/>
    <x v="3"/>
    <x v="8"/>
    <d v="2007-06-05T00:00:00"/>
    <n v="156"/>
    <s v="NO2"/>
    <s v="0.02"/>
    <n v="0.02"/>
    <m/>
    <n v="3"/>
  </r>
  <r>
    <s v="SOUTH"/>
    <x v="2"/>
    <x v="9"/>
    <d v="2006-06-06T00:00:00"/>
    <n v="157"/>
    <s v="NO2"/>
    <s v="0.12"/>
    <n v="0.12"/>
    <m/>
    <n v="12"/>
  </r>
  <r>
    <s v="SOUTH"/>
    <x v="3"/>
    <x v="9"/>
    <d v="2006-06-06T00:00:00"/>
    <n v="157"/>
    <s v="NO2"/>
    <s v="0.04"/>
    <n v="0.04"/>
    <m/>
    <n v="3"/>
  </r>
  <r>
    <s v="SOUTH"/>
    <x v="0"/>
    <x v="10"/>
    <d v="1995-06-07T00:00:00"/>
    <n v="158"/>
    <s v="NO2"/>
    <s v="0.12"/>
    <n v="0.12"/>
    <m/>
    <n v="3"/>
  </r>
  <r>
    <s v="SOUTH"/>
    <x v="1"/>
    <x v="10"/>
    <d v="1995-06-07T00:00:00"/>
    <n v="158"/>
    <s v="NO2"/>
    <s v="0.06"/>
    <n v="0.06"/>
    <m/>
    <n v="12"/>
  </r>
  <r>
    <s v="SOUTH"/>
    <x v="2"/>
    <x v="11"/>
    <d v="2005-06-07T00:00:00"/>
    <n v="158"/>
    <s v="NO2"/>
    <s v="0.01"/>
    <n v="0.01"/>
    <m/>
    <n v="12"/>
  </r>
  <r>
    <s v="SOUTH"/>
    <x v="3"/>
    <x v="11"/>
    <d v="2005-06-07T00:00:00"/>
    <n v="158"/>
    <s v="NO2"/>
    <s v="0.04"/>
    <n v="0.04"/>
    <m/>
    <n v="3"/>
  </r>
  <r>
    <s v="SOUTH"/>
    <x v="2"/>
    <x v="1"/>
    <d v="2011-06-07T00:00:00"/>
    <n v="158"/>
    <s v="NO2"/>
    <s v="0.0192"/>
    <n v="1.9199999999999998E-2"/>
    <m/>
    <n v="12"/>
  </r>
  <r>
    <s v="SOUTH"/>
    <x v="3"/>
    <x v="1"/>
    <d v="2011-06-07T00:00:00"/>
    <n v="158"/>
    <s v="NO2"/>
    <s v="0.0233"/>
    <n v="2.3300000000000001E-2"/>
    <m/>
    <n v="3"/>
  </r>
  <r>
    <s v="SOUTH"/>
    <x v="2"/>
    <x v="5"/>
    <d v="2004-06-08T00:00:00"/>
    <n v="160"/>
    <s v="NO2"/>
    <s v="0.43"/>
    <n v="0.43"/>
    <m/>
    <n v="12"/>
  </r>
  <r>
    <s v="SOUTH"/>
    <x v="3"/>
    <x v="5"/>
    <d v="2004-06-08T00:00:00"/>
    <n v="160"/>
    <s v="NO2"/>
    <s v="0.05"/>
    <n v="0.05"/>
    <m/>
    <n v="3"/>
  </r>
  <r>
    <s v="SOUTH"/>
    <x v="0"/>
    <x v="12"/>
    <d v="2003-06-10T00:00:00"/>
    <n v="161"/>
    <s v="NO2"/>
    <s v="0.09"/>
    <n v="0.09"/>
    <m/>
    <n v="3"/>
  </r>
  <r>
    <s v="SOUTH"/>
    <x v="1"/>
    <x v="12"/>
    <d v="2003-06-10T00:00:00"/>
    <n v="161"/>
    <s v="NO2"/>
    <s v="0.09"/>
    <n v="0.09"/>
    <m/>
    <n v="12"/>
  </r>
  <r>
    <s v="SOUTH"/>
    <x v="0"/>
    <x v="13"/>
    <d v="2002-06-11T00:00:00"/>
    <n v="162"/>
    <s v="NO2"/>
    <s v="0.07"/>
    <n v="7.0000000000000007E-2"/>
    <m/>
    <n v="3"/>
  </r>
  <r>
    <s v="SOUTH"/>
    <x v="1"/>
    <x v="13"/>
    <d v="2002-06-11T00:00:00"/>
    <n v="162"/>
    <s v="NO2"/>
    <s v="0.05"/>
    <n v="0.05"/>
    <m/>
    <n v="12"/>
  </r>
  <r>
    <s v="SOUTH"/>
    <x v="0"/>
    <x v="14"/>
    <d v="2001-06-12T00:00:00"/>
    <n v="163"/>
    <s v="NO2"/>
    <s v="0.11"/>
    <n v="0.11"/>
    <m/>
    <n v="3"/>
  </r>
  <r>
    <s v="SOUTH"/>
    <x v="1"/>
    <x v="14"/>
    <d v="2001-06-12T00:00:00"/>
    <n v="163"/>
    <s v="NO2"/>
    <s v="0.05"/>
    <n v="0.05"/>
    <m/>
    <n v="12"/>
  </r>
  <r>
    <s v="SOUTH"/>
    <x v="0"/>
    <x v="15"/>
    <d v="1996-06-12T00:00:00"/>
    <n v="164"/>
    <s v="NO2"/>
    <s v="0.07"/>
    <n v="7.0000000000000007E-2"/>
    <m/>
    <n v="3"/>
  </r>
  <r>
    <s v="SOUTH"/>
    <x v="1"/>
    <x v="15"/>
    <d v="1996-06-12T00:00:00"/>
    <n v="164"/>
    <s v="NO2"/>
    <s v="0.05"/>
    <n v="0.05"/>
    <m/>
    <n v="12"/>
  </r>
  <r>
    <s v="SOUTH"/>
    <x v="0"/>
    <x v="0"/>
    <d v="1999-06-14T00:00:00"/>
    <n v="165"/>
    <s v="NO2"/>
    <s v="0.12"/>
    <n v="0.12"/>
    <m/>
    <n v="3"/>
  </r>
  <r>
    <s v="SOUTH"/>
    <x v="1"/>
    <x v="0"/>
    <d v="1999-06-14T00:00:00"/>
    <n v="165"/>
    <s v="NO2"/>
    <s v="0.06"/>
    <n v="0.06"/>
    <m/>
    <n v="12"/>
  </r>
  <r>
    <s v="SOUTH"/>
    <x v="0"/>
    <x v="16"/>
    <d v="2000-06-13T00:00:00"/>
    <n v="165"/>
    <s v="NO2"/>
    <s v="0.09"/>
    <n v="0.09"/>
    <m/>
    <n v="3"/>
  </r>
  <r>
    <s v="SOUTH"/>
    <x v="1"/>
    <x v="16"/>
    <d v="2000-06-13T00:00:00"/>
    <n v="165"/>
    <s v="NO2"/>
    <s v="0.06"/>
    <n v="0.06"/>
    <m/>
    <n v="12"/>
  </r>
  <r>
    <s v="SOUTH"/>
    <x v="2"/>
    <x v="17"/>
    <d v="2012-06-13T00:00:00"/>
    <n v="165"/>
    <s v="NO2"/>
    <s v="0.0427"/>
    <n v="4.2700000000000002E-2"/>
    <m/>
    <n v="0"/>
  </r>
  <r>
    <s v="SOUTH"/>
    <x v="3"/>
    <x v="17"/>
    <d v="2012-06-13T00:00:00"/>
    <n v="165"/>
    <s v="NO2"/>
    <s v="0.0246"/>
    <n v="2.46E-2"/>
    <m/>
    <n v="0"/>
  </r>
  <r>
    <s v="SOUTH"/>
    <x v="2"/>
    <x v="4"/>
    <d v="2010-06-15T00:00:00"/>
    <n v="166"/>
    <s v="NO2"/>
    <s v="0.0380"/>
    <n v="3.7999999999999999E-2"/>
    <m/>
    <n v="9"/>
  </r>
  <r>
    <s v="SOUTH"/>
    <x v="3"/>
    <x v="4"/>
    <d v="2010-06-15T00:00:00"/>
    <n v="166"/>
    <s v="NO2"/>
    <s v="0.0340"/>
    <n v="3.4000000000000002E-2"/>
    <m/>
    <n v="3"/>
  </r>
  <r>
    <s v="SOUTH"/>
    <x v="0"/>
    <x v="2"/>
    <d v="1998-06-16T00:00:00"/>
    <n v="167"/>
    <s v="NO2"/>
    <s v="0.14"/>
    <n v="0.14000000000000001"/>
    <m/>
    <n v="3"/>
  </r>
  <r>
    <s v="SOUTH"/>
    <x v="1"/>
    <x v="2"/>
    <d v="1998-06-16T00:00:00"/>
    <n v="167"/>
    <s v="NO2"/>
    <s v="0.07"/>
    <n v="7.0000000000000007E-2"/>
    <m/>
    <n v="12"/>
  </r>
  <r>
    <s v="SOUTH"/>
    <x v="2"/>
    <x v="3"/>
    <d v="2009-06-16T00:00:00"/>
    <n v="167"/>
    <s v="NO2"/>
    <s v="0.0620"/>
    <n v="6.2E-2"/>
    <m/>
    <n v="12"/>
  </r>
  <r>
    <s v="SOUTH"/>
    <x v="3"/>
    <x v="3"/>
    <d v="2009-06-16T00:00:00"/>
    <n v="167"/>
    <s v="NO2"/>
    <s v="0.0290"/>
    <n v="2.9000000000000001E-2"/>
    <m/>
    <n v="3"/>
  </r>
  <r>
    <s v="SOUTH"/>
    <x v="0"/>
    <x v="6"/>
    <d v="1997-06-18T00:00:00"/>
    <n v="169"/>
    <s v="NO2"/>
    <s v="0.08"/>
    <n v="0.08"/>
    <m/>
    <n v="3"/>
  </r>
  <r>
    <s v="SOUTH"/>
    <x v="1"/>
    <x v="6"/>
    <d v="1997-06-18T00:00:00"/>
    <n v="169"/>
    <s v="NO2"/>
    <s v="0.04"/>
    <n v="0.04"/>
    <m/>
    <n v="12"/>
  </r>
  <r>
    <s v="SOUTH"/>
    <x v="2"/>
    <x v="7"/>
    <d v="2008-06-17T00:00:00"/>
    <n v="169"/>
    <s v="NO2"/>
    <s v="0.03"/>
    <n v="0.03"/>
    <m/>
    <n v="12"/>
  </r>
  <r>
    <s v="SOUTH"/>
    <x v="3"/>
    <x v="7"/>
    <d v="2008-06-17T00:00:00"/>
    <n v="169"/>
    <s v="NO2"/>
    <s v="0.04"/>
    <n v="0.04"/>
    <m/>
    <n v="3"/>
  </r>
  <r>
    <s v="SOUTH"/>
    <x v="2"/>
    <x v="8"/>
    <d v="2007-06-19T00:00:00"/>
    <n v="170"/>
    <s v="NO2"/>
    <s v="0.03"/>
    <n v="0.03"/>
    <m/>
    <n v="12"/>
  </r>
  <r>
    <s v="SOUTH"/>
    <x v="3"/>
    <x v="8"/>
    <d v="2007-06-19T00:00:00"/>
    <n v="170"/>
    <s v="NO2"/>
    <s v="0.04"/>
    <n v="0.04"/>
    <m/>
    <n v="3"/>
  </r>
  <r>
    <s v="SOUTH"/>
    <x v="2"/>
    <x v="9"/>
    <d v="2006-06-20T00:00:00"/>
    <n v="171"/>
    <s v="NO2"/>
    <s v="0.05"/>
    <n v="0.05"/>
    <m/>
    <n v="12"/>
  </r>
  <r>
    <s v="SOUTH"/>
    <x v="3"/>
    <x v="9"/>
    <d v="2006-06-20T00:00:00"/>
    <n v="171"/>
    <s v="NO2"/>
    <s v="0.05"/>
    <n v="0.05"/>
    <m/>
    <n v="3"/>
  </r>
  <r>
    <s v="SOUTH"/>
    <x v="0"/>
    <x v="10"/>
    <d v="1995-06-21T00:00:00"/>
    <n v="172"/>
    <s v="NO2"/>
    <s v="0.15"/>
    <n v="0.15"/>
    <m/>
    <n v="3"/>
  </r>
  <r>
    <s v="SOUTH"/>
    <x v="1"/>
    <x v="10"/>
    <d v="1995-06-21T00:00:00"/>
    <n v="172"/>
    <s v="NO2"/>
    <s v="0.09"/>
    <n v="0.09"/>
    <m/>
    <n v="12"/>
  </r>
  <r>
    <s v="SOUTH"/>
    <x v="2"/>
    <x v="1"/>
    <d v="2011-06-21T00:00:00"/>
    <n v="172"/>
    <s v="NO2"/>
    <s v="0.0286"/>
    <n v="2.86E-2"/>
    <m/>
    <n v="12"/>
  </r>
  <r>
    <s v="SOUTH"/>
    <x v="3"/>
    <x v="1"/>
    <d v="2011-06-21T00:00:00"/>
    <n v="172"/>
    <s v="NO2"/>
    <s v="0.0284"/>
    <n v="2.8400000000000002E-2"/>
    <m/>
    <n v="6"/>
  </r>
  <r>
    <s v="SOUTH"/>
    <x v="2"/>
    <x v="11"/>
    <d v="2005-06-22T00:00:00"/>
    <n v="173"/>
    <s v="NO2"/>
    <s v="0.05"/>
    <n v="0.05"/>
    <m/>
    <n v="12"/>
  </r>
  <r>
    <s v="SOUTH"/>
    <x v="3"/>
    <x v="11"/>
    <d v="2005-06-22T00:00:00"/>
    <n v="173"/>
    <s v="NO2"/>
    <s v="0.05"/>
    <n v="0.05"/>
    <m/>
    <n v="3"/>
  </r>
  <r>
    <s v="SOUTH"/>
    <x v="2"/>
    <x v="5"/>
    <d v="2004-06-22T00:00:00"/>
    <n v="174"/>
    <s v="NO2"/>
    <s v="0.14"/>
    <n v="0.14000000000000001"/>
    <m/>
    <n v="12"/>
  </r>
  <r>
    <s v="SOUTH"/>
    <x v="3"/>
    <x v="5"/>
    <d v="2004-06-22T00:00:00"/>
    <n v="174"/>
    <s v="NO2"/>
    <s v="0.05"/>
    <n v="0.05"/>
    <m/>
    <n v="3"/>
  </r>
  <r>
    <s v="SOUTH"/>
    <x v="0"/>
    <x v="12"/>
    <d v="2003-06-24T00:00:00"/>
    <n v="175"/>
    <s v="NO2"/>
    <s v="0.12"/>
    <n v="0.12"/>
    <m/>
    <n v="3"/>
  </r>
  <r>
    <s v="SOUTH"/>
    <x v="1"/>
    <x v="12"/>
    <d v="2003-06-24T00:00:00"/>
    <n v="175"/>
    <s v="NO2"/>
    <s v="0.33"/>
    <n v="0.33"/>
    <m/>
    <n v="12"/>
  </r>
  <r>
    <s v="SOUTH"/>
    <x v="0"/>
    <x v="13"/>
    <d v="2002-06-25T00:00:00"/>
    <n v="176"/>
    <s v="NO2"/>
    <s v="0.12"/>
    <n v="0.12"/>
    <m/>
    <n v="3"/>
  </r>
  <r>
    <s v="SOUTH"/>
    <x v="1"/>
    <x v="13"/>
    <d v="2002-06-25T00:00:00"/>
    <n v="176"/>
    <s v="NO2"/>
    <s v="0.07"/>
    <n v="7.0000000000000007E-2"/>
    <m/>
    <n v="12"/>
  </r>
  <r>
    <s v="SOUTH"/>
    <x v="0"/>
    <x v="14"/>
    <d v="2001-06-26T00:00:00"/>
    <n v="177"/>
    <s v="NO2"/>
    <s v="0.10"/>
    <n v="0.1"/>
    <m/>
    <n v="3"/>
  </r>
  <r>
    <s v="SOUTH"/>
    <x v="1"/>
    <x v="14"/>
    <d v="2001-06-26T00:00:00"/>
    <n v="177"/>
    <s v="NO2"/>
    <s v="0.09"/>
    <n v="0.09"/>
    <m/>
    <n v="12"/>
  </r>
  <r>
    <s v="SOUTH"/>
    <x v="0"/>
    <x v="15"/>
    <d v="1996-06-26T00:00:00"/>
    <n v="178"/>
    <s v="NO2"/>
    <s v="0.11"/>
    <n v="0.11"/>
    <m/>
    <n v="3"/>
  </r>
  <r>
    <s v="SOUTH"/>
    <x v="1"/>
    <x v="15"/>
    <d v="1996-06-26T00:00:00"/>
    <n v="178"/>
    <s v="NO2"/>
    <s v="0.06"/>
    <n v="0.06"/>
    <m/>
    <n v="12"/>
  </r>
  <r>
    <s v="SOUTH"/>
    <x v="2"/>
    <x v="17"/>
    <d v="2012-06-26T00:00:00"/>
    <n v="178"/>
    <s v="NO2"/>
    <s v="0.0270"/>
    <n v="2.7E-2"/>
    <m/>
    <n v="0"/>
  </r>
  <r>
    <s v="SOUTH"/>
    <x v="3"/>
    <x v="17"/>
    <d v="2012-06-26T00:00:00"/>
    <n v="178"/>
    <s v="NO2"/>
    <s v="0.0299"/>
    <n v="2.9899999999999999E-2"/>
    <m/>
    <n v="0"/>
  </r>
  <r>
    <s v="SOUTH"/>
    <x v="0"/>
    <x v="16"/>
    <d v="2000-06-27T00:00:00"/>
    <n v="179"/>
    <s v="NO2"/>
    <s v="0.10"/>
    <n v="0.1"/>
    <m/>
    <n v="3"/>
  </r>
  <r>
    <s v="SOUTH"/>
    <x v="1"/>
    <x v="16"/>
    <d v="2000-06-27T00:00:00"/>
    <n v="179"/>
    <s v="NO2"/>
    <s v="0.05"/>
    <n v="0.05"/>
    <m/>
    <n v="12"/>
  </r>
  <r>
    <s v="SOUTH"/>
    <x v="0"/>
    <x v="0"/>
    <d v="1999-06-29T00:00:00"/>
    <n v="180"/>
    <s v="NO2"/>
    <s v="0.11"/>
    <n v="0.11"/>
    <m/>
    <n v="3"/>
  </r>
  <r>
    <s v="SOUTH"/>
    <x v="1"/>
    <x v="0"/>
    <d v="1999-06-29T00:00:00"/>
    <n v="180"/>
    <s v="NO2"/>
    <s v=".04"/>
    <n v="0.04"/>
    <m/>
    <n v="12"/>
  </r>
  <r>
    <s v="SOUTH"/>
    <x v="2"/>
    <x v="3"/>
    <d v="2009-06-29T00:00:00"/>
    <n v="180"/>
    <s v="NO2"/>
    <s v="0.279"/>
    <n v="0.27900000000000003"/>
    <m/>
    <n v="12"/>
  </r>
  <r>
    <s v="SOUTH"/>
    <x v="3"/>
    <x v="3"/>
    <d v="2009-06-29T00:00:00"/>
    <n v="180"/>
    <s v="NO2"/>
    <s v="0.0300"/>
    <n v="0.03"/>
    <m/>
    <n v="6"/>
  </r>
  <r>
    <s v="SOUTH"/>
    <x v="2"/>
    <x v="4"/>
    <d v="2010-06-29T00:00:00"/>
    <n v="180"/>
    <s v="NO2"/>
    <s v="0.198"/>
    <n v="0.19800000000000001"/>
    <m/>
    <n v="15"/>
  </r>
  <r>
    <s v="SOUTH"/>
    <x v="3"/>
    <x v="4"/>
    <d v="2010-06-29T00:00:00"/>
    <n v="180"/>
    <s v="NO2"/>
    <s v="0.0400"/>
    <n v="0.04"/>
    <m/>
    <n v="6"/>
  </r>
  <r>
    <s v="SOUTH"/>
    <x v="0"/>
    <x v="6"/>
    <d v="1997-06-30T00:00:00"/>
    <n v="181"/>
    <s v="NO2"/>
    <s v="0.13"/>
    <n v="0.13"/>
    <m/>
    <n v="3"/>
  </r>
  <r>
    <s v="SOUTH"/>
    <x v="1"/>
    <x v="6"/>
    <d v="1997-06-30T00:00:00"/>
    <n v="181"/>
    <s v="NO2"/>
    <s v="0.07"/>
    <n v="7.0000000000000007E-2"/>
    <m/>
    <n v="12"/>
  </r>
  <r>
    <s v="SOUTH"/>
    <x v="0"/>
    <x v="2"/>
    <d v="1998-07-01T00:00:00"/>
    <n v="182"/>
    <s v="NO2"/>
    <s v="0.18"/>
    <n v="0.18"/>
    <m/>
    <n v="3"/>
  </r>
  <r>
    <s v="SOUTH"/>
    <x v="1"/>
    <x v="2"/>
    <d v="1998-07-01T00:00:00"/>
    <n v="182"/>
    <s v="NO2"/>
    <s v="0.21"/>
    <n v="0.21"/>
    <m/>
    <n v="12"/>
  </r>
  <r>
    <s v="SOUTH"/>
    <x v="2"/>
    <x v="7"/>
    <d v="2008-07-01T00:00:00"/>
    <n v="183"/>
    <s v="NO2"/>
    <s v="0.1"/>
    <n v="0.1"/>
    <m/>
    <n v="12"/>
  </r>
  <r>
    <s v="SOUTH"/>
    <x v="3"/>
    <x v="7"/>
    <d v="2008-07-01T00:00:00"/>
    <n v="183"/>
    <s v="NO2"/>
    <s v="0.03"/>
    <n v="0.03"/>
    <m/>
    <n v="6"/>
  </r>
  <r>
    <s v="SOUTH"/>
    <x v="2"/>
    <x v="8"/>
    <d v="2007-07-03T00:00:00"/>
    <n v="184"/>
    <s v="NO2"/>
    <s v="0.10"/>
    <n v="0.1"/>
    <m/>
    <n v="12"/>
  </r>
  <r>
    <s v="SOUTH"/>
    <x v="3"/>
    <x v="8"/>
    <d v="2007-07-03T00:00:00"/>
    <n v="184"/>
    <s v="NO2"/>
    <s v="0.04"/>
    <n v="0.04"/>
    <m/>
    <n v="3"/>
  </r>
  <r>
    <s v="SOUTH"/>
    <x v="0"/>
    <x v="10"/>
    <d v="1995-07-06T00:00:00"/>
    <n v="187"/>
    <s v="NO2"/>
    <s v="0.22"/>
    <n v="0.22"/>
    <m/>
    <n v="3"/>
  </r>
  <r>
    <s v="SOUTH"/>
    <x v="1"/>
    <x v="10"/>
    <d v="1995-07-06T00:00:00"/>
    <n v="187"/>
    <s v="NO2"/>
    <s v="0.12"/>
    <n v="0.12"/>
    <m/>
    <n v="12"/>
  </r>
  <r>
    <s v="SOUTH"/>
    <x v="2"/>
    <x v="11"/>
    <d v="2005-07-06T00:00:00"/>
    <n v="187"/>
    <s v="NO2"/>
    <s v="0.08"/>
    <n v="0.08"/>
    <m/>
    <n v="12"/>
  </r>
  <r>
    <s v="SOUTH"/>
    <x v="3"/>
    <x v="11"/>
    <d v="2005-07-06T00:00:00"/>
    <n v="187"/>
    <s v="NO2"/>
    <s v="0.05"/>
    <n v="0.05"/>
    <m/>
    <n v="3"/>
  </r>
  <r>
    <s v="SOUTH"/>
    <x v="2"/>
    <x v="9"/>
    <d v="2006-07-06T00:00:00"/>
    <n v="187"/>
    <s v="NO2"/>
    <s v="0.10"/>
    <n v="0.1"/>
    <m/>
    <n v="12"/>
  </r>
  <r>
    <s v="SOUTH"/>
    <x v="3"/>
    <x v="9"/>
    <d v="2006-07-06T00:00:00"/>
    <n v="187"/>
    <s v="NO2"/>
    <s v="0.04"/>
    <n v="0.04"/>
    <m/>
    <n v="3"/>
  </r>
  <r>
    <s v="SOUTH"/>
    <x v="0"/>
    <x v="13"/>
    <d v="2002-07-08T00:00:00"/>
    <n v="189"/>
    <s v="NO2"/>
    <s v="0.11"/>
    <n v="0.11"/>
    <m/>
    <n v="3"/>
  </r>
  <r>
    <s v="SOUTH"/>
    <x v="1"/>
    <x v="13"/>
    <d v="2002-07-08T00:00:00"/>
    <n v="189"/>
    <s v="NO2"/>
    <s v="0.11"/>
    <n v="0.11"/>
    <m/>
    <n v="12"/>
  </r>
  <r>
    <s v="SOUTH"/>
    <x v="0"/>
    <x v="12"/>
    <d v="2003-07-08T00:00:00"/>
    <n v="189"/>
    <s v="NO2"/>
    <s v="0.11"/>
    <n v="0.11"/>
    <m/>
    <n v="3"/>
  </r>
  <r>
    <s v="SOUTH"/>
    <x v="0"/>
    <x v="12"/>
    <d v="2003-07-08T00:00:00"/>
    <n v="189"/>
    <s v="NO2"/>
    <s v="0.11"/>
    <n v="0.11"/>
    <m/>
    <n v="3"/>
  </r>
  <r>
    <s v="SOUTH"/>
    <x v="1"/>
    <x v="12"/>
    <d v="2003-07-08T00:00:00"/>
    <n v="189"/>
    <s v="NO2"/>
    <s v="0.22"/>
    <n v="0.22"/>
    <m/>
    <n v="12"/>
  </r>
  <r>
    <s v="SOUTH"/>
    <x v="2"/>
    <x v="5"/>
    <d v="2004-07-07T00:00:00"/>
    <n v="189"/>
    <s v="NO2"/>
    <s v="0.10"/>
    <n v="0.1"/>
    <m/>
    <n v="12"/>
  </r>
  <r>
    <s v="SOUTH"/>
    <x v="3"/>
    <x v="5"/>
    <d v="2004-07-07T00:00:00"/>
    <n v="189"/>
    <s v="NO2"/>
    <s v="0.06"/>
    <n v="0.06"/>
    <m/>
    <n v="3"/>
  </r>
  <r>
    <s v="SOUTH"/>
    <x v="0"/>
    <x v="14"/>
    <d v="2001-07-10T00:00:00"/>
    <n v="191"/>
    <s v="NO2"/>
    <s v="0.08"/>
    <n v="0.08"/>
    <m/>
    <n v="3"/>
  </r>
  <r>
    <s v="SOUTH"/>
    <x v="1"/>
    <x v="14"/>
    <d v="2001-07-10T00:00:00"/>
    <n v="191"/>
    <s v="NO2"/>
    <s v="0.10"/>
    <n v="0.1"/>
    <m/>
    <n v="12"/>
  </r>
  <r>
    <s v="SOUTH"/>
    <x v="0"/>
    <x v="15"/>
    <d v="1996-07-10T00:00:00"/>
    <n v="192"/>
    <s v="NO2"/>
    <s v="0.11"/>
    <n v="0.11"/>
    <m/>
    <n v="3"/>
  </r>
  <r>
    <s v="SOUTH"/>
    <x v="1"/>
    <x v="15"/>
    <d v="1996-07-10T00:00:00"/>
    <n v="192"/>
    <s v="NO2"/>
    <s v="0.05"/>
    <n v="0.05"/>
    <m/>
    <n v="12"/>
  </r>
  <r>
    <s v="SOUTH"/>
    <x v="2"/>
    <x v="17"/>
    <d v="2012-07-10T00:00:00"/>
    <n v="192"/>
    <s v="NO2"/>
    <s v="0.0662"/>
    <n v="6.6199999999999995E-2"/>
    <m/>
    <n v="0"/>
  </r>
  <r>
    <s v="SOUTH"/>
    <x v="3"/>
    <x v="17"/>
    <d v="2012-07-10T00:00:00"/>
    <n v="192"/>
    <s v="NO2"/>
    <s v="0.0335"/>
    <n v="3.3500000000000002E-2"/>
    <m/>
    <n v="0"/>
  </r>
  <r>
    <s v="SOUTH"/>
    <x v="0"/>
    <x v="16"/>
    <d v="2000-07-11T00:00:00"/>
    <n v="193"/>
    <s v="NO2"/>
    <s v="0.10"/>
    <n v="0.1"/>
    <m/>
    <n v="3"/>
  </r>
  <r>
    <s v="SOUTH"/>
    <x v="1"/>
    <x v="16"/>
    <d v="2000-07-11T00:00:00"/>
    <n v="193"/>
    <s v="NO2"/>
    <s v="0.10"/>
    <n v="0.1"/>
    <m/>
    <n v="12"/>
  </r>
  <r>
    <s v="SOUTH"/>
    <x v="2"/>
    <x v="1"/>
    <d v="2011-07-12T00:00:00"/>
    <n v="193"/>
    <s v="NO2"/>
    <s v="0.0976"/>
    <n v="9.7600000000000006E-2"/>
    <m/>
    <n v="12"/>
  </r>
  <r>
    <s v="SOUTH"/>
    <x v="3"/>
    <x v="1"/>
    <d v="2011-07-12T00:00:00"/>
    <n v="193"/>
    <s v="NO2"/>
    <s v="0.0316"/>
    <n v="3.1600000000000003E-2"/>
    <m/>
    <n v="3"/>
  </r>
  <r>
    <s v="SOUTH"/>
    <x v="0"/>
    <x v="0"/>
    <d v="1999-07-13T00:00:00"/>
    <n v="194"/>
    <s v="NO2"/>
    <s v="0.14"/>
    <n v="0.14000000000000001"/>
    <m/>
    <n v="3"/>
  </r>
  <r>
    <s v="SOUTH"/>
    <x v="1"/>
    <x v="0"/>
    <d v="1999-07-13T00:00:00"/>
    <n v="194"/>
    <s v="NO2"/>
    <s v="0.03"/>
    <n v="0.03"/>
    <m/>
    <n v="12"/>
  </r>
  <r>
    <s v="SOUTH"/>
    <x v="2"/>
    <x v="4"/>
    <d v="2010-07-13T00:00:00"/>
    <n v="194"/>
    <s v="NO2"/>
    <s v="0.110"/>
    <n v="0.11"/>
    <m/>
    <n v="12"/>
  </r>
  <r>
    <s v="SOUTH"/>
    <x v="3"/>
    <x v="4"/>
    <d v="2010-07-13T00:00:00"/>
    <n v="194"/>
    <s v="NO2"/>
    <s v="0.0450"/>
    <n v="4.4999999999999998E-2"/>
    <m/>
    <n v="3"/>
  </r>
  <r>
    <s v="SOUTH"/>
    <x v="0"/>
    <x v="2"/>
    <d v="1998-07-14T00:00:00"/>
    <n v="195"/>
    <s v="NO2"/>
    <s v="0.16"/>
    <n v="0.16"/>
    <m/>
    <n v="3"/>
  </r>
  <r>
    <s v="SOUTH"/>
    <x v="1"/>
    <x v="2"/>
    <d v="1998-07-14T00:00:00"/>
    <n v="195"/>
    <s v="NO2"/>
    <s v="0.17"/>
    <n v="0.17"/>
    <m/>
    <n v="12"/>
  </r>
  <r>
    <s v="SOUTH"/>
    <x v="2"/>
    <x v="3"/>
    <d v="2009-07-14T00:00:00"/>
    <n v="195"/>
    <s v="NO2"/>
    <s v="0.0780"/>
    <n v="7.8E-2"/>
    <m/>
    <n v="12"/>
  </r>
  <r>
    <s v="SOUTH"/>
    <x v="3"/>
    <x v="3"/>
    <d v="2009-07-14T00:00:00"/>
    <n v="195"/>
    <s v="NO2"/>
    <s v="0.0350"/>
    <n v="3.5000000000000003E-2"/>
    <m/>
    <n v="6"/>
  </r>
  <r>
    <s v="SOUTH"/>
    <x v="0"/>
    <x v="6"/>
    <d v="1997-07-16T00:00:00"/>
    <n v="197"/>
    <s v="NO2"/>
    <s v="0.29"/>
    <n v="0.28999999999999998"/>
    <m/>
    <n v="3"/>
  </r>
  <r>
    <s v="SOUTH"/>
    <x v="1"/>
    <x v="6"/>
    <d v="1997-07-16T00:00:00"/>
    <n v="197"/>
    <s v="NO2"/>
    <s v="0.15"/>
    <n v="0.15"/>
    <m/>
    <n v="12"/>
  </r>
  <r>
    <s v="SOUTH"/>
    <x v="2"/>
    <x v="7"/>
    <d v="2008-07-15T00:00:00"/>
    <n v="197"/>
    <s v="NO2"/>
    <s v="0.09"/>
    <n v="0.09"/>
    <m/>
    <n v="15"/>
  </r>
  <r>
    <s v="SOUTH"/>
    <x v="3"/>
    <x v="7"/>
    <d v="2008-07-15T00:00:00"/>
    <n v="197"/>
    <s v="NO2"/>
    <s v="0.04"/>
    <n v="0.04"/>
    <m/>
    <n v="6"/>
  </r>
  <r>
    <s v="SOUTH"/>
    <x v="2"/>
    <x v="8"/>
    <d v="2007-07-17T00:00:00"/>
    <n v="198"/>
    <s v="NO2"/>
    <s v="0.24"/>
    <n v="0.24"/>
    <m/>
    <n v="12"/>
  </r>
  <r>
    <s v="SOUTH"/>
    <x v="3"/>
    <x v="8"/>
    <d v="2007-07-17T00:00:00"/>
    <n v="198"/>
    <s v="NO2"/>
    <s v="0.05"/>
    <n v="0.05"/>
    <m/>
    <n v="3"/>
  </r>
  <r>
    <s v="SOUTH"/>
    <x v="2"/>
    <x v="9"/>
    <d v="2006-07-18T00:00:00"/>
    <n v="199"/>
    <s v="NO2"/>
    <s v="0.10"/>
    <n v="0.1"/>
    <m/>
    <n v="12"/>
  </r>
  <r>
    <s v="SOUTH"/>
    <x v="3"/>
    <x v="9"/>
    <d v="2006-07-18T00:00:00"/>
    <n v="199"/>
    <s v="NO2"/>
    <s v="0.04"/>
    <n v="0.04"/>
    <m/>
    <n v="3"/>
  </r>
  <r>
    <s v="SOUTH"/>
    <x v="0"/>
    <x v="10"/>
    <d v="1995-07-19T00:00:00"/>
    <n v="200"/>
    <s v="NO2"/>
    <s v="0.27"/>
    <n v="0.27"/>
    <m/>
    <n v="3"/>
  </r>
  <r>
    <s v="SOUTH"/>
    <x v="1"/>
    <x v="10"/>
    <d v="1995-07-19T00:00:00"/>
    <n v="200"/>
    <s v="NO2"/>
    <s v="&lt;0.01"/>
    <n v="0.01"/>
    <m/>
    <n v="12"/>
  </r>
  <r>
    <s v="SOUTH"/>
    <x v="2"/>
    <x v="11"/>
    <d v="2005-07-19T00:00:00"/>
    <n v="200"/>
    <s v="NO2"/>
    <s v="0.09"/>
    <n v="0.09"/>
    <m/>
    <n v="12"/>
  </r>
  <r>
    <s v="SOUTH"/>
    <x v="3"/>
    <x v="11"/>
    <d v="2005-07-19T00:00:00"/>
    <n v="200"/>
    <s v="NO2"/>
    <s v="0.05"/>
    <n v="0.05"/>
    <m/>
    <n v="3"/>
  </r>
  <r>
    <s v="SOUTH"/>
    <x v="2"/>
    <x v="5"/>
    <d v="2004-07-20T00:00:00"/>
    <n v="202"/>
    <s v="NO2"/>
    <s v="0.17"/>
    <n v="0.17"/>
    <m/>
    <n v="12"/>
  </r>
  <r>
    <s v="SOUTH"/>
    <x v="3"/>
    <x v="5"/>
    <d v="2004-07-20T00:00:00"/>
    <n v="202"/>
    <s v="NO2"/>
    <s v="0.08"/>
    <n v="0.08"/>
    <m/>
    <n v="3"/>
  </r>
  <r>
    <s v="SOUTH"/>
    <x v="0"/>
    <x v="12"/>
    <d v="2003-07-22T00:00:00"/>
    <n v="203"/>
    <s v="NO2"/>
    <s v="0.1"/>
    <n v="0.1"/>
    <m/>
    <n v="3"/>
  </r>
  <r>
    <s v="SOUTH"/>
    <x v="1"/>
    <x v="12"/>
    <d v="2003-07-22T00:00:00"/>
    <n v="203"/>
    <s v="NO2"/>
    <s v="0.21"/>
    <n v="0.21"/>
    <m/>
    <n v="12"/>
  </r>
  <r>
    <s v="SOUTH"/>
    <x v="0"/>
    <x v="14"/>
    <d v="2001-07-24T00:00:00"/>
    <n v="205"/>
    <s v="NO2"/>
    <s v="0.09"/>
    <n v="0.09"/>
    <m/>
    <n v="3"/>
  </r>
  <r>
    <s v="SOUTH"/>
    <x v="1"/>
    <x v="14"/>
    <d v="2001-07-24T00:00:00"/>
    <n v="205"/>
    <s v="NO2"/>
    <s v="0.22"/>
    <n v="0.22"/>
    <m/>
    <n v="12"/>
  </r>
  <r>
    <s v="SOUTH"/>
    <x v="0"/>
    <x v="13"/>
    <d v="2002-07-24T00:00:00"/>
    <n v="205"/>
    <s v="NO2"/>
    <s v="0.08"/>
    <n v="0.08"/>
    <m/>
    <n v="3"/>
  </r>
  <r>
    <s v="SOUTH"/>
    <x v="1"/>
    <x v="13"/>
    <d v="2002-07-24T00:00:00"/>
    <n v="205"/>
    <s v="NO2"/>
    <s v="0.09"/>
    <n v="0.09"/>
    <m/>
    <n v="12"/>
  </r>
  <r>
    <s v="SOUTH"/>
    <x v="0"/>
    <x v="15"/>
    <d v="1996-07-24T00:00:00"/>
    <n v="206"/>
    <s v="NO2"/>
    <s v="0.12"/>
    <n v="0.12"/>
    <m/>
    <n v="3"/>
  </r>
  <r>
    <s v="SOUTH"/>
    <x v="1"/>
    <x v="15"/>
    <d v="1996-07-24T00:00:00"/>
    <n v="206"/>
    <s v="NO2"/>
    <s v="0.11"/>
    <n v="0.11"/>
    <m/>
    <n v="12"/>
  </r>
  <r>
    <s v="SOUTH"/>
    <x v="2"/>
    <x v="17"/>
    <d v="2012-07-24T00:00:00"/>
    <n v="206"/>
    <s v="NO2"/>
    <s v="0.0661"/>
    <n v="6.6100000000000006E-2"/>
    <m/>
    <n v="0"/>
  </r>
  <r>
    <s v="SOUTH"/>
    <x v="3"/>
    <x v="17"/>
    <d v="2012-07-24T00:00:00"/>
    <n v="206"/>
    <s v="NO2"/>
    <s v="0.0395"/>
    <n v="3.95E-2"/>
    <m/>
    <n v="0"/>
  </r>
  <r>
    <s v="SOUTH"/>
    <x v="0"/>
    <x v="16"/>
    <d v="2000-07-25T00:00:00"/>
    <n v="207"/>
    <s v="NO2"/>
    <s v="0.09"/>
    <n v="0.09"/>
    <m/>
    <n v="3"/>
  </r>
  <r>
    <s v="SOUTH"/>
    <x v="1"/>
    <x v="16"/>
    <d v="2000-07-25T00:00:00"/>
    <n v="207"/>
    <s v="NO2"/>
    <s v="0.22"/>
    <n v="0.22"/>
    <m/>
    <n v="12"/>
  </r>
  <r>
    <s v="SOUTH"/>
    <x v="2"/>
    <x v="1"/>
    <d v="2011-07-26T00:00:00"/>
    <n v="207"/>
    <s v="NO2"/>
    <s v="0.102"/>
    <n v="0.10199999999999999"/>
    <m/>
    <n v="12"/>
  </r>
  <r>
    <s v="SOUTH"/>
    <x v="3"/>
    <x v="1"/>
    <d v="2011-07-26T00:00:00"/>
    <n v="207"/>
    <s v="NO2"/>
    <s v="0.0357"/>
    <n v="3.5700000000000003E-2"/>
    <m/>
    <n v="3"/>
  </r>
  <r>
    <s v="SOUTH"/>
    <x v="0"/>
    <x v="0"/>
    <d v="1999-07-27T00:00:00"/>
    <n v="208"/>
    <s v="NO2"/>
    <s v="0.16"/>
    <n v="0.16"/>
    <m/>
    <n v="3"/>
  </r>
  <r>
    <s v="SOUTH"/>
    <x v="1"/>
    <x v="0"/>
    <d v="1999-07-27T00:00:00"/>
    <n v="208"/>
    <s v="NO2"/>
    <s v="0.06"/>
    <n v="0.06"/>
    <m/>
    <n v="12"/>
  </r>
  <r>
    <s v="SOUTH"/>
    <x v="2"/>
    <x v="4"/>
    <d v="2010-07-27T00:00:00"/>
    <n v="208"/>
    <s v="NO2"/>
    <s v="0.123"/>
    <n v="0.123"/>
    <m/>
    <n v="12"/>
  </r>
  <r>
    <s v="SOUTH"/>
    <x v="3"/>
    <x v="4"/>
    <d v="2010-07-27T00:00:00"/>
    <n v="208"/>
    <s v="NO2"/>
    <s v="0.0430"/>
    <n v="4.2999999999999997E-2"/>
    <m/>
    <n v="6"/>
  </r>
  <r>
    <s v="SOUTH"/>
    <x v="0"/>
    <x v="2"/>
    <d v="1998-07-28T00:00:00"/>
    <n v="209"/>
    <s v="NO2"/>
    <s v=".13"/>
    <n v="0.13"/>
    <m/>
    <n v="3"/>
  </r>
  <r>
    <s v="SOUTH"/>
    <x v="1"/>
    <x v="2"/>
    <d v="1998-07-28T00:00:00"/>
    <n v="209"/>
    <s v="NO2"/>
    <s v=".24"/>
    <n v="0.24"/>
    <m/>
    <n v="12"/>
  </r>
  <r>
    <s v="SOUTH"/>
    <x v="2"/>
    <x v="3"/>
    <d v="2009-07-28T00:00:00"/>
    <n v="209"/>
    <s v="NO2"/>
    <s v="0.0560"/>
    <n v="5.6000000000000001E-2"/>
    <m/>
    <n v="12"/>
  </r>
  <r>
    <s v="SOUTH"/>
    <x v="3"/>
    <x v="3"/>
    <d v="2009-07-28T00:00:00"/>
    <n v="209"/>
    <s v="NO2"/>
    <s v="0.0370"/>
    <n v="3.6999999999999998E-2"/>
    <m/>
    <n v="6"/>
  </r>
  <r>
    <s v="SOUTH"/>
    <x v="0"/>
    <x v="6"/>
    <d v="1997-07-30T00:00:00"/>
    <n v="211"/>
    <s v="NO2"/>
    <s v="0.18"/>
    <n v="0.18"/>
    <m/>
    <n v="3"/>
  </r>
  <r>
    <s v="SOUTH"/>
    <x v="1"/>
    <x v="6"/>
    <d v="1997-07-30T00:00:00"/>
    <n v="211"/>
    <s v="NO2"/>
    <s v="0.09"/>
    <n v="0.09"/>
    <m/>
    <n v="12"/>
  </r>
  <r>
    <s v="SOUTH"/>
    <x v="2"/>
    <x v="7"/>
    <d v="2008-07-29T00:00:00"/>
    <n v="211"/>
    <s v="NO2"/>
    <s v="0.06"/>
    <n v="0.06"/>
    <m/>
    <n v="12"/>
  </r>
  <r>
    <s v="SOUTH"/>
    <x v="3"/>
    <x v="7"/>
    <d v="2008-07-29T00:00:00"/>
    <n v="211"/>
    <s v="NO2"/>
    <s v="0.04"/>
    <n v="0.04"/>
    <m/>
    <n v="3"/>
  </r>
  <r>
    <s v="SOUTH"/>
    <x v="2"/>
    <x v="8"/>
    <d v="2007-07-31T00:00:00"/>
    <n v="212"/>
    <s v="NO2"/>
    <s v="0.16"/>
    <n v="0.16"/>
    <m/>
    <n v="12"/>
  </r>
  <r>
    <s v="SOUTH"/>
    <x v="3"/>
    <x v="8"/>
    <d v="2007-07-31T00:00:00"/>
    <n v="212"/>
    <s v="NO2"/>
    <s v="0.05"/>
    <n v="0.05"/>
    <m/>
    <n v="3"/>
  </r>
  <r>
    <s v="SOUTH"/>
    <x v="2"/>
    <x v="9"/>
    <d v="2006-08-01T00:00:00"/>
    <n v="213"/>
    <s v="NO2"/>
    <s v="0.12"/>
    <n v="0.12"/>
    <m/>
    <n v="12"/>
  </r>
  <r>
    <s v="SOUTH"/>
    <x v="3"/>
    <x v="9"/>
    <d v="2006-08-01T00:00:00"/>
    <n v="213"/>
    <s v="NO2"/>
    <s v="0.05"/>
    <n v="0.05"/>
    <m/>
    <n v="3"/>
  </r>
  <r>
    <s v="SOUTH"/>
    <x v="0"/>
    <x v="10"/>
    <d v="1995-08-02T00:00:00"/>
    <n v="214"/>
    <s v="NO2"/>
    <s v="0.29"/>
    <n v="0.28999999999999998"/>
    <m/>
    <n v="3"/>
  </r>
  <r>
    <s v="SOUTH"/>
    <x v="1"/>
    <x v="10"/>
    <d v="1995-08-02T00:00:00"/>
    <n v="214"/>
    <s v="NO2"/>
    <s v="0.04"/>
    <n v="0.04"/>
    <m/>
    <n v="12"/>
  </r>
  <r>
    <s v="SOUTH"/>
    <x v="2"/>
    <x v="11"/>
    <d v="2005-08-02T00:00:00"/>
    <n v="214"/>
    <s v="NO2"/>
    <s v="0.06"/>
    <n v="0.06"/>
    <m/>
    <n v="12"/>
  </r>
  <r>
    <s v="SOUTH"/>
    <x v="3"/>
    <x v="11"/>
    <d v="2005-08-02T00:00:00"/>
    <n v="214"/>
    <s v="NO2"/>
    <s v="00.06"/>
    <n v="0.06"/>
    <m/>
    <n v="3"/>
  </r>
  <r>
    <s v="SOUTH"/>
    <x v="2"/>
    <x v="5"/>
    <d v="2004-08-03T00:00:00"/>
    <n v="216"/>
    <s v="NO2"/>
    <s v="0.21"/>
    <n v="0.21"/>
    <m/>
    <n v="12"/>
  </r>
  <r>
    <s v="SOUTH"/>
    <x v="3"/>
    <x v="5"/>
    <d v="2004-08-03T00:00:00"/>
    <n v="216"/>
    <s v="NO2"/>
    <s v="0.08"/>
    <n v="0.08"/>
    <m/>
    <n v="3"/>
  </r>
  <r>
    <s v="SOUTH"/>
    <x v="0"/>
    <x v="12"/>
    <d v="2003-08-05T00:00:00"/>
    <n v="217"/>
    <s v="NO2"/>
    <s v="0.1"/>
    <n v="0.1"/>
    <m/>
    <n v="3"/>
  </r>
  <r>
    <s v="SOUTH"/>
    <x v="1"/>
    <x v="12"/>
    <d v="2003-08-05T00:00:00"/>
    <n v="217"/>
    <s v="NO2"/>
    <s v="0.19"/>
    <n v="0.19"/>
    <m/>
    <n v="12"/>
  </r>
  <r>
    <s v="SOUTH"/>
    <x v="0"/>
    <x v="13"/>
    <d v="2002-08-06T00:00:00"/>
    <n v="218"/>
    <s v="NO2"/>
    <s v="0.07"/>
    <n v="7.0000000000000007E-2"/>
    <m/>
    <n v="3"/>
  </r>
  <r>
    <s v="SOUTH"/>
    <x v="1"/>
    <x v="13"/>
    <d v="2002-08-06T00:00:00"/>
    <n v="218"/>
    <s v="NO2"/>
    <s v="0.15"/>
    <n v="0.15"/>
    <m/>
    <n v="12"/>
  </r>
  <r>
    <s v="SOUTH"/>
    <x v="0"/>
    <x v="14"/>
    <d v="2001-08-07T00:00:00"/>
    <n v="219"/>
    <s v="NO2"/>
    <s v="0.08"/>
    <n v="0.08"/>
    <m/>
    <n v="3"/>
  </r>
  <r>
    <s v="SOUTH"/>
    <x v="1"/>
    <x v="14"/>
    <d v="2001-08-07T00:00:00"/>
    <n v="219"/>
    <s v="NO2"/>
    <s v="0.13"/>
    <n v="0.13"/>
    <m/>
    <n v="12"/>
  </r>
  <r>
    <s v="SOUTH"/>
    <x v="0"/>
    <x v="15"/>
    <d v="1996-08-07T00:00:00"/>
    <n v="220"/>
    <s v="NO2"/>
    <s v="0.11"/>
    <n v="0.11"/>
    <m/>
    <n v="3"/>
  </r>
  <r>
    <s v="SOUTH"/>
    <x v="1"/>
    <x v="15"/>
    <d v="1996-08-07T00:00:00"/>
    <n v="220"/>
    <s v="NO2"/>
    <s v="&lt;0.01"/>
    <n v="0.01"/>
    <m/>
    <n v="12"/>
  </r>
  <r>
    <s v="SOUTH"/>
    <x v="2"/>
    <x v="17"/>
    <d v="2012-08-07T00:00:00"/>
    <n v="220"/>
    <s v="NO2"/>
    <s v="0.0612"/>
    <n v="6.1199999999999997E-2"/>
    <m/>
    <n v="0"/>
  </r>
  <r>
    <s v="SOUTH"/>
    <x v="3"/>
    <x v="17"/>
    <d v="2012-08-07T00:00:00"/>
    <n v="220"/>
    <s v="NO2"/>
    <s v="0.0757"/>
    <n v="7.5700000000000003E-2"/>
    <m/>
    <n v="0"/>
  </r>
  <r>
    <s v="SOUTH"/>
    <x v="0"/>
    <x v="16"/>
    <d v="2000-08-08T00:00:00"/>
    <n v="221"/>
    <s v="NO2"/>
    <s v="0.09"/>
    <n v="0.09"/>
    <m/>
    <n v="3"/>
  </r>
  <r>
    <s v="SOUTH"/>
    <x v="1"/>
    <x v="16"/>
    <d v="2000-08-08T00:00:00"/>
    <n v="221"/>
    <s v="NO2"/>
    <s v="0.13"/>
    <n v="0.13"/>
    <m/>
    <n v="12"/>
  </r>
  <r>
    <s v="SOUTH"/>
    <x v="2"/>
    <x v="1"/>
    <d v="2011-08-09T00:00:00"/>
    <n v="221"/>
    <s v="NO2"/>
    <s v="0.102"/>
    <n v="0.10199999999999999"/>
    <m/>
    <n v="12"/>
  </r>
  <r>
    <s v="SOUTH"/>
    <x v="3"/>
    <x v="1"/>
    <d v="2011-08-09T00:00:00"/>
    <n v="221"/>
    <s v="NO2"/>
    <s v="0.0498"/>
    <n v="4.9799999999999997E-2"/>
    <m/>
    <n v="3"/>
  </r>
  <r>
    <s v="SOUTH"/>
    <x v="0"/>
    <x v="0"/>
    <d v="1999-08-10T00:00:00"/>
    <n v="222"/>
    <s v="NO2"/>
    <s v="0.14"/>
    <n v="0.14000000000000001"/>
    <m/>
    <n v="3"/>
  </r>
  <r>
    <s v="SOUTH"/>
    <x v="1"/>
    <x v="0"/>
    <d v="1999-08-10T00:00:00"/>
    <n v="222"/>
    <s v="NO2"/>
    <s v="&lt;0.010"/>
    <n v="0.01"/>
    <m/>
    <n v="12"/>
  </r>
  <r>
    <s v="SOUTH"/>
    <x v="2"/>
    <x v="4"/>
    <d v="2010-08-10T00:00:00"/>
    <n v="222"/>
    <s v="NO2"/>
    <s v="0.108"/>
    <n v="0.108"/>
    <m/>
    <n v="12"/>
  </r>
  <r>
    <s v="SOUTH"/>
    <x v="3"/>
    <x v="4"/>
    <d v="2010-08-10T00:00:00"/>
    <n v="222"/>
    <s v="NO2"/>
    <s v="0.052"/>
    <n v="5.1999999999999998E-2"/>
    <m/>
    <n v="6"/>
  </r>
  <r>
    <s v="SOUTH"/>
    <x v="0"/>
    <x v="2"/>
    <d v="1998-08-11T00:00:00"/>
    <n v="223"/>
    <s v="NO2"/>
    <s v="0.11"/>
    <n v="0.11"/>
    <m/>
    <n v="3"/>
  </r>
  <r>
    <s v="SOUTH"/>
    <x v="1"/>
    <x v="2"/>
    <d v="1998-08-11T00:00:00"/>
    <n v="223"/>
    <s v="NO2"/>
    <s v="0.08"/>
    <n v="0.08"/>
    <m/>
    <n v="12"/>
  </r>
  <r>
    <s v="SOUTH"/>
    <x v="2"/>
    <x v="3"/>
    <d v="2009-08-11T00:00:00"/>
    <n v="223"/>
    <s v="NO2"/>
    <s v="0.0850"/>
    <n v="8.5000000000000006E-2"/>
    <m/>
    <n v="12"/>
  </r>
  <r>
    <s v="SOUTH"/>
    <x v="3"/>
    <x v="3"/>
    <d v="2009-08-11T00:00:00"/>
    <n v="223"/>
    <s v="NO2"/>
    <s v="0.0380"/>
    <n v="3.7999999999999999E-2"/>
    <m/>
    <n v="6"/>
  </r>
  <r>
    <s v="SOUTH"/>
    <x v="2"/>
    <x v="7"/>
    <d v="2008-08-12T00:00:00"/>
    <n v="225"/>
    <s v="NO2"/>
    <s v="0.04"/>
    <n v="0.04"/>
    <m/>
    <n v="12"/>
  </r>
  <r>
    <s v="SOUTH"/>
    <x v="3"/>
    <x v="7"/>
    <d v="2008-08-12T00:00:00"/>
    <n v="225"/>
    <s v="NO2"/>
    <s v="0.04"/>
    <n v="0.04"/>
    <m/>
    <n v="6"/>
  </r>
  <r>
    <s v="SOUTH"/>
    <x v="0"/>
    <x v="6"/>
    <d v="1997-08-14T00:00:00"/>
    <n v="226"/>
    <s v="NO2"/>
    <s v="0.09"/>
    <n v="0.09"/>
    <m/>
    <n v="3"/>
  </r>
  <r>
    <s v="SOUTH"/>
    <x v="1"/>
    <x v="6"/>
    <d v="1997-08-14T00:00:00"/>
    <n v="226"/>
    <s v="NO2"/>
    <s v="0.20"/>
    <n v="0.2"/>
    <m/>
    <n v="12"/>
  </r>
  <r>
    <s v="SOUTH"/>
    <x v="2"/>
    <x v="8"/>
    <d v="2007-08-14T00:00:00"/>
    <n v="226"/>
    <s v="NO2"/>
    <s v="0.12"/>
    <n v="0.12"/>
    <m/>
    <n v="12"/>
  </r>
  <r>
    <s v="SOUTH"/>
    <x v="3"/>
    <x v="8"/>
    <d v="2007-08-14T00:00:00"/>
    <n v="226"/>
    <s v="NO2"/>
    <s v="0.05"/>
    <n v="0.05"/>
    <m/>
    <n v="3"/>
  </r>
  <r>
    <s v="SOUTH"/>
    <x v="2"/>
    <x v="9"/>
    <d v="2006-08-15T00:00:00"/>
    <n v="227"/>
    <s v="NO2"/>
    <s v="0.06"/>
    <n v="0.06"/>
    <m/>
    <n v="12"/>
  </r>
  <r>
    <s v="SOUTH"/>
    <x v="3"/>
    <x v="9"/>
    <d v="2006-08-15T00:00:00"/>
    <n v="227"/>
    <s v="NO2"/>
    <s v="0.04"/>
    <n v="0.04"/>
    <m/>
    <n v="3"/>
  </r>
  <r>
    <s v="SOUTH"/>
    <x v="0"/>
    <x v="10"/>
    <d v="1995-08-16T00:00:00"/>
    <n v="228"/>
    <s v="NO2"/>
    <s v="0.29"/>
    <n v="0.28999999999999998"/>
    <m/>
    <n v="3"/>
  </r>
  <r>
    <s v="SOUTH"/>
    <x v="1"/>
    <x v="10"/>
    <d v="1995-08-16T00:00:00"/>
    <n v="228"/>
    <s v="NO2"/>
    <s v="&lt;0.01"/>
    <n v="0.01"/>
    <m/>
    <n v="12"/>
  </r>
  <r>
    <s v="SOUTH"/>
    <x v="2"/>
    <x v="11"/>
    <d v="2005-08-17T00:00:00"/>
    <n v="229"/>
    <s v="NO2"/>
    <s v="0.03"/>
    <n v="0.03"/>
    <m/>
    <n v="12"/>
  </r>
  <r>
    <s v="SOUTH"/>
    <x v="3"/>
    <x v="11"/>
    <d v="2005-08-17T00:00:00"/>
    <n v="229"/>
    <s v="NO2"/>
    <s v="0.05"/>
    <n v="0.05"/>
    <m/>
    <n v="3"/>
  </r>
  <r>
    <s v="SOUTH"/>
    <x v="2"/>
    <x v="5"/>
    <d v="2004-08-17T00:00:00"/>
    <n v="230"/>
    <s v="NO2"/>
    <s v="0.18"/>
    <n v="0.18"/>
    <m/>
    <n v="12"/>
  </r>
  <r>
    <s v="SOUTH"/>
    <x v="3"/>
    <x v="5"/>
    <d v="2004-08-17T00:00:00"/>
    <n v="230"/>
    <s v="NO2"/>
    <s v="0.10"/>
    <n v="0.1"/>
    <m/>
    <n v="3"/>
  </r>
  <r>
    <s v="SOUTH"/>
    <x v="0"/>
    <x v="12"/>
    <d v="2003-08-19T00:00:00"/>
    <n v="231"/>
    <s v="NO2"/>
    <s v="0.1"/>
    <n v="0.1"/>
    <m/>
    <n v="3"/>
  </r>
  <r>
    <s v="SOUTH"/>
    <x v="1"/>
    <x v="12"/>
    <d v="2003-08-19T00:00:00"/>
    <n v="231"/>
    <s v="NO2"/>
    <s v="0.15"/>
    <n v="0.15"/>
    <m/>
    <n v="12"/>
  </r>
  <r>
    <s v="SOUTH"/>
    <x v="0"/>
    <x v="14"/>
    <d v="2001-08-20T00:00:00"/>
    <n v="232"/>
    <s v="NO2"/>
    <s v="0.07"/>
    <n v="7.0000000000000007E-2"/>
    <m/>
    <n v="3"/>
  </r>
  <r>
    <s v="SOUTH"/>
    <x v="1"/>
    <x v="14"/>
    <d v="2001-08-20T00:00:00"/>
    <n v="232"/>
    <s v="NO2"/>
    <s v="0.11"/>
    <n v="0.11"/>
    <m/>
    <n v="12"/>
  </r>
  <r>
    <s v="SOUTH"/>
    <x v="0"/>
    <x v="13"/>
    <d v="2002-08-20T00:00:00"/>
    <n v="232"/>
    <s v="NO2"/>
    <s v="0.07"/>
    <n v="7.0000000000000007E-2"/>
    <m/>
    <n v="3"/>
  </r>
  <r>
    <s v="SOUTH"/>
    <x v="1"/>
    <x v="13"/>
    <d v="2002-08-20T00:00:00"/>
    <n v="232"/>
    <s v="NO2"/>
    <s v="0.03"/>
    <n v="0.03"/>
    <m/>
    <n v="12"/>
  </r>
  <r>
    <s v="SOUTH"/>
    <x v="0"/>
    <x v="15"/>
    <d v="1996-08-21T00:00:00"/>
    <n v="234"/>
    <s v="NO2"/>
    <s v="0.15"/>
    <n v="0.15"/>
    <m/>
    <n v="3"/>
  </r>
  <r>
    <s v="SOUTH"/>
    <x v="1"/>
    <x v="15"/>
    <d v="1996-08-21T00:00:00"/>
    <n v="234"/>
    <s v="NO2"/>
    <s v="&lt;0.01"/>
    <n v="0.01"/>
    <m/>
    <n v="12"/>
  </r>
  <r>
    <s v="SOUTH"/>
    <x v="0"/>
    <x v="16"/>
    <d v="2000-08-21T00:00:00"/>
    <n v="234"/>
    <s v="NO2"/>
    <s v="0.10"/>
    <n v="0.1"/>
    <m/>
    <n v="3"/>
  </r>
  <r>
    <s v="SOUTH"/>
    <x v="1"/>
    <x v="16"/>
    <d v="2000-08-21T00:00:00"/>
    <n v="234"/>
    <s v="NO2"/>
    <s v="0.19"/>
    <n v="0.19"/>
    <m/>
    <n v="12"/>
  </r>
  <r>
    <s v="SOUTH"/>
    <x v="2"/>
    <x v="17"/>
    <d v="2012-08-21T00:00:00"/>
    <n v="234"/>
    <s v="NO2"/>
    <s v="0.0130"/>
    <n v="1.2999999999999999E-2"/>
    <m/>
    <n v="0"/>
  </r>
  <r>
    <s v="SOUTH"/>
    <x v="3"/>
    <x v="17"/>
    <d v="2012-08-21T00:00:00"/>
    <n v="234"/>
    <s v="NO2"/>
    <s v="0.0708"/>
    <n v="7.0800000000000002E-2"/>
    <m/>
    <n v="0"/>
  </r>
  <r>
    <s v="SOUTH"/>
    <x v="0"/>
    <x v="0"/>
    <d v="1999-08-24T00:00:00"/>
    <n v="236"/>
    <s v="NO2"/>
    <s v="0.12"/>
    <n v="0.12"/>
    <m/>
    <n v="3"/>
  </r>
  <r>
    <s v="SOUTH"/>
    <x v="1"/>
    <x v="0"/>
    <d v="1999-08-24T00:00:00"/>
    <n v="236"/>
    <s v="NO2"/>
    <s v="0.01"/>
    <n v="0.01"/>
    <m/>
    <n v="12"/>
  </r>
  <r>
    <s v="SOUTH"/>
    <x v="2"/>
    <x v="1"/>
    <d v="2011-08-24T00:00:00"/>
    <n v="236"/>
    <s v="NO2"/>
    <s v="0.0865"/>
    <n v="8.6499999999999994E-2"/>
    <m/>
    <n v="12"/>
  </r>
  <r>
    <s v="SOUTH"/>
    <x v="3"/>
    <x v="1"/>
    <d v="2011-08-24T00:00:00"/>
    <n v="236"/>
    <s v="NO2"/>
    <s v="0.0345"/>
    <n v="3.4500000000000003E-2"/>
    <m/>
    <n v="6"/>
  </r>
  <r>
    <s v="SOUTH"/>
    <x v="0"/>
    <x v="2"/>
    <d v="1998-08-25T00:00:00"/>
    <n v="237"/>
    <s v="NO2"/>
    <s v="0.13"/>
    <n v="0.13"/>
    <m/>
    <n v="3"/>
  </r>
  <r>
    <s v="SOUTH"/>
    <x v="1"/>
    <x v="2"/>
    <d v="1998-08-25T00:00:00"/>
    <n v="237"/>
    <s v="NO2"/>
    <s v="0.02"/>
    <n v="0.02"/>
    <m/>
    <n v="12"/>
  </r>
  <r>
    <s v="SOUTH"/>
    <x v="2"/>
    <x v="3"/>
    <d v="2009-08-25T00:00:00"/>
    <n v="237"/>
    <s v="NO2"/>
    <s v="0.0180"/>
    <n v="1.7999999999999999E-2"/>
    <m/>
    <n v="12"/>
  </r>
  <r>
    <s v="SOUTH"/>
    <x v="3"/>
    <x v="3"/>
    <d v="2009-08-25T00:00:00"/>
    <n v="237"/>
    <s v="NO2"/>
    <s v="0.0350"/>
    <n v="3.5000000000000003E-2"/>
    <m/>
    <n v="6"/>
  </r>
  <r>
    <s v="SOUTH"/>
    <x v="0"/>
    <x v="6"/>
    <d v="1997-08-27T00:00:00"/>
    <n v="239"/>
    <s v="NO2"/>
    <s v="0.17"/>
    <n v="0.17"/>
    <m/>
    <n v="3"/>
  </r>
  <r>
    <s v="SOUTH"/>
    <x v="1"/>
    <x v="6"/>
    <d v="1997-08-27T00:00:00"/>
    <n v="239"/>
    <s v="NO2"/>
    <s v="&lt;0.01"/>
    <n v="0.01"/>
    <m/>
    <n v="12"/>
  </r>
  <r>
    <s v="SOUTH"/>
    <x v="2"/>
    <x v="7"/>
    <d v="2008-08-26T00:00:00"/>
    <n v="239"/>
    <s v="NO2"/>
    <s v="0.01"/>
    <n v="0.01"/>
    <m/>
    <n v="12"/>
  </r>
  <r>
    <s v="SOUTH"/>
    <x v="3"/>
    <x v="7"/>
    <d v="2008-08-26T00:00:00"/>
    <n v="239"/>
    <s v="NO2"/>
    <s v="0.04"/>
    <n v="0.04"/>
    <m/>
    <n v="6"/>
  </r>
  <r>
    <s v="SOUTH"/>
    <x v="2"/>
    <x v="8"/>
    <d v="2007-08-28T00:00:00"/>
    <n v="240"/>
    <s v="NO2"/>
    <s v="0.05"/>
    <n v="0.05"/>
    <m/>
    <n v="12"/>
  </r>
  <r>
    <s v="SOUTH"/>
    <x v="3"/>
    <x v="8"/>
    <d v="2007-08-28T00:00:00"/>
    <n v="240"/>
    <s v="NO2"/>
    <s v="0.04"/>
    <n v="0.04"/>
    <m/>
    <n v="3"/>
  </r>
  <r>
    <s v="SOUTH"/>
    <x v="2"/>
    <x v="9"/>
    <d v="2006-08-29T00:00:00"/>
    <n v="241"/>
    <s v="NO2"/>
    <s v="0.07"/>
    <n v="7.0000000000000007E-2"/>
    <m/>
    <n v="12"/>
  </r>
  <r>
    <s v="SOUTH"/>
    <x v="3"/>
    <x v="9"/>
    <d v="2006-08-29T00:00:00"/>
    <n v="241"/>
    <s v="NO2"/>
    <s v="0.04"/>
    <n v="0.04"/>
    <m/>
    <n v="3"/>
  </r>
  <r>
    <s v="SOUTH"/>
    <x v="0"/>
    <x v="10"/>
    <d v="1995-08-30T00:00:00"/>
    <n v="242"/>
    <s v="NO2"/>
    <s v="0.28"/>
    <n v="0.28000000000000003"/>
    <m/>
    <n v="3"/>
  </r>
  <r>
    <s v="SOUTH"/>
    <x v="1"/>
    <x v="10"/>
    <d v="1995-08-30T00:00:00"/>
    <n v="242"/>
    <s v="NO2"/>
    <s v="0.04"/>
    <n v="0.04"/>
    <m/>
    <n v="12"/>
  </r>
  <r>
    <s v="SOUTH"/>
    <x v="2"/>
    <x v="11"/>
    <d v="2005-08-30T00:00:00"/>
    <n v="242"/>
    <s v="NO2"/>
    <s v="0.02"/>
    <n v="0.02"/>
    <m/>
    <n v="12"/>
  </r>
  <r>
    <s v="SOUTH"/>
    <x v="3"/>
    <x v="11"/>
    <d v="2005-08-30T00:00:00"/>
    <n v="242"/>
    <s v="NO2"/>
    <s v="0.04"/>
    <n v="0.04"/>
    <m/>
    <n v="3"/>
  </r>
  <r>
    <s v="SOUTH"/>
    <x v="2"/>
    <x v="4"/>
    <d v="2010-08-31T00:00:00"/>
    <n v="243"/>
    <s v="NO2"/>
    <s v="0.0471"/>
    <n v="4.7100000000000003E-2"/>
    <m/>
    <n v="12"/>
  </r>
  <r>
    <s v="SOUTH"/>
    <x v="3"/>
    <x v="4"/>
    <d v="2010-08-31T00:00:00"/>
    <n v="243"/>
    <s v="NO2"/>
    <s v="0.0480"/>
    <n v="4.8000000000000001E-2"/>
    <m/>
    <n v="6"/>
  </r>
  <r>
    <s v="SOUTH"/>
    <x v="2"/>
    <x v="5"/>
    <d v="2004-08-31T00:00:00"/>
    <n v="244"/>
    <s v="NO2"/>
    <s v="0.18"/>
    <n v="0.18"/>
    <m/>
    <n v="12"/>
  </r>
  <r>
    <s v="SOUTH"/>
    <x v="3"/>
    <x v="5"/>
    <d v="2004-08-31T00:00:00"/>
    <n v="244"/>
    <s v="NO2"/>
    <s v="0.10"/>
    <n v="0.1"/>
    <m/>
    <n v="3"/>
  </r>
  <r>
    <s v="SOUTH"/>
    <x v="0"/>
    <x v="12"/>
    <d v="2003-09-03T00:00:00"/>
    <n v="246"/>
    <s v="NO2"/>
    <s v="0.11"/>
    <n v="0.11"/>
    <m/>
    <n v="3"/>
  </r>
  <r>
    <s v="SOUTH"/>
    <x v="1"/>
    <x v="12"/>
    <d v="2003-09-03T00:00:00"/>
    <n v="246"/>
    <s v="NO2"/>
    <s v="0.01"/>
    <n v="0.01"/>
    <m/>
    <n v="12"/>
  </r>
  <r>
    <s v="SOUTH"/>
    <x v="0"/>
    <x v="14"/>
    <d v="2001-09-04T00:00:00"/>
    <n v="247"/>
    <s v="NO2"/>
    <s v="0.09"/>
    <n v="0.09"/>
    <m/>
    <n v="3"/>
  </r>
  <r>
    <s v="SOUTH"/>
    <x v="1"/>
    <x v="14"/>
    <d v="2001-09-04T00:00:00"/>
    <n v="247"/>
    <s v="NO2"/>
    <s v="0.09"/>
    <n v="0.09"/>
    <m/>
    <n v="12"/>
  </r>
  <r>
    <s v="SOUTH"/>
    <x v="0"/>
    <x v="13"/>
    <d v="2002-09-04T00:00:00"/>
    <n v="247"/>
    <s v="NO2"/>
    <s v="0.04"/>
    <n v="0.04"/>
    <m/>
    <n v="3"/>
  </r>
  <r>
    <s v="SOUTH"/>
    <x v="1"/>
    <x v="13"/>
    <d v="2002-09-04T00:00:00"/>
    <n v="247"/>
    <s v="NO2"/>
    <s v="&lt;0.010"/>
    <n v="0.01"/>
    <m/>
    <n v="12"/>
  </r>
  <r>
    <s v="SOUTH"/>
    <x v="0"/>
    <x v="15"/>
    <d v="1996-09-04T00:00:00"/>
    <n v="248"/>
    <s v="NO2"/>
    <s v="0.28"/>
    <n v="0.28000000000000003"/>
    <m/>
    <n v="3"/>
  </r>
  <r>
    <s v="SOUTH"/>
    <x v="1"/>
    <x v="15"/>
    <d v="1996-09-04T00:00:00"/>
    <n v="248"/>
    <s v="NO2"/>
    <s v="0.01"/>
    <n v="0.01"/>
    <m/>
    <n v="12"/>
  </r>
  <r>
    <s v="SOUTH"/>
    <x v="0"/>
    <x v="16"/>
    <d v="2000-09-05T00:00:00"/>
    <n v="249"/>
    <s v="NO2"/>
    <s v="0.10"/>
    <n v="0.1"/>
    <m/>
    <n v="3"/>
  </r>
  <r>
    <s v="SOUTH"/>
    <x v="1"/>
    <x v="16"/>
    <d v="2000-09-05T00:00:00"/>
    <n v="249"/>
    <s v="NO2"/>
    <s v="0.10"/>
    <n v="0.1"/>
    <m/>
    <n v="12"/>
  </r>
  <r>
    <s v="SOUTH"/>
    <x v="2"/>
    <x v="17"/>
    <d v="2012-09-05T00:00:00"/>
    <n v="249"/>
    <s v="NO2"/>
    <s v="0.0256"/>
    <n v="2.5600000000000001E-2"/>
    <m/>
    <n v="0"/>
  </r>
  <r>
    <s v="SOUTH"/>
    <x v="3"/>
    <x v="17"/>
    <d v="2012-09-05T00:00:00"/>
    <n v="249"/>
    <s v="NO2"/>
    <s v="0.0655"/>
    <n v="6.5500000000000003E-2"/>
    <m/>
    <n v="0"/>
  </r>
  <r>
    <s v="SOUTH"/>
    <x v="0"/>
    <x v="0"/>
    <d v="1999-09-07T00:00:00"/>
    <n v="250"/>
    <s v="NO2"/>
    <s v="0.11"/>
    <n v="0.11"/>
    <m/>
    <n v="3"/>
  </r>
  <r>
    <s v="SOUTH"/>
    <x v="1"/>
    <x v="0"/>
    <d v="1999-09-07T00:00:00"/>
    <n v="250"/>
    <s v="NO2"/>
    <s v="0.01"/>
    <n v="0.01"/>
    <m/>
    <n v="12"/>
  </r>
  <r>
    <s v="SOUTH"/>
    <x v="0"/>
    <x v="2"/>
    <d v="1998-09-08T00:00:00"/>
    <n v="251"/>
    <s v="NO2"/>
    <s v="0.13"/>
    <n v="0.13"/>
    <m/>
    <n v="3"/>
  </r>
  <r>
    <s v="SOUTH"/>
    <x v="1"/>
    <x v="2"/>
    <d v="1998-09-08T00:00:00"/>
    <n v="251"/>
    <s v="NO2"/>
    <s v="0.03"/>
    <n v="0.03"/>
    <m/>
    <n v="12"/>
  </r>
  <r>
    <s v="SOUTH"/>
    <x v="2"/>
    <x v="4"/>
    <d v="2010-09-08T00:00:00"/>
    <n v="251"/>
    <s v="NO2"/>
    <s v="0.0225"/>
    <n v="2.2499999999999999E-2"/>
    <m/>
    <n v="12"/>
  </r>
  <r>
    <s v="SOUTH"/>
    <x v="3"/>
    <x v="4"/>
    <d v="2010-09-08T00:00:00"/>
    <n v="251"/>
    <s v="NO2"/>
    <s v="0.0466"/>
    <n v="4.6600000000000003E-2"/>
    <m/>
    <n v="6"/>
  </r>
  <r>
    <s v="SOUTH"/>
    <x v="2"/>
    <x v="3"/>
    <d v="2009-09-09T00:00:00"/>
    <n v="252"/>
    <s v="NO2"/>
    <s v="&lt;0.010"/>
    <n v="0.01"/>
    <m/>
    <n v="12"/>
  </r>
  <r>
    <s v="SOUTH"/>
    <x v="3"/>
    <x v="3"/>
    <d v="2009-09-09T00:00:00"/>
    <n v="252"/>
    <s v="NO2"/>
    <s v="0.0360"/>
    <n v="3.5999999999999997E-2"/>
    <m/>
    <n v="3"/>
  </r>
  <r>
    <s v="SOUTH"/>
    <x v="0"/>
    <x v="6"/>
    <d v="1997-09-10T00:00:00"/>
    <n v="253"/>
    <s v="NO2"/>
    <s v="0.26"/>
    <n v="0.26"/>
    <m/>
    <n v="3"/>
  </r>
  <r>
    <s v="SOUTH"/>
    <x v="1"/>
    <x v="6"/>
    <d v="1997-09-10T00:00:00"/>
    <n v="253"/>
    <s v="NO2"/>
    <s v="0.02"/>
    <n v="0.02"/>
    <m/>
    <n v="12"/>
  </r>
  <r>
    <s v="SOUTH"/>
    <x v="2"/>
    <x v="7"/>
    <d v="2008-09-09T00:00:00"/>
    <n v="253"/>
    <s v="NO2"/>
    <s v="0.03"/>
    <n v="0.03"/>
    <m/>
    <n v="15"/>
  </r>
  <r>
    <s v="SOUTH"/>
    <x v="3"/>
    <x v="7"/>
    <d v="2008-09-09T00:00:00"/>
    <n v="253"/>
    <s v="NO2"/>
    <s v="0.04"/>
    <n v="0.04"/>
    <m/>
    <n v="6"/>
  </r>
  <r>
    <s v="SOUTH"/>
    <x v="2"/>
    <x v="8"/>
    <d v="2007-09-11T00:00:00"/>
    <n v="254"/>
    <s v="NO2"/>
    <s v="0.02"/>
    <n v="0.02"/>
    <m/>
    <n v="12"/>
  </r>
  <r>
    <s v="SOUTH"/>
    <x v="3"/>
    <x v="8"/>
    <d v="2007-09-11T00:00:00"/>
    <n v="254"/>
    <s v="NO2"/>
    <s v="0.04"/>
    <n v="0.04"/>
    <m/>
    <n v="3"/>
  </r>
  <r>
    <s v="SOUTH"/>
    <x v="2"/>
    <x v="9"/>
    <d v="2006-09-12T00:00:00"/>
    <n v="255"/>
    <s v="NO2"/>
    <s v="0.05"/>
    <n v="0.05"/>
    <m/>
    <n v="12"/>
  </r>
  <r>
    <s v="SOUTH"/>
    <x v="3"/>
    <x v="9"/>
    <d v="2006-09-12T00:00:00"/>
    <n v="255"/>
    <s v="NO2"/>
    <s v="0.03"/>
    <n v="0.03"/>
    <m/>
    <n v="3"/>
  </r>
  <r>
    <s v="SOUTH"/>
    <x v="0"/>
    <x v="10"/>
    <d v="1995-09-13T00:00:00"/>
    <n v="256"/>
    <s v="NO2"/>
    <s v="0.18"/>
    <n v="0.18"/>
    <m/>
    <n v="3"/>
  </r>
  <r>
    <s v="SOUTH"/>
    <x v="1"/>
    <x v="10"/>
    <d v="1995-09-13T00:00:00"/>
    <n v="256"/>
    <s v="NO2"/>
    <s v="0.01"/>
    <n v="0.01"/>
    <m/>
    <n v="12"/>
  </r>
  <r>
    <s v="SOUTH"/>
    <x v="2"/>
    <x v="11"/>
    <d v="2005-09-13T00:00:00"/>
    <n v="256"/>
    <s v="NO2"/>
    <s v="0.02"/>
    <n v="0.02"/>
    <m/>
    <n v="12"/>
  </r>
  <r>
    <s v="SOUTH"/>
    <x v="3"/>
    <x v="11"/>
    <d v="2005-09-13T00:00:00"/>
    <n v="256"/>
    <s v="NO2"/>
    <s v="0.04"/>
    <n v="0.04"/>
    <m/>
    <n v="3"/>
  </r>
  <r>
    <s v="SOUTH"/>
    <x v="2"/>
    <x v="1"/>
    <d v="2011-09-13T00:00:00"/>
    <n v="256"/>
    <s v="NO2"/>
    <s v="0.0228"/>
    <n v="2.2800000000000001E-2"/>
    <m/>
    <n v="12"/>
  </r>
  <r>
    <s v="SOUTH"/>
    <x v="3"/>
    <x v="1"/>
    <d v="2011-09-13T00:00:00"/>
    <n v="256"/>
    <s v="NO2"/>
    <s v="0.0420"/>
    <n v="4.2000000000000003E-2"/>
    <m/>
    <n v="6"/>
  </r>
  <r>
    <s v="SOUTH"/>
    <x v="2"/>
    <x v="5"/>
    <d v="2004-09-14T00:00:00"/>
    <n v="258"/>
    <s v="NO2"/>
    <s v="0.11"/>
    <n v="0.11"/>
    <m/>
    <n v="12"/>
  </r>
  <r>
    <s v="SOUTH"/>
    <x v="3"/>
    <x v="5"/>
    <d v="2004-09-14T00:00:00"/>
    <n v="258"/>
    <s v="NO2"/>
    <s v="0.08"/>
    <n v="0.08"/>
    <m/>
    <n v="3"/>
  </r>
  <r>
    <s v="SOUTH"/>
    <x v="0"/>
    <x v="12"/>
    <d v="2003-09-16T00:00:00"/>
    <n v="259"/>
    <s v="NO2"/>
    <s v="0.09"/>
    <n v="0.09"/>
    <m/>
    <n v="3"/>
  </r>
  <r>
    <s v="SOUTH"/>
    <x v="1"/>
    <x v="12"/>
    <d v="2003-09-16T00:00:00"/>
    <n v="259"/>
    <s v="NO2"/>
    <s v="&lt;0.010"/>
    <n v="0.01"/>
    <m/>
    <n v="12"/>
  </r>
  <r>
    <s v="SOUTH"/>
    <x v="0"/>
    <x v="13"/>
    <d v="2002-09-17T00:00:00"/>
    <n v="260"/>
    <s v="NO2"/>
    <s v="0.04"/>
    <n v="0.04"/>
    <m/>
    <n v="3"/>
  </r>
  <r>
    <s v="SOUTH"/>
    <x v="1"/>
    <x v="13"/>
    <d v="2002-09-17T00:00:00"/>
    <n v="260"/>
    <s v="NO2"/>
    <s v="0.01"/>
    <n v="0.01"/>
    <m/>
    <n v="12"/>
  </r>
  <r>
    <s v="SOUTH"/>
    <x v="0"/>
    <x v="14"/>
    <d v="2001-09-18T00:00:00"/>
    <n v="261"/>
    <s v="NO2"/>
    <s v="0.07"/>
    <n v="7.0000000000000007E-2"/>
    <m/>
    <n v="3"/>
  </r>
  <r>
    <s v="SOUTH"/>
    <x v="1"/>
    <x v="14"/>
    <d v="2001-09-18T00:00:00"/>
    <n v="261"/>
    <s v="NO2"/>
    <s v="0.04"/>
    <n v="0.04"/>
    <m/>
    <n v="12"/>
  </r>
  <r>
    <s v="SOUTH"/>
    <x v="0"/>
    <x v="15"/>
    <d v="1996-09-18T00:00:00"/>
    <n v="262"/>
    <s v="NO2"/>
    <s v="0.88"/>
    <n v="0.88"/>
    <m/>
    <n v="3"/>
  </r>
  <r>
    <s v="SOUTH"/>
    <x v="1"/>
    <x v="15"/>
    <d v="1996-09-18T00:00:00"/>
    <n v="262"/>
    <s v="NO2"/>
    <s v="0.05"/>
    <n v="0.05"/>
    <m/>
    <n v="12"/>
  </r>
  <r>
    <s v="SOUTH"/>
    <x v="0"/>
    <x v="16"/>
    <d v="2000-09-19T00:00:00"/>
    <n v="263"/>
    <s v="NO2"/>
    <s v="0.19"/>
    <n v="0.19"/>
    <m/>
    <n v="3"/>
  </r>
  <r>
    <s v="SOUTH"/>
    <x v="1"/>
    <x v="16"/>
    <d v="2000-09-19T00:00:00"/>
    <n v="263"/>
    <s v="NO2"/>
    <s v="0.04"/>
    <n v="0.04"/>
    <m/>
    <n v="12"/>
  </r>
  <r>
    <s v="SOUTH"/>
    <x v="2"/>
    <x v="1"/>
    <d v="2011-09-20T00:00:00"/>
    <n v="263"/>
    <s v="NO2"/>
    <s v="0.0437"/>
    <n v="4.3700000000000003E-2"/>
    <m/>
    <n v="12"/>
  </r>
  <r>
    <s v="SOUTH"/>
    <x v="3"/>
    <x v="1"/>
    <d v="2011-09-20T00:00:00"/>
    <n v="263"/>
    <s v="NO2"/>
    <s v="0.0437"/>
    <n v="4.3700000000000003E-2"/>
    <m/>
    <n v="6"/>
  </r>
  <r>
    <s v="SOUTH"/>
    <x v="2"/>
    <x v="17"/>
    <d v="2012-09-19T00:00:00"/>
    <n v="263"/>
    <s v="NO2"/>
    <s v="0.0119"/>
    <n v="1.1900000000000001E-2"/>
    <m/>
    <n v="0"/>
  </r>
  <r>
    <s v="SOUTH"/>
    <x v="3"/>
    <x v="17"/>
    <d v="2012-09-19T00:00:00"/>
    <n v="263"/>
    <s v="NO2"/>
    <s v="0.0555"/>
    <n v="5.5500000000000001E-2"/>
    <m/>
    <n v="0"/>
  </r>
  <r>
    <s v="SOUTH"/>
    <x v="0"/>
    <x v="0"/>
    <d v="1999-09-21T00:00:00"/>
    <n v="264"/>
    <s v="NO2"/>
    <s v="0.09"/>
    <n v="0.09"/>
    <m/>
    <n v="3"/>
  </r>
  <r>
    <s v="SOUTH"/>
    <x v="1"/>
    <x v="0"/>
    <d v="1999-09-21T00:00:00"/>
    <n v="264"/>
    <s v="NO2"/>
    <s v="0.02"/>
    <n v="0.02"/>
    <m/>
    <n v="12"/>
  </r>
  <r>
    <s v="SOUTH"/>
    <x v="0"/>
    <x v="2"/>
    <d v="1998-09-22T00:00:00"/>
    <n v="265"/>
    <s v="NO2"/>
    <s v="0.11"/>
    <n v="0.11"/>
    <m/>
    <n v="3"/>
  </r>
  <r>
    <s v="SOUTH"/>
    <x v="1"/>
    <x v="2"/>
    <d v="1998-09-22T00:00:00"/>
    <n v="265"/>
    <s v="NO2"/>
    <s v="0.01"/>
    <n v="0.01"/>
    <m/>
    <n v="12"/>
  </r>
  <r>
    <s v="SOUTH"/>
    <x v="2"/>
    <x v="3"/>
    <d v="2009-09-22T00:00:00"/>
    <n v="265"/>
    <s v="NO2"/>
    <s v="&lt;0.010"/>
    <n v="0.01"/>
    <m/>
    <n v="12"/>
  </r>
  <r>
    <s v="SOUTH"/>
    <x v="3"/>
    <x v="3"/>
    <d v="2009-09-22T00:00:00"/>
    <n v="265"/>
    <s v="NO2"/>
    <s v="0.0280"/>
    <n v="2.8000000000000001E-2"/>
    <m/>
    <n v="6"/>
  </r>
  <r>
    <s v="SOUTH"/>
    <x v="0"/>
    <x v="6"/>
    <d v="1997-09-23T00:00:00"/>
    <n v="266"/>
    <s v="NO2"/>
    <s v="0.24"/>
    <n v="0.24"/>
    <m/>
    <n v="3"/>
  </r>
  <r>
    <s v="SOUTH"/>
    <x v="1"/>
    <x v="6"/>
    <d v="1997-09-23T00:00:00"/>
    <n v="266"/>
    <s v="NO2"/>
    <s v="&lt;0.01"/>
    <n v="0.01"/>
    <m/>
    <n v="12"/>
  </r>
  <r>
    <s v="SOUTH"/>
    <x v="2"/>
    <x v="4"/>
    <d v="2010-09-23T00:00:00"/>
    <n v="266"/>
    <s v="NO2"/>
    <s v="0.0128"/>
    <n v="1.2800000000000001E-2"/>
    <m/>
    <n v="12"/>
  </r>
  <r>
    <s v="SOUTH"/>
    <x v="3"/>
    <x v="4"/>
    <d v="2010-09-23T00:00:00"/>
    <n v="266"/>
    <s v="NO2"/>
    <s v="0.0405"/>
    <n v="4.0500000000000001E-2"/>
    <m/>
    <n v="6"/>
  </r>
  <r>
    <s v="SOUTH"/>
    <x v="2"/>
    <x v="7"/>
    <d v="2008-09-23T00:00:00"/>
    <n v="267"/>
    <s v="NO2"/>
    <s v="0.04"/>
    <n v="0.04"/>
    <m/>
    <n v="15"/>
  </r>
  <r>
    <s v="SOUTH"/>
    <x v="3"/>
    <x v="7"/>
    <d v="2008-09-23T00:00:00"/>
    <n v="267"/>
    <s v="NO2"/>
    <s v="0.04"/>
    <n v="0.04"/>
    <m/>
    <n v="6"/>
  </r>
  <r>
    <s v="SOUTH"/>
    <x v="2"/>
    <x v="8"/>
    <d v="2007-09-25T00:00:00"/>
    <n v="268"/>
    <s v="NO2"/>
    <s v="0.014"/>
    <n v="1.4E-2"/>
    <m/>
    <n v="12"/>
  </r>
  <r>
    <s v="SOUTH"/>
    <x v="3"/>
    <x v="8"/>
    <d v="2007-09-25T00:00:00"/>
    <n v="268"/>
    <s v="NO2"/>
    <s v="0.035"/>
    <n v="3.5000000000000003E-2"/>
    <m/>
    <n v="3"/>
  </r>
  <r>
    <s v="SOUTH"/>
    <x v="2"/>
    <x v="9"/>
    <d v="2006-09-26T00:00:00"/>
    <n v="269"/>
    <s v="NO2"/>
    <s v="0.02"/>
    <n v="0.02"/>
    <m/>
    <n v="12"/>
  </r>
  <r>
    <s v="SOUTH"/>
    <x v="3"/>
    <x v="9"/>
    <d v="2006-09-26T00:00:00"/>
    <n v="269"/>
    <s v="NO2"/>
    <s v="0.03"/>
    <n v="0.03"/>
    <m/>
    <n v="3"/>
  </r>
  <r>
    <s v="SOUTH"/>
    <x v="0"/>
    <x v="10"/>
    <d v="1995-09-27T00:00:00"/>
    <n v="270"/>
    <s v="NO2"/>
    <s v="0.57"/>
    <n v="0.56999999999999995"/>
    <m/>
    <n v="3"/>
  </r>
  <r>
    <s v="SOUTH"/>
    <x v="1"/>
    <x v="10"/>
    <d v="1995-09-27T00:00:00"/>
    <n v="270"/>
    <s v="NO2"/>
    <s v="0.13"/>
    <n v="0.13"/>
    <m/>
    <n v="12"/>
  </r>
  <r>
    <s v="SOUTH"/>
    <x v="2"/>
    <x v="11"/>
    <d v="2005-09-27T00:00:00"/>
    <n v="270"/>
    <s v="NO2"/>
    <s v="&lt;0.010"/>
    <n v="0.01"/>
    <m/>
    <n v="12"/>
  </r>
  <r>
    <s v="SOUTH"/>
    <x v="3"/>
    <x v="11"/>
    <d v="2005-09-27T00:00:00"/>
    <n v="270"/>
    <s v="NO2"/>
    <s v="0.09"/>
    <n v="0.09"/>
    <m/>
    <n v="3"/>
  </r>
  <r>
    <s v="SOUTH"/>
    <x v="2"/>
    <x v="5"/>
    <d v="2004-09-28T00:00:00"/>
    <n v="272"/>
    <s v="NO2"/>
    <s v="0.04"/>
    <n v="0.04"/>
    <m/>
    <n v="12"/>
  </r>
  <r>
    <s v="SOUTH"/>
    <x v="3"/>
    <x v="5"/>
    <d v="2004-09-28T00:00:00"/>
    <n v="272"/>
    <s v="NO2"/>
    <s v="0.09"/>
    <n v="0.09"/>
    <m/>
    <n v="3"/>
  </r>
  <r>
    <s v="SOUTH"/>
    <x v="0"/>
    <x v="12"/>
    <d v="2003-09-30T00:00:00"/>
    <n v="273"/>
    <s v="NO2"/>
    <s v="0.1"/>
    <n v="0.1"/>
    <m/>
    <n v="3"/>
  </r>
  <r>
    <s v="SOUTH"/>
    <x v="1"/>
    <x v="12"/>
    <d v="2003-09-30T00:00:00"/>
    <n v="273"/>
    <s v="NO2"/>
    <s v="0.03"/>
    <n v="0.03"/>
    <m/>
    <n v="12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51">
  <r>
    <n v="2013004621"/>
    <s v="SOUTH"/>
    <n v="919"/>
    <s v="Lake 3m South"/>
    <s v="Onondaga Lake"/>
    <s v="Lake Quarterly"/>
    <s v="Grab"/>
    <x v="0"/>
    <n v="3"/>
    <x v="0"/>
    <n v="2013"/>
    <m/>
    <m/>
    <s v="2.87"/>
    <n v="2.87"/>
    <m/>
    <n v="118"/>
    <s v="NO3"/>
    <s v="mg/L"/>
  </r>
  <r>
    <n v="2013004625"/>
    <s v="SOUTH"/>
    <n v="923"/>
    <s v="Lake 15m South"/>
    <s v="Onondaga Lake"/>
    <s v="Lake Quarterly"/>
    <s v="Grab"/>
    <x v="1"/>
    <n v="15"/>
    <x v="0"/>
    <n v="2013"/>
    <m/>
    <m/>
    <s v="2.82"/>
    <n v="2.82"/>
    <m/>
    <n v="118"/>
    <s v="NO3"/>
    <s v="mg/L"/>
  </r>
  <r>
    <n v="2013004626"/>
    <s v="SOUTH"/>
    <n v="924"/>
    <s v="Lake 18m South"/>
    <s v="Onondaga Lake"/>
    <s v="Lake Quarterly"/>
    <s v="Grab"/>
    <x v="1"/>
    <n v="18"/>
    <x v="0"/>
    <n v="2013"/>
    <m/>
    <m/>
    <s v="2.88"/>
    <n v="2.88"/>
    <m/>
    <n v="118"/>
    <s v="NO3"/>
    <s v="mg/L"/>
  </r>
  <r>
    <n v="2013005451"/>
    <s v="SOUTH"/>
    <n v="919"/>
    <s v="Lake 3m South"/>
    <s v="Onondaga Lake"/>
    <s v="Lake Biweekly"/>
    <s v="Grab"/>
    <x v="0"/>
    <n v="3"/>
    <x v="1"/>
    <n v="2013"/>
    <m/>
    <m/>
    <s v="2.8"/>
    <n v="2.8000000000000003"/>
    <m/>
    <n v="118"/>
    <s v="NO3"/>
    <s v="mg/L"/>
  </r>
  <r>
    <n v="2013005455"/>
    <s v="SOUTH"/>
    <n v="923"/>
    <s v="Lake 15m South"/>
    <s v="Onondaga Lake"/>
    <s v="Lake Biweekly"/>
    <s v="Grab"/>
    <x v="1"/>
    <n v="15"/>
    <x v="1"/>
    <n v="2013"/>
    <m/>
    <m/>
    <s v="2.75"/>
    <n v="2.75"/>
    <m/>
    <n v="118"/>
    <s v="NO3"/>
    <s v="mg/L"/>
  </r>
  <r>
    <n v="2013005456"/>
    <s v="SOUTH"/>
    <n v="924"/>
    <s v="Lake 18m South"/>
    <s v="Onondaga Lake"/>
    <s v="Lake Biweekly"/>
    <s v="Grab"/>
    <x v="1"/>
    <n v="18"/>
    <x v="1"/>
    <n v="2013"/>
    <m/>
    <m/>
    <s v="2.8"/>
    <n v="2.8000000000000003"/>
    <m/>
    <n v="118"/>
    <s v="NO3"/>
    <s v="mg/L"/>
  </r>
  <r>
    <n v="2013006166"/>
    <s v="SOUTH"/>
    <n v="919"/>
    <s v="Lake 3m South"/>
    <s v="Onondaga Lake"/>
    <s v="Lake Biweekly"/>
    <s v="Grab"/>
    <x v="0"/>
    <n v="3"/>
    <x v="2"/>
    <n v="2013"/>
    <m/>
    <m/>
    <s v="2.81"/>
    <n v="2.81"/>
    <m/>
    <n v="118"/>
    <s v="NO3"/>
    <s v="mg/L"/>
  </r>
  <r>
    <n v="2013006170"/>
    <s v="SOUTH"/>
    <n v="923"/>
    <s v="Lake 15m South"/>
    <s v="Onondaga Lake"/>
    <s v="Lake Biweekly"/>
    <s v="Grab"/>
    <x v="1"/>
    <n v="15"/>
    <x v="2"/>
    <n v="2013"/>
    <m/>
    <m/>
    <s v="2.71"/>
    <n v="2.71"/>
    <m/>
    <n v="118"/>
    <s v="NO3"/>
    <s v="mg/L"/>
  </r>
  <r>
    <n v="2013006171"/>
    <s v="SOUTH"/>
    <n v="924"/>
    <s v="Lake 18m South"/>
    <s v="Onondaga Lake"/>
    <s v="Lake Biweekly"/>
    <s v="Grab"/>
    <x v="1"/>
    <n v="18"/>
    <x v="2"/>
    <n v="2013"/>
    <m/>
    <m/>
    <s v="2.81"/>
    <n v="2.81"/>
    <m/>
    <n v="118"/>
    <s v="NO3"/>
    <s v="mg/L"/>
  </r>
  <r>
    <n v="2013007025"/>
    <s v="SOUTH"/>
    <n v="919"/>
    <s v="Lake 3m South"/>
    <s v="Onondaga Lake"/>
    <s v="Lake Biweekly"/>
    <s v="Grab"/>
    <x v="0"/>
    <n v="3"/>
    <x v="3"/>
    <n v="2013"/>
    <s v="TKN laboratory duplicate: 0.585mg/L"/>
    <m/>
    <s v="2.62"/>
    <n v="2.62"/>
    <s v="TKN laboratory duplicate: 0.585mg/L"/>
    <n v="118"/>
    <s v="NO3"/>
    <s v="mg/L"/>
  </r>
  <r>
    <n v="2013007029"/>
    <s v="SOUTH"/>
    <n v="923"/>
    <s v="Lake 15m South"/>
    <s v="Onondaga Lake"/>
    <s v="Lake Biweekly"/>
    <s v="Grab"/>
    <x v="1"/>
    <n v="15"/>
    <x v="3"/>
    <n v="2013"/>
    <s v="TKN and TKN-F reprepped 5/23."/>
    <m/>
    <s v="2.67"/>
    <n v="2.67"/>
    <s v="TKN and TKN-F reprepped 5/23."/>
    <n v="118"/>
    <s v="NO3"/>
    <s v="mg/L"/>
  </r>
  <r>
    <n v="2013007030"/>
    <s v="SOUTH"/>
    <n v="924"/>
    <s v="Lake 18m South"/>
    <s v="Onondaga Lake"/>
    <s v="Lake Biweekly"/>
    <s v="Grab"/>
    <x v="1"/>
    <n v="18"/>
    <x v="3"/>
    <n v="2013"/>
    <m/>
    <m/>
    <s v="2.82"/>
    <n v="2.82"/>
    <m/>
    <n v="118"/>
    <s v="NO3"/>
    <s v="mg/L"/>
  </r>
  <r>
    <n v="2013007782"/>
    <s v="SOUTH"/>
    <n v="919"/>
    <s v="Lake 3m South"/>
    <s v="Onondaga Lake"/>
    <s v="Lake Biweekly"/>
    <s v="Grab"/>
    <x v="0"/>
    <n v="3"/>
    <x v="4"/>
    <n v="2013"/>
    <s v="NH3-N reprepped 6/19."/>
    <m/>
    <s v="2.54"/>
    <n v="2.54"/>
    <s v="NH3-N reprepped 6/19."/>
    <n v="118"/>
    <s v="NO3"/>
    <s v="mg/L"/>
  </r>
  <r>
    <n v="2013007786"/>
    <s v="SOUTH"/>
    <n v="923"/>
    <s v="Lake 15m South"/>
    <s v="Onondaga Lake"/>
    <s v="Lake Biweekly"/>
    <s v="Grab"/>
    <x v="1"/>
    <n v="15"/>
    <x v="4"/>
    <n v="2013"/>
    <m/>
    <m/>
    <s v="2.3"/>
    <n v="2.3000000000000003"/>
    <m/>
    <n v="118"/>
    <s v="NO3"/>
    <s v="mg/L"/>
  </r>
  <r>
    <n v="2013007787"/>
    <s v="SOUTH"/>
    <n v="924"/>
    <s v="Lake 18m South"/>
    <s v="Onondaga Lake"/>
    <s v="Lake Biweekly"/>
    <s v="Grab"/>
    <x v="1"/>
    <n v="18"/>
    <x v="4"/>
    <n v="2013"/>
    <m/>
    <m/>
    <s v="2.08"/>
    <n v="2.08"/>
    <m/>
    <n v="118"/>
    <s v="NO3"/>
    <s v="mg/L"/>
  </r>
  <r>
    <n v="2013008608"/>
    <s v="SOUTH"/>
    <n v="919"/>
    <s v="Lake 3m South"/>
    <s v="Onondaga Lake"/>
    <s v="Lake Quarterly"/>
    <s v="Grab"/>
    <x v="0"/>
    <n v="3"/>
    <x v="5"/>
    <n v="2013"/>
    <m/>
    <m/>
    <s v="2.14"/>
    <n v="2.14"/>
    <m/>
    <n v="118"/>
    <s v="NO3"/>
    <s v="mg/L"/>
  </r>
  <r>
    <n v="2013008612"/>
    <s v="SOUTH"/>
    <n v="923"/>
    <s v="Lake 15m South"/>
    <s v="Onondaga Lake"/>
    <s v="Lake Quarterly"/>
    <s v="Grab"/>
    <x v="1"/>
    <n v="15"/>
    <x v="5"/>
    <n v="2013"/>
    <m/>
    <m/>
    <s v="2.19"/>
    <n v="2.19"/>
    <m/>
    <n v="118"/>
    <s v="NO3"/>
    <s v="mg/L"/>
  </r>
  <r>
    <n v="2013008613"/>
    <s v="SOUTH"/>
    <n v="924"/>
    <s v="Lake 18m South"/>
    <s v="Onondaga Lake"/>
    <s v="Lake Quarterly"/>
    <s v="Grab"/>
    <x v="1"/>
    <n v="18"/>
    <x v="5"/>
    <n v="2013"/>
    <s v="TKN &amp; TKN-F reprepped 7/2."/>
    <m/>
    <s v="1.97"/>
    <n v="1.97"/>
    <s v="TKN &amp; TKN-F reprepped 7/2."/>
    <n v="118"/>
    <s v="NO3"/>
    <s v="mg/L"/>
  </r>
  <r>
    <n v="2013010251"/>
    <s v="SOUTH"/>
    <n v="919"/>
    <s v="Lake 3m South"/>
    <s v="Onondaga Lake"/>
    <s v="Lake Biweekly"/>
    <s v="Grab"/>
    <x v="0"/>
    <n v="3"/>
    <x v="6"/>
    <n v="2013"/>
    <m/>
    <m/>
    <s v="2.31"/>
    <n v="2.31"/>
    <m/>
    <n v="118"/>
    <s v="NO3"/>
    <s v="mg/L"/>
  </r>
  <r>
    <n v="2013010255"/>
    <s v="SOUTH"/>
    <n v="923"/>
    <s v="Lake 15m South"/>
    <s v="Onondaga Lake"/>
    <s v="Lake Biweekly"/>
    <s v="Grab"/>
    <x v="1"/>
    <n v="15"/>
    <x v="6"/>
    <n v="2013"/>
    <m/>
    <m/>
    <s v="2.07"/>
    <n v="2.0699999999999998"/>
    <m/>
    <n v="118"/>
    <s v="NO3"/>
    <s v="mg/L"/>
  </r>
  <r>
    <n v="2013010256"/>
    <s v="SOUTH"/>
    <n v="924"/>
    <s v="Lake 18m South"/>
    <s v="Onondaga Lake"/>
    <s v="Lake Biweekly"/>
    <s v="Grab"/>
    <x v="1"/>
    <n v="18"/>
    <x v="6"/>
    <n v="2013"/>
    <m/>
    <m/>
    <s v="1.83"/>
    <n v="1.83"/>
    <m/>
    <n v="118"/>
    <s v="NO3"/>
    <s v="mg/L"/>
  </r>
  <r>
    <n v="2013011091"/>
    <s v="SOUTH"/>
    <n v="919"/>
    <s v="Lake 3m South"/>
    <s v="Onondaga Lake"/>
    <s v="Lake Biweekly"/>
    <s v="Grab"/>
    <x v="0"/>
    <n v="3"/>
    <x v="7"/>
    <n v="2013"/>
    <m/>
    <m/>
    <s v="2.25"/>
    <n v="2.25"/>
    <m/>
    <n v="118"/>
    <s v="NO3"/>
    <s v="mg/L"/>
  </r>
  <r>
    <n v="2013011096"/>
    <s v="SOUTH"/>
    <n v="923"/>
    <s v="Lake 15m South"/>
    <s v="Onondaga Lake"/>
    <s v="Lake Biweekly"/>
    <s v="Grab"/>
    <x v="1"/>
    <n v="15"/>
    <x v="7"/>
    <n v="2013"/>
    <m/>
    <m/>
    <s v="2.2"/>
    <n v="2.2000000000000002"/>
    <m/>
    <n v="118"/>
    <s v="NO3"/>
    <s v="mg/L"/>
  </r>
  <r>
    <n v="2013011097"/>
    <s v="SOUTH"/>
    <n v="924"/>
    <s v="Lake 18m South"/>
    <s v="Onondaga Lake"/>
    <s v="Lake Biweekly"/>
    <s v="Grab"/>
    <x v="1"/>
    <n v="18"/>
    <x v="7"/>
    <n v="2013"/>
    <m/>
    <m/>
    <s v="2.24"/>
    <n v="2.2400000000000002"/>
    <m/>
    <n v="118"/>
    <s v="NO3"/>
    <s v="mg/L"/>
  </r>
  <r>
    <n v="2013011916"/>
    <s v="SOUTH"/>
    <n v="919"/>
    <s v="Lake 3m South"/>
    <s v="Onondaga Lake"/>
    <s v="Lake Biweekly"/>
    <s v="Grab"/>
    <x v="0"/>
    <n v="3"/>
    <x v="8"/>
    <n v="2013"/>
    <s v="TP filtered in the lab. NH3-N reprepped 8/15."/>
    <m/>
    <s v="2.35"/>
    <n v="2.35"/>
    <s v="TP filtered in the lab. NH3-N reprepped 8/15."/>
    <n v="118"/>
    <s v="NO3"/>
    <s v="mg/L"/>
  </r>
  <r>
    <n v="2013011920"/>
    <s v="SOUTH"/>
    <n v="923"/>
    <s v="Lake 15m South"/>
    <s v="Onondaga Lake"/>
    <s v="Lake Biweekly"/>
    <s v="Grab"/>
    <x v="1"/>
    <n v="15"/>
    <x v="8"/>
    <n v="2013"/>
    <s v="TP filtered in the lab."/>
    <m/>
    <s v="2.03"/>
    <n v="2.0300000000000002"/>
    <s v="TP filtered in the lab."/>
    <n v="118"/>
    <s v="NO3"/>
    <s v="mg/L"/>
  </r>
  <r>
    <n v="2013011921"/>
    <s v="SOUTH"/>
    <n v="924"/>
    <s v="Lake 18m South"/>
    <s v="Onondaga Lake"/>
    <s v="Lake Biweekly"/>
    <s v="Grab"/>
    <x v="1"/>
    <n v="18"/>
    <x v="8"/>
    <n v="2013"/>
    <s v="TP filtered in the lab. TKN &amp; TKN-F reprepped 8/16."/>
    <m/>
    <s v="2.19"/>
    <n v="2.19"/>
    <s v="TP filtered in the lab. TKN &amp; TKN-F reprepped 8/16."/>
    <n v="118"/>
    <s v="NO3"/>
    <s v="mg/L"/>
  </r>
  <r>
    <n v="2013012858"/>
    <s v="SOUTH"/>
    <n v="919"/>
    <s v="Lake 3m South"/>
    <s v="Onondaga Lake"/>
    <s v="Lake Biweekly"/>
    <s v="Grab"/>
    <x v="0"/>
    <n v="3"/>
    <x v="9"/>
    <n v="2013"/>
    <s v="NH3-N reprepped 8/27."/>
    <m/>
    <s v="2.55"/>
    <n v="2.5500000000000003"/>
    <m/>
    <n v="118"/>
    <s v="NO3"/>
    <s v="mg/L"/>
  </r>
  <r>
    <n v="2013012862"/>
    <s v="SOUTH"/>
    <n v="923"/>
    <s v="Lake 15m South"/>
    <s v="Onondaga Lake"/>
    <s v="Lake Biweekly"/>
    <s v="Grab"/>
    <x v="1"/>
    <n v="15"/>
    <x v="9"/>
    <n v="2013"/>
    <m/>
    <m/>
    <s v="1.94"/>
    <n v="1.94"/>
    <m/>
    <n v="118"/>
    <s v="NO3"/>
    <s v="mg/L"/>
  </r>
  <r>
    <n v="2013012863"/>
    <s v="SOUTH"/>
    <n v="924"/>
    <s v="Lake 18m South"/>
    <s v="Onondaga Lake"/>
    <s v="Lake Biweekly"/>
    <s v="Grab"/>
    <x v="1"/>
    <n v="18"/>
    <x v="9"/>
    <n v="2013"/>
    <m/>
    <m/>
    <s v="1.8"/>
    <n v="1.8"/>
    <m/>
    <n v="118"/>
    <s v="NO3"/>
    <s v="mg/L"/>
  </r>
  <r>
    <n v="2013013746"/>
    <s v="SOUTH"/>
    <n v="919"/>
    <s v="Lake 3m South"/>
    <s v="Onondaga Lake"/>
    <s v="Lake Biweekly"/>
    <s v="Grab"/>
    <x v="0"/>
    <n v="3"/>
    <x v="10"/>
    <n v="2013"/>
    <m/>
    <m/>
    <s v="2.51"/>
    <n v="2.5100000000000002"/>
    <m/>
    <n v="118"/>
    <s v="NO3"/>
    <s v="mg/L"/>
  </r>
  <r>
    <n v="2013013751"/>
    <s v="SOUTH"/>
    <n v="923"/>
    <s v="Lake 15m South"/>
    <s v="Onondaga Lake"/>
    <s v="Lake Biweekly"/>
    <s v="Grab"/>
    <x v="1"/>
    <n v="15"/>
    <x v="10"/>
    <n v="2013"/>
    <m/>
    <m/>
    <s v="2.88"/>
    <n v="2.88"/>
    <m/>
    <n v="118"/>
    <s v="NO3"/>
    <s v="mg/L"/>
  </r>
  <r>
    <n v="2013013752"/>
    <s v="SOUTH"/>
    <n v="924"/>
    <s v="Lake 18m South"/>
    <s v="Onondaga Lake"/>
    <s v="Lake Biweekly"/>
    <s v="Grab"/>
    <x v="1"/>
    <n v="18"/>
    <x v="10"/>
    <n v="2013"/>
    <m/>
    <m/>
    <s v="1.56"/>
    <n v="1.56"/>
    <m/>
    <n v="118"/>
    <s v="NO3"/>
    <s v="mg/L"/>
  </r>
  <r>
    <n v="2013014816"/>
    <s v="SOUTH"/>
    <n v="919"/>
    <s v="Lake 3m South"/>
    <s v="Onondaga Lake"/>
    <s v="Lake Biweekly"/>
    <s v="Grab"/>
    <x v="0"/>
    <n v="3"/>
    <x v="11"/>
    <n v="2013"/>
    <m/>
    <m/>
    <s v="2.36"/>
    <n v="2.36"/>
    <m/>
    <n v="118"/>
    <s v="NO3"/>
    <s v="mg/L"/>
  </r>
  <r>
    <n v="2013014820"/>
    <s v="SOUTH"/>
    <n v="923"/>
    <s v="Lake 15m South"/>
    <s v="Onondaga Lake"/>
    <s v="Lake Biweekly"/>
    <s v="Grab"/>
    <x v="1"/>
    <n v="15"/>
    <x v="11"/>
    <n v="2013"/>
    <s v="TKN and TKN-F reprepped on 9/26. TKN&lt;TKN-F; fails analytical reasonableness however the results are within the range of uncertainty of the tests."/>
    <m/>
    <s v="1.61"/>
    <n v="1.61"/>
    <m/>
    <n v="118"/>
    <s v="NO3"/>
    <s v="mg/L"/>
  </r>
  <r>
    <n v="2013014821"/>
    <s v="SOUTH"/>
    <n v="924"/>
    <s v="Lake 18m South"/>
    <s v="Onondaga Lake"/>
    <s v="Lake Biweekly"/>
    <s v="Grab"/>
    <x v="1"/>
    <n v="18"/>
    <x v="11"/>
    <n v="2013"/>
    <s v="TKN&lt;TKN-F: Failed analytical reasonableness however the results are within the range of uncertainty of the tests."/>
    <m/>
    <s v="2.08"/>
    <n v="2.08"/>
    <m/>
    <n v="118"/>
    <s v="NO3"/>
    <s v="mg/L"/>
  </r>
  <r>
    <n v="2013015556"/>
    <s v="SOUTH"/>
    <n v="919"/>
    <s v="Lake 3m South"/>
    <s v="Onondaga Lake"/>
    <s v="Lake Quarterly"/>
    <s v="Grab"/>
    <x v="0"/>
    <n v="3"/>
    <x v="12"/>
    <n v="2013"/>
    <s v="Equipment Pump Blank concentration of TP exceeds acceptable limits. Associated sample result is &lt;5x Blank Concentration."/>
    <m/>
    <s v="2.61"/>
    <n v="2.61"/>
    <m/>
    <n v="118"/>
    <s v="NO3"/>
    <s v="mg/L"/>
  </r>
  <r>
    <n v="2013015560"/>
    <s v="SOUTH"/>
    <n v="923"/>
    <s v="Lake 15m South"/>
    <s v="Onondaga Lake"/>
    <s v="Lake Quarterly"/>
    <s v="Grab"/>
    <x v="1"/>
    <n v="15"/>
    <x v="12"/>
    <n v="2013"/>
    <s v="Equipment Pump Blank concentration of TP exceeds acceptable limits. Associated sample result is &lt;5x Blank Concentration."/>
    <m/>
    <s v="1.45"/>
    <n v="1.45"/>
    <m/>
    <n v="118"/>
    <s v="NO3"/>
    <s v="mg/L"/>
  </r>
  <r>
    <n v="2013015561"/>
    <s v="SOUTH"/>
    <n v="924"/>
    <s v="Lake 18m South"/>
    <s v="Onondaga Lake"/>
    <s v="Lake Quarterly"/>
    <s v="Grab"/>
    <x v="1"/>
    <n v="18"/>
    <x v="12"/>
    <n v="2013"/>
    <s v="TP filtered in the lab. Equipment Pump Blank concentration of TP exceeds acceptable limits. Associated sample result is &lt;5x Blank Concentration."/>
    <m/>
    <s v="2.73"/>
    <n v="2.73"/>
    <m/>
    <n v="118"/>
    <s v="NO3"/>
    <s v="mg/L"/>
  </r>
  <r>
    <n v="2013016583"/>
    <s v="SOUTH"/>
    <n v="919"/>
    <s v="Lake 3m South"/>
    <s v="Onondaga Lake"/>
    <s v="Lake Biweekly"/>
    <s v="Grab"/>
    <x v="0"/>
    <n v="3"/>
    <x v="13"/>
    <n v="2013"/>
    <s v="NH3-N reprepped 10/23."/>
    <m/>
    <s v="2.46"/>
    <n v="2.46"/>
    <m/>
    <n v="118"/>
    <s v="NO3"/>
    <s v="mg/L"/>
  </r>
  <r>
    <n v="2013016587"/>
    <s v="SOUTH"/>
    <n v="923"/>
    <s v="Lake 15m South"/>
    <s v="Onondaga Lake"/>
    <s v="Lake Biweekly"/>
    <s v="Grab"/>
    <x v="1"/>
    <n v="15"/>
    <x v="13"/>
    <n v="2013"/>
    <m/>
    <m/>
    <s v="1.36"/>
    <n v="1.36"/>
    <m/>
    <n v="118"/>
    <s v="NO3"/>
    <s v="mg/L"/>
  </r>
  <r>
    <n v="2013016588"/>
    <s v="SOUTH"/>
    <n v="924"/>
    <s v="Lake 18m South"/>
    <s v="Onondaga Lake"/>
    <s v="Lake Biweekly"/>
    <s v="Grab"/>
    <x v="1"/>
    <n v="18"/>
    <x v="13"/>
    <n v="2013"/>
    <m/>
    <m/>
    <s v="1.49"/>
    <n v="1.49"/>
    <m/>
    <n v="118"/>
    <s v="NO3"/>
    <s v="mg/L"/>
  </r>
  <r>
    <n v="2013017377"/>
    <s v="SOUTH"/>
    <n v="919"/>
    <s v="Lake 3m South"/>
    <s v="Onondaga Lake"/>
    <s v="Lake Biweekly"/>
    <s v="Grab"/>
    <x v="0"/>
    <n v="3"/>
    <x v="14"/>
    <n v="2013"/>
    <m/>
    <m/>
    <s v="2.31"/>
    <n v="2.31"/>
    <m/>
    <n v="118"/>
    <s v="NO3"/>
    <s v="mg/L"/>
  </r>
  <r>
    <n v="2013017381"/>
    <s v="SOUTH"/>
    <n v="923"/>
    <s v="Lake 15m South"/>
    <s v="Onondaga Lake"/>
    <s v="Lake Biweekly"/>
    <s v="Grab"/>
    <x v="1"/>
    <n v="15"/>
    <x v="14"/>
    <n v="2013"/>
    <m/>
    <m/>
    <s v="2.34"/>
    <n v="2.34"/>
    <m/>
    <n v="118"/>
    <s v="NO3"/>
    <s v="mg/L"/>
  </r>
  <r>
    <n v="2013017382"/>
    <s v="SOUTH"/>
    <n v="924"/>
    <s v="Lake 18m South"/>
    <s v="Onondaga Lake"/>
    <s v="Lake Biweekly"/>
    <s v="Grab"/>
    <x v="1"/>
    <n v="18"/>
    <x v="14"/>
    <n v="2013"/>
    <s v="TDP appeared cloudy and was filtered in the lab. TP filtered in the lab."/>
    <m/>
    <s v="1.1"/>
    <n v="1.1000000000000001"/>
    <s v="TDP appeared cloudy and was filtered in the lab. TP filtered in the lab."/>
    <n v="118"/>
    <s v="NO3"/>
    <s v="mg/L"/>
  </r>
  <r>
    <n v="2013018125"/>
    <s v="SOUTH"/>
    <n v="919"/>
    <s v="Lake 3m South"/>
    <s v="Onondaga Lake"/>
    <s v="Lake Quarterly"/>
    <s v="Grab"/>
    <x v="0"/>
    <n v="3"/>
    <x v="15"/>
    <n v="2013"/>
    <m/>
    <m/>
    <s v="2.45"/>
    <n v="2.4500000000000002"/>
    <m/>
    <n v="118"/>
    <s v="NO3"/>
    <s v="mg/L"/>
  </r>
  <r>
    <n v="2013018129"/>
    <s v="SOUTH"/>
    <n v="923"/>
    <s v="Lake 15m South"/>
    <s v="Onondaga Lake"/>
    <s v="Lake Quarterly"/>
    <s v="Grab"/>
    <x v="1"/>
    <n v="15"/>
    <x v="15"/>
    <n v="2013"/>
    <m/>
    <m/>
    <s v="2.45"/>
    <n v="2.4500000000000002"/>
    <m/>
    <n v="118"/>
    <s v="NO3"/>
    <s v="mg/L"/>
  </r>
  <r>
    <n v="2013018130"/>
    <s v="SOUTH"/>
    <n v="924"/>
    <s v="Lake 18m South"/>
    <s v="Onondaga Lake"/>
    <s v="Lake Quarterly"/>
    <s v="Grab"/>
    <x v="1"/>
    <n v="18"/>
    <x v="15"/>
    <n v="2013"/>
    <m/>
    <m/>
    <s v="2.4"/>
    <n v="2.4"/>
    <m/>
    <n v="118"/>
    <s v="NO3"/>
    <s v="mg/L"/>
  </r>
  <r>
    <n v="2013018755"/>
    <s v="SOUTH"/>
    <n v="919"/>
    <s v="Lake 3m South"/>
    <s v="Onondaga Lake"/>
    <s v="Lake Biweekly"/>
    <s v="Grab"/>
    <x v="0"/>
    <n v="3"/>
    <x v="16"/>
    <n v="2013"/>
    <m/>
    <m/>
    <s v="2.53"/>
    <n v="2.5300000000000002"/>
    <m/>
    <n v="118"/>
    <s v="NO3"/>
    <s v="mg/L"/>
  </r>
  <r>
    <n v="2013018759"/>
    <s v="SOUTH"/>
    <n v="923"/>
    <s v="Lake 15m South"/>
    <s v="Onondaga Lake"/>
    <s v="Lake Biweekly"/>
    <s v="Grab"/>
    <x v="1"/>
    <n v="15"/>
    <x v="16"/>
    <n v="2013"/>
    <m/>
    <m/>
    <s v="2.49"/>
    <n v="2.4900000000000002"/>
    <m/>
    <n v="118"/>
    <s v="NO3"/>
    <s v="mg/L"/>
  </r>
  <r>
    <n v="2013018760"/>
    <s v="SOUTH"/>
    <n v="924"/>
    <s v="Lake 18m South"/>
    <s v="Onondaga Lake"/>
    <s v="Lake Biweekly"/>
    <s v="Grab"/>
    <x v="1"/>
    <n v="18"/>
    <x v="16"/>
    <n v="2013"/>
    <m/>
    <m/>
    <s v="2.55"/>
    <n v="2.5500000000000003"/>
    <m/>
    <n v="118"/>
    <s v="NO3"/>
    <s v="mg/L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51">
  <r>
    <n v="2013004621"/>
    <s v="SOUTH"/>
    <n v="919"/>
    <s v="Lake 3m South"/>
    <s v="Onondaga Lake"/>
    <s v="Lake Quarterly"/>
    <s v="Grab"/>
    <n v="3"/>
    <x v="0"/>
    <x v="0"/>
    <n v="2013"/>
    <m/>
    <m/>
    <s v="0.0285"/>
    <n v="2.8500000000000001E-2"/>
    <n v="118"/>
    <s v="NO2"/>
    <s v="mg/L"/>
  </r>
  <r>
    <n v="2013004625"/>
    <s v="SOUTH"/>
    <n v="923"/>
    <s v="Lake 15m South"/>
    <s v="Onondaga Lake"/>
    <s v="Lake Quarterly"/>
    <s v="Grab"/>
    <n v="15"/>
    <x v="0"/>
    <x v="1"/>
    <n v="2013"/>
    <m/>
    <m/>
    <s v="0.0307"/>
    <n v="3.0700000000000002E-2"/>
    <n v="118"/>
    <s v="NO2"/>
    <s v="mg/L"/>
  </r>
  <r>
    <n v="2013004626"/>
    <s v="SOUTH"/>
    <n v="924"/>
    <s v="Lake 18m South"/>
    <s v="Onondaga Lake"/>
    <s v="Lake Quarterly"/>
    <s v="Grab"/>
    <n v="18"/>
    <x v="0"/>
    <x v="1"/>
    <n v="2013"/>
    <m/>
    <m/>
    <s v="0.0330"/>
    <n v="3.3000000000000002E-2"/>
    <n v="118"/>
    <s v="NO2"/>
    <s v="mg/L"/>
  </r>
  <r>
    <n v="2013005451"/>
    <s v="SOUTH"/>
    <n v="919"/>
    <s v="Lake 3m South"/>
    <s v="Onondaga Lake"/>
    <s v="Lake Biweekly"/>
    <s v="Grab"/>
    <n v="3"/>
    <x v="1"/>
    <x v="0"/>
    <n v="2013"/>
    <m/>
    <m/>
    <s v="0.0286"/>
    <n v="2.86E-2"/>
    <n v="118"/>
    <s v="NO2"/>
    <s v="mg/L"/>
  </r>
  <r>
    <n v="2013005455"/>
    <s v="SOUTH"/>
    <n v="923"/>
    <s v="Lake 15m South"/>
    <s v="Onondaga Lake"/>
    <s v="Lake Biweekly"/>
    <s v="Grab"/>
    <n v="15"/>
    <x v="1"/>
    <x v="1"/>
    <n v="2013"/>
    <m/>
    <m/>
    <s v="0.0297"/>
    <n v="2.9700000000000001E-2"/>
    <n v="118"/>
    <s v="NO2"/>
    <s v="mg/L"/>
  </r>
  <r>
    <n v="2013005456"/>
    <s v="SOUTH"/>
    <n v="924"/>
    <s v="Lake 18m South"/>
    <s v="Onondaga Lake"/>
    <s v="Lake Biweekly"/>
    <s v="Grab"/>
    <n v="18"/>
    <x v="1"/>
    <x v="1"/>
    <n v="2013"/>
    <m/>
    <m/>
    <s v="0.0297"/>
    <n v="2.9700000000000001E-2"/>
    <n v="118"/>
    <s v="NO2"/>
    <s v="mg/L"/>
  </r>
  <r>
    <n v="2013006166"/>
    <s v="SOUTH"/>
    <n v="919"/>
    <s v="Lake 3m South"/>
    <s v="Onondaga Lake"/>
    <s v="Lake Biweekly"/>
    <s v="Grab"/>
    <n v="3"/>
    <x v="2"/>
    <x v="0"/>
    <n v="2013"/>
    <m/>
    <m/>
    <s v="0.0243"/>
    <n v="2.4299999999999999E-2"/>
    <n v="118"/>
    <s v="NO2"/>
    <s v="mg/L"/>
  </r>
  <r>
    <n v="2013006170"/>
    <s v="SOUTH"/>
    <n v="923"/>
    <s v="Lake 15m South"/>
    <s v="Onondaga Lake"/>
    <s v="Lake Biweekly"/>
    <s v="Grab"/>
    <n v="15"/>
    <x v="2"/>
    <x v="1"/>
    <n v="2013"/>
    <m/>
    <m/>
    <s v="0.0223"/>
    <n v="2.23E-2"/>
    <n v="118"/>
    <s v="NO2"/>
    <s v="mg/L"/>
  </r>
  <r>
    <n v="2013006171"/>
    <s v="SOUTH"/>
    <n v="924"/>
    <s v="Lake 18m South"/>
    <s v="Onondaga Lake"/>
    <s v="Lake Biweekly"/>
    <s v="Grab"/>
    <n v="18"/>
    <x v="2"/>
    <x v="1"/>
    <n v="2013"/>
    <m/>
    <m/>
    <s v="0.0241"/>
    <n v="2.41E-2"/>
    <n v="118"/>
    <s v="NO2"/>
    <s v="mg/L"/>
  </r>
  <r>
    <n v="2013007025"/>
    <s v="SOUTH"/>
    <n v="919"/>
    <s v="Lake 3m South"/>
    <s v="Onondaga Lake"/>
    <s v="Lake Biweekly"/>
    <s v="Grab"/>
    <n v="3"/>
    <x v="3"/>
    <x v="0"/>
    <n v="2013"/>
    <s v="TKN laboratory duplicate: 0.585mg/L"/>
    <m/>
    <s v="0.0283"/>
    <n v="2.8299999999999999E-2"/>
    <n v="118"/>
    <s v="NO2"/>
    <s v="mg/L"/>
  </r>
  <r>
    <n v="2013007029"/>
    <s v="SOUTH"/>
    <n v="923"/>
    <s v="Lake 15m South"/>
    <s v="Onondaga Lake"/>
    <s v="Lake Biweekly"/>
    <s v="Grab"/>
    <n v="15"/>
    <x v="3"/>
    <x v="1"/>
    <n v="2013"/>
    <s v="TKN and TKN-F reprepped 5/23."/>
    <m/>
    <s v="0.0339"/>
    <n v="3.39E-2"/>
    <n v="118"/>
    <s v="NO2"/>
    <s v="mg/L"/>
  </r>
  <r>
    <n v="2013007030"/>
    <s v="SOUTH"/>
    <n v="924"/>
    <s v="Lake 18m South"/>
    <s v="Onondaga Lake"/>
    <s v="Lake Biweekly"/>
    <s v="Grab"/>
    <n v="18"/>
    <x v="3"/>
    <x v="1"/>
    <n v="2013"/>
    <m/>
    <m/>
    <s v="0.0380"/>
    <n v="3.7999999999999999E-2"/>
    <n v="118"/>
    <s v="NO2"/>
    <s v="mg/L"/>
  </r>
  <r>
    <n v="2013007782"/>
    <s v="SOUTH"/>
    <n v="919"/>
    <s v="Lake 3m South"/>
    <s v="Onondaga Lake"/>
    <s v="Lake Biweekly"/>
    <s v="Grab"/>
    <n v="3"/>
    <x v="4"/>
    <x v="0"/>
    <n v="2013"/>
    <s v="NH3-N reprepped 6/19."/>
    <m/>
    <s v="0.0348"/>
    <n v="3.4799999999999998E-2"/>
    <n v="118"/>
    <s v="NO2"/>
    <s v="mg/L"/>
  </r>
  <r>
    <n v="2013007786"/>
    <s v="SOUTH"/>
    <n v="923"/>
    <s v="Lake 15m South"/>
    <s v="Onondaga Lake"/>
    <s v="Lake Biweekly"/>
    <s v="Grab"/>
    <n v="15"/>
    <x v="4"/>
    <x v="1"/>
    <n v="2013"/>
    <m/>
    <m/>
    <s v="0.0557"/>
    <n v="5.57E-2"/>
    <n v="118"/>
    <s v="NO2"/>
    <s v="mg/L"/>
  </r>
  <r>
    <n v="2013007787"/>
    <s v="SOUTH"/>
    <n v="924"/>
    <s v="Lake 18m South"/>
    <s v="Onondaga Lake"/>
    <s v="Lake Biweekly"/>
    <s v="Grab"/>
    <n v="18"/>
    <x v="4"/>
    <x v="1"/>
    <n v="2013"/>
    <m/>
    <m/>
    <s v="0.0684"/>
    <n v="6.8400000000000002E-2"/>
    <n v="118"/>
    <s v="NO2"/>
    <s v="mg/L"/>
  </r>
  <r>
    <n v="2013008608"/>
    <s v="SOUTH"/>
    <n v="919"/>
    <s v="Lake 3m South"/>
    <s v="Onondaga Lake"/>
    <s v="Lake Quarterly"/>
    <s v="Grab"/>
    <n v="3"/>
    <x v="5"/>
    <x v="0"/>
    <n v="2013"/>
    <m/>
    <m/>
    <s v="0.0316"/>
    <n v="3.1600000000000003E-2"/>
    <n v="118"/>
    <s v="NO2"/>
    <s v="mg/L"/>
  </r>
  <r>
    <n v="2013008612"/>
    <s v="SOUTH"/>
    <n v="923"/>
    <s v="Lake 15m South"/>
    <s v="Onondaga Lake"/>
    <s v="Lake Quarterly"/>
    <s v="Grab"/>
    <n v="15"/>
    <x v="5"/>
    <x v="1"/>
    <n v="2013"/>
    <m/>
    <m/>
    <s v="0.103"/>
    <n v="0.10299999999999999"/>
    <n v="118"/>
    <s v="NO2"/>
    <s v="mg/L"/>
  </r>
  <r>
    <n v="2013008613"/>
    <s v="SOUTH"/>
    <n v="924"/>
    <s v="Lake 18m South"/>
    <s v="Onondaga Lake"/>
    <s v="Lake Quarterly"/>
    <s v="Grab"/>
    <n v="18"/>
    <x v="5"/>
    <x v="1"/>
    <n v="2013"/>
    <s v="TKN &amp; TKN-F reprepped 7/2."/>
    <m/>
    <s v="0.127"/>
    <n v="0.127"/>
    <n v="118"/>
    <s v="NO2"/>
    <s v="mg/L"/>
  </r>
  <r>
    <n v="2013010251"/>
    <s v="SOUTH"/>
    <n v="919"/>
    <s v="Lake 3m South"/>
    <s v="Onondaga Lake"/>
    <s v="Lake Biweekly"/>
    <s v="Grab"/>
    <n v="3"/>
    <x v="6"/>
    <x v="0"/>
    <n v="2013"/>
    <m/>
    <m/>
    <s v="0.0314"/>
    <n v="3.1399999999999997E-2"/>
    <n v="118"/>
    <s v="NO2"/>
    <s v="mg/L"/>
  </r>
  <r>
    <n v="2013010255"/>
    <s v="SOUTH"/>
    <n v="923"/>
    <s v="Lake 15m South"/>
    <s v="Onondaga Lake"/>
    <s v="Lake Biweekly"/>
    <s v="Grab"/>
    <n v="15"/>
    <x v="6"/>
    <x v="1"/>
    <n v="2013"/>
    <m/>
    <m/>
    <s v="0.119"/>
    <n v="0.11899999999999999"/>
    <n v="118"/>
    <s v="NO2"/>
    <s v="mg/L"/>
  </r>
  <r>
    <n v="2013010256"/>
    <s v="SOUTH"/>
    <n v="924"/>
    <s v="Lake 18m South"/>
    <s v="Onondaga Lake"/>
    <s v="Lake Biweekly"/>
    <s v="Grab"/>
    <n v="18"/>
    <x v="6"/>
    <x v="1"/>
    <n v="2013"/>
    <m/>
    <m/>
    <s v="0.134"/>
    <n v="0.13400000000000001"/>
    <n v="118"/>
    <s v="NO2"/>
    <s v="mg/L"/>
  </r>
  <r>
    <n v="2013011091"/>
    <s v="SOUTH"/>
    <n v="919"/>
    <s v="Lake 3m South"/>
    <s v="Onondaga Lake"/>
    <s v="Lake Biweekly"/>
    <s v="Grab"/>
    <n v="3"/>
    <x v="7"/>
    <x v="0"/>
    <n v="2013"/>
    <m/>
    <m/>
    <s v="0.0415"/>
    <n v="4.1500000000000002E-2"/>
    <n v="118"/>
    <s v="NO2"/>
    <s v="mg/L"/>
  </r>
  <r>
    <n v="2013011096"/>
    <s v="SOUTH"/>
    <n v="923"/>
    <s v="Lake 15m South"/>
    <s v="Onondaga Lake"/>
    <s v="Lake Biweekly"/>
    <s v="Grab"/>
    <n v="15"/>
    <x v="7"/>
    <x v="1"/>
    <n v="2013"/>
    <m/>
    <m/>
    <s v="0.122"/>
    <n v="0.122"/>
    <n v="118"/>
    <s v="NO2"/>
    <s v="mg/L"/>
  </r>
  <r>
    <n v="2013011097"/>
    <s v="SOUTH"/>
    <n v="924"/>
    <s v="Lake 18m South"/>
    <s v="Onondaga Lake"/>
    <s v="Lake Biweekly"/>
    <s v="Grab"/>
    <n v="18"/>
    <x v="7"/>
    <x v="1"/>
    <n v="2013"/>
    <m/>
    <m/>
    <s v="0.115"/>
    <n v="0.115"/>
    <n v="118"/>
    <s v="NO2"/>
    <s v="mg/L"/>
  </r>
  <r>
    <n v="2013011916"/>
    <s v="SOUTH"/>
    <n v="919"/>
    <s v="Lake 3m South"/>
    <s v="Onondaga Lake"/>
    <s v="Lake Biweekly"/>
    <s v="Grab"/>
    <n v="3"/>
    <x v="8"/>
    <x v="0"/>
    <n v="2013"/>
    <s v="TP filtered in the lab. NH3-N reprepped 8/15."/>
    <m/>
    <s v="0.0582"/>
    <n v="5.8200000000000002E-2"/>
    <n v="118"/>
    <s v="NO2"/>
    <s v="mg/L"/>
  </r>
  <r>
    <n v="2013011920"/>
    <s v="SOUTH"/>
    <n v="923"/>
    <s v="Lake 15m South"/>
    <s v="Onondaga Lake"/>
    <s v="Lake Biweekly"/>
    <s v="Grab"/>
    <n v="15"/>
    <x v="8"/>
    <x v="1"/>
    <n v="2013"/>
    <s v="TP filtered in the lab."/>
    <m/>
    <s v="0.107"/>
    <n v="0.107"/>
    <n v="118"/>
    <s v="NO2"/>
    <s v="mg/L"/>
  </r>
  <r>
    <n v="2013011921"/>
    <s v="SOUTH"/>
    <n v="924"/>
    <s v="Lake 18m South"/>
    <s v="Onondaga Lake"/>
    <s v="Lake Biweekly"/>
    <s v="Grab"/>
    <n v="18"/>
    <x v="8"/>
    <x v="1"/>
    <n v="2013"/>
    <s v="TP filtered in the lab. TKN &amp; TKN-F reprepped 8/16."/>
    <m/>
    <s v="0.105"/>
    <n v="0.105"/>
    <n v="118"/>
    <s v="NO2"/>
    <s v="mg/L"/>
  </r>
  <r>
    <n v="2013012858"/>
    <s v="SOUTH"/>
    <n v="919"/>
    <s v="Lake 3m South"/>
    <s v="Onondaga Lake"/>
    <s v="Lake Biweekly"/>
    <s v="Grab"/>
    <n v="3"/>
    <x v="9"/>
    <x v="0"/>
    <n v="2013"/>
    <s v="NH3-N reprepped 8/27."/>
    <m/>
    <s v="0.0552"/>
    <n v="5.5199999999999999E-2"/>
    <n v="118"/>
    <s v="NO2"/>
    <s v="mg/L"/>
  </r>
  <r>
    <n v="2013012862"/>
    <s v="SOUTH"/>
    <n v="923"/>
    <s v="Lake 15m South"/>
    <s v="Onondaga Lake"/>
    <s v="Lake Biweekly"/>
    <s v="Grab"/>
    <n v="15"/>
    <x v="9"/>
    <x v="1"/>
    <n v="2013"/>
    <m/>
    <m/>
    <s v="0.0602"/>
    <n v="6.0199999999999997E-2"/>
    <n v="118"/>
    <s v="NO2"/>
    <s v="mg/L"/>
  </r>
  <r>
    <n v="2013012863"/>
    <s v="SOUTH"/>
    <n v="924"/>
    <s v="Lake 18m South"/>
    <s v="Onondaga Lake"/>
    <s v="Lake Biweekly"/>
    <s v="Grab"/>
    <n v="18"/>
    <x v="9"/>
    <x v="1"/>
    <n v="2013"/>
    <m/>
    <m/>
    <s v="0.0641"/>
    <n v="6.4100000000000004E-2"/>
    <n v="118"/>
    <s v="NO2"/>
    <s v="mg/L"/>
  </r>
  <r>
    <n v="2013013746"/>
    <s v="SOUTH"/>
    <n v="919"/>
    <s v="Lake 3m South"/>
    <s v="Onondaga Lake"/>
    <s v="Lake Biweekly"/>
    <s v="Grab"/>
    <n v="3"/>
    <x v="10"/>
    <x v="0"/>
    <n v="2013"/>
    <m/>
    <m/>
    <s v="0.0449"/>
    <n v="4.4900000000000002E-2"/>
    <n v="118"/>
    <s v="NO2"/>
    <s v="mg/L"/>
  </r>
  <r>
    <n v="2013013751"/>
    <s v="SOUTH"/>
    <n v="923"/>
    <s v="Lake 15m South"/>
    <s v="Onondaga Lake"/>
    <s v="Lake Biweekly"/>
    <s v="Grab"/>
    <n v="15"/>
    <x v="10"/>
    <x v="1"/>
    <n v="2013"/>
    <m/>
    <m/>
    <s v="0.0110"/>
    <n v="1.0999999999999999E-2"/>
    <n v="118"/>
    <s v="NO2"/>
    <s v="mg/L"/>
  </r>
  <r>
    <n v="2013013752"/>
    <s v="SOUTH"/>
    <n v="924"/>
    <s v="Lake 18m South"/>
    <s v="Onondaga Lake"/>
    <s v="Lake Biweekly"/>
    <s v="Grab"/>
    <n v="18"/>
    <x v="10"/>
    <x v="1"/>
    <n v="2013"/>
    <m/>
    <m/>
    <s v="0.0161"/>
    <n v="1.61E-2"/>
    <n v="118"/>
    <s v="NO2"/>
    <s v="mg/L"/>
  </r>
  <r>
    <n v="2013014816"/>
    <s v="SOUTH"/>
    <n v="919"/>
    <s v="Lake 3m South"/>
    <s v="Onondaga Lake"/>
    <s v="Lake Biweekly"/>
    <s v="Grab"/>
    <n v="3"/>
    <x v="11"/>
    <x v="0"/>
    <n v="2013"/>
    <m/>
    <m/>
    <s v="0.0410"/>
    <n v="4.1000000000000002E-2"/>
    <n v="118"/>
    <s v="NO2"/>
    <s v="mg/L"/>
  </r>
  <r>
    <n v="2013014820"/>
    <s v="SOUTH"/>
    <n v="923"/>
    <s v="Lake 15m South"/>
    <s v="Onondaga Lake"/>
    <s v="Lake Biweekly"/>
    <s v="Grab"/>
    <n v="15"/>
    <x v="11"/>
    <x v="1"/>
    <n v="2013"/>
    <s v="TKN and TKN-F reprepped on 9/26. TKN&lt;TKN-F; fails analytical reasonableness however the results are within the range of uncertainty of the tests."/>
    <m/>
    <s v="&lt;0.010"/>
    <n v="0.01"/>
    <n v="118"/>
    <s v="NO2"/>
    <s v="mg/L"/>
  </r>
  <r>
    <n v="2013014821"/>
    <s v="SOUTH"/>
    <n v="924"/>
    <s v="Lake 18m South"/>
    <s v="Onondaga Lake"/>
    <s v="Lake Biweekly"/>
    <s v="Grab"/>
    <n v="18"/>
    <x v="11"/>
    <x v="1"/>
    <n v="2013"/>
    <s v="TKN&lt;TKN-F: Failed analytical reasonableness however the results are within the range of uncertainty of the tests."/>
    <m/>
    <s v="&lt;0.010"/>
    <n v="0.01"/>
    <n v="118"/>
    <s v="NO2"/>
    <s v="mg/L"/>
  </r>
  <r>
    <n v="2013015556"/>
    <s v="SOUTH"/>
    <n v="919"/>
    <s v="Lake 3m South"/>
    <s v="Onondaga Lake"/>
    <s v="Lake Quarterly"/>
    <s v="Grab"/>
    <n v="3"/>
    <x v="12"/>
    <x v="0"/>
    <n v="2013"/>
    <s v="Equipment Pump Blank concentration of TP exceeds acceptable limits. Associated sample result is &lt;5x Blank Concentration."/>
    <m/>
    <s v="0.0344"/>
    <n v="3.44E-2"/>
    <n v="118"/>
    <s v="NO2"/>
    <s v="mg/L"/>
  </r>
  <r>
    <n v="2013015560"/>
    <s v="SOUTH"/>
    <n v="923"/>
    <s v="Lake 15m South"/>
    <s v="Onondaga Lake"/>
    <s v="Lake Quarterly"/>
    <s v="Grab"/>
    <n v="15"/>
    <x v="12"/>
    <x v="1"/>
    <n v="2013"/>
    <s v="Equipment Pump Blank concentration of TP exceeds acceptable limits. Associated sample result is &lt;5x Blank Concentration."/>
    <m/>
    <s v="&lt;0.010"/>
    <n v="0.01"/>
    <n v="118"/>
    <s v="NO2"/>
    <s v="mg/L"/>
  </r>
  <r>
    <n v="2013015561"/>
    <s v="SOUTH"/>
    <n v="924"/>
    <s v="Lake 18m South"/>
    <s v="Onondaga Lake"/>
    <s v="Lake Quarterly"/>
    <s v="Grab"/>
    <n v="18"/>
    <x v="12"/>
    <x v="1"/>
    <n v="2013"/>
    <s v="TP filtered in the lab. Equipment Pump Blank concentration of TP exceeds acceptable limits. Associated sample result is &lt;5x Blank Concentration."/>
    <m/>
    <s v="&lt;0.010"/>
    <n v="0.01"/>
    <n v="118"/>
    <s v="NO2"/>
    <s v="mg/L"/>
  </r>
  <r>
    <n v="2013016583"/>
    <s v="SOUTH"/>
    <n v="919"/>
    <s v="Lake 3m South"/>
    <s v="Onondaga Lake"/>
    <s v="Lake Biweekly"/>
    <s v="Grab"/>
    <n v="3"/>
    <x v="13"/>
    <x v="0"/>
    <n v="2013"/>
    <s v="NH3-N reprepped 10/23."/>
    <m/>
    <s v="0.0321"/>
    <n v="3.2099999999999997E-2"/>
    <n v="118"/>
    <s v="NO2"/>
    <s v="mg/L"/>
  </r>
  <r>
    <n v="2013016587"/>
    <s v="SOUTH"/>
    <n v="923"/>
    <s v="Lake 15m South"/>
    <s v="Onondaga Lake"/>
    <s v="Lake Biweekly"/>
    <s v="Grab"/>
    <n v="15"/>
    <x v="13"/>
    <x v="1"/>
    <n v="2013"/>
    <m/>
    <m/>
    <s v="&lt;0.010"/>
    <n v="0.01"/>
    <n v="118"/>
    <s v="NO2"/>
    <s v="mg/L"/>
  </r>
  <r>
    <n v="2013016588"/>
    <s v="SOUTH"/>
    <n v="924"/>
    <s v="Lake 18m South"/>
    <s v="Onondaga Lake"/>
    <s v="Lake Biweekly"/>
    <s v="Grab"/>
    <n v="18"/>
    <x v="13"/>
    <x v="1"/>
    <n v="2013"/>
    <m/>
    <m/>
    <s v="&lt;0.010"/>
    <n v="0.01"/>
    <n v="118"/>
    <s v="NO2"/>
    <s v="mg/L"/>
  </r>
  <r>
    <n v="2013017377"/>
    <s v="SOUTH"/>
    <n v="919"/>
    <s v="Lake 3m South"/>
    <s v="Onondaga Lake"/>
    <s v="Lake Biweekly"/>
    <s v="Grab"/>
    <n v="3"/>
    <x v="14"/>
    <x v="0"/>
    <n v="2013"/>
    <m/>
    <m/>
    <s v="0.0405"/>
    <n v="4.0500000000000001E-2"/>
    <n v="118"/>
    <s v="NO2"/>
    <s v="mg/L"/>
  </r>
  <r>
    <n v="2013017381"/>
    <s v="SOUTH"/>
    <n v="923"/>
    <s v="Lake 15m South"/>
    <s v="Onondaga Lake"/>
    <s v="Lake Biweekly"/>
    <s v="Grab"/>
    <n v="15"/>
    <x v="14"/>
    <x v="1"/>
    <n v="2013"/>
    <m/>
    <m/>
    <s v="0.0421"/>
    <n v="4.2099999999999999E-2"/>
    <n v="118"/>
    <s v="NO2"/>
    <s v="mg/L"/>
  </r>
  <r>
    <n v="2013017382"/>
    <s v="SOUTH"/>
    <n v="924"/>
    <s v="Lake 18m South"/>
    <s v="Onondaga Lake"/>
    <s v="Lake Biweekly"/>
    <s v="Grab"/>
    <n v="18"/>
    <x v="14"/>
    <x v="1"/>
    <n v="2013"/>
    <s v="TDP appeared cloudy and was filtered in the lab. TP filtered in the lab."/>
    <m/>
    <s v="0.0466"/>
    <n v="4.6600000000000003E-2"/>
    <n v="118"/>
    <s v="NO2"/>
    <s v="mg/L"/>
  </r>
  <r>
    <n v="2013018125"/>
    <s v="SOUTH"/>
    <n v="919"/>
    <s v="Lake 3m South"/>
    <s v="Onondaga Lake"/>
    <s v="Lake Quarterly"/>
    <s v="Grab"/>
    <n v="3"/>
    <x v="15"/>
    <x v="0"/>
    <n v="2013"/>
    <m/>
    <m/>
    <s v="0.0512"/>
    <n v="5.1200000000000002E-2"/>
    <n v="118"/>
    <s v="NO2"/>
    <s v="mg/L"/>
  </r>
  <r>
    <n v="2013018129"/>
    <s v="SOUTH"/>
    <n v="923"/>
    <s v="Lake 15m South"/>
    <s v="Onondaga Lake"/>
    <s v="Lake Quarterly"/>
    <s v="Grab"/>
    <n v="15"/>
    <x v="15"/>
    <x v="1"/>
    <n v="2013"/>
    <m/>
    <m/>
    <s v="0.0514"/>
    <n v="5.1400000000000001E-2"/>
    <n v="118"/>
    <s v="NO2"/>
    <s v="mg/L"/>
  </r>
  <r>
    <n v="2013018130"/>
    <s v="SOUTH"/>
    <n v="924"/>
    <s v="Lake 18m South"/>
    <s v="Onondaga Lake"/>
    <s v="Lake Quarterly"/>
    <s v="Grab"/>
    <n v="18"/>
    <x v="15"/>
    <x v="1"/>
    <n v="2013"/>
    <m/>
    <m/>
    <s v="0.0506"/>
    <n v="5.0599999999999999E-2"/>
    <n v="118"/>
    <s v="NO2"/>
    <s v="mg/L"/>
  </r>
  <r>
    <n v="2013018755"/>
    <s v="SOUTH"/>
    <n v="919"/>
    <s v="Lake 3m South"/>
    <s v="Onondaga Lake"/>
    <s v="Lake Biweekly"/>
    <s v="Grab"/>
    <n v="3"/>
    <x v="16"/>
    <x v="0"/>
    <n v="2013"/>
    <m/>
    <m/>
    <s v="0.0753"/>
    <n v="7.5300000000000006E-2"/>
    <n v="118"/>
    <s v="NO2"/>
    <s v="mg/L"/>
  </r>
  <r>
    <n v="2013018759"/>
    <s v="SOUTH"/>
    <n v="923"/>
    <s v="Lake 15m South"/>
    <s v="Onondaga Lake"/>
    <s v="Lake Biweekly"/>
    <s v="Grab"/>
    <n v="15"/>
    <x v="16"/>
    <x v="1"/>
    <n v="2013"/>
    <m/>
    <m/>
    <s v="0.0742"/>
    <n v="7.4200000000000002E-2"/>
    <n v="118"/>
    <s v="NO2"/>
    <s v="mg/L"/>
  </r>
  <r>
    <n v="2013018760"/>
    <s v="SOUTH"/>
    <n v="924"/>
    <s v="Lake 18m South"/>
    <s v="Onondaga Lake"/>
    <s v="Lake Biweekly"/>
    <s v="Grab"/>
    <n v="18"/>
    <x v="16"/>
    <x v="1"/>
    <n v="2013"/>
    <m/>
    <m/>
    <s v="0.0762"/>
    <n v="7.6200000000000004E-2"/>
    <n v="118"/>
    <s v="NO2"/>
    <s v="mg/L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count="126">
  <r>
    <n v="2013000287"/>
    <s v="SOUTH"/>
    <n v="918"/>
    <s v="Lake 0m South"/>
    <s v="Onondaga Lake"/>
    <s v="Lake Monthly Winter"/>
    <s v="Grab"/>
    <m/>
    <s v="ELS"/>
    <n v="0"/>
    <x v="0"/>
    <n v="2013"/>
    <m/>
    <m/>
    <s v="0.204"/>
    <n v="0.20399999999999999"/>
    <m/>
    <m/>
    <n v="506"/>
    <s v="NH3-N"/>
    <s v="mg/L"/>
    <m/>
    <x v="0"/>
    <n v="0"/>
    <n v="22441095.949298546"/>
    <n v="4577983.5736569026"/>
  </r>
  <r>
    <n v="2013000288"/>
    <s v="SOUTH"/>
    <n v="919"/>
    <s v="Lake 3m South"/>
    <s v="Onondaga Lake"/>
    <s v="Lake Monthly Winter"/>
    <s v="Grab"/>
    <m/>
    <s v="ELS"/>
    <n v="3"/>
    <x v="0"/>
    <n v="2013"/>
    <m/>
    <m/>
    <s v="0.227"/>
    <n v="0.22700000000000001"/>
    <m/>
    <m/>
    <n v="506"/>
    <s v="NH3-N"/>
    <s v="mg/L"/>
    <m/>
    <x v="0"/>
    <n v="3"/>
    <n v="28776683.307676584"/>
    <n v="6532307.1108425846"/>
  </r>
  <r>
    <n v="2013000289"/>
    <s v="SOUTH"/>
    <n v="920"/>
    <s v="Lake 6m South"/>
    <s v="Onondaga Lake"/>
    <s v="Lake Monthly Winter"/>
    <s v="Grab"/>
    <m/>
    <s v="ELS"/>
    <n v="6"/>
    <x v="0"/>
    <n v="2013"/>
    <m/>
    <m/>
    <s v="0.230"/>
    <n v="0.23"/>
    <m/>
    <m/>
    <n v="506"/>
    <s v="NH3-N"/>
    <s v="mg/L"/>
    <m/>
    <x v="0"/>
    <n v="6"/>
    <n v="26492312.343770862"/>
    <n v="6093231.839067298"/>
  </r>
  <r>
    <n v="2013000290"/>
    <s v="SOUTH"/>
    <n v="921"/>
    <s v="Lake 9m South"/>
    <s v="Onondaga Lake"/>
    <s v="Lake Monthly Winter"/>
    <s v="Grab"/>
    <m/>
    <s v="ELS"/>
    <n v="9"/>
    <x v="0"/>
    <n v="2013"/>
    <s v="TDP &amp; TP reprepped 1/10."/>
    <m/>
    <s v="0.216"/>
    <n v="0.216"/>
    <m/>
    <m/>
    <n v="506"/>
    <s v="NH3-N"/>
    <s v="mg/L"/>
    <m/>
    <x v="1"/>
    <n v="9"/>
    <n v="23386434.288641661"/>
    <n v="5051469.806346599"/>
  </r>
  <r>
    <n v="2013000291"/>
    <s v="SOUTH"/>
    <n v="922"/>
    <s v="Lake 12m South"/>
    <s v="Onondaga Lake"/>
    <s v="Lake Monthly Winter"/>
    <s v="Grab"/>
    <m/>
    <s v="ELS"/>
    <n v="12"/>
    <x v="0"/>
    <n v="2013"/>
    <m/>
    <m/>
    <s v="0.227"/>
    <n v="0.22700000000000001"/>
    <m/>
    <m/>
    <n v="506"/>
    <s v="NH3-N"/>
    <s v="mg/L"/>
    <m/>
    <x v="1"/>
    <n v="12"/>
    <n v="19324289.088689659"/>
    <n v="4386613.623132553"/>
  </r>
  <r>
    <n v="2013000292"/>
    <s v="SOUTH"/>
    <n v="923"/>
    <s v="Lake 15m South"/>
    <s v="Onondaga Lake"/>
    <s v="Lake Monthly Winter"/>
    <s v="Grab"/>
    <m/>
    <s v="ELS"/>
    <n v="15"/>
    <x v="0"/>
    <n v="2013"/>
    <m/>
    <m/>
    <s v="0.234"/>
    <n v="0.23400000000000001"/>
    <m/>
    <m/>
    <n v="506"/>
    <s v="NH3-N"/>
    <s v="mg/L"/>
    <m/>
    <x v="1"/>
    <n v="15"/>
    <n v="14322817.268809333"/>
    <n v="3351539.240901384"/>
  </r>
  <r>
    <n v="2013000293"/>
    <s v="SOUTH"/>
    <n v="924"/>
    <s v="Lake 18m South"/>
    <s v="Onondaga Lake"/>
    <s v="Lake Monthly Winter"/>
    <s v="Grab"/>
    <m/>
    <s v="ELS"/>
    <n v="18"/>
    <x v="0"/>
    <n v="2013"/>
    <m/>
    <m/>
    <s v="0.209"/>
    <n v="0.20899999999999999"/>
    <m/>
    <m/>
    <n v="506"/>
    <s v="NH3-N"/>
    <s v="mg/L"/>
    <m/>
    <x v="1"/>
    <n v="18"/>
    <n v="5291073.6124545885"/>
    <n v="1105834.3850030089"/>
  </r>
  <r>
    <n v="2013004620"/>
    <s v="SOUTH"/>
    <n v="918"/>
    <s v="Lake 0m South"/>
    <s v="Onondaga Lake"/>
    <s v="Lake Quarterly"/>
    <s v="Grab"/>
    <m/>
    <s v="ELS"/>
    <n v="0"/>
    <x v="1"/>
    <n v="2013"/>
    <m/>
    <m/>
    <s v="0.167"/>
    <n v="0.16700000000000001"/>
    <m/>
    <m/>
    <n v="506"/>
    <s v="NH3-N"/>
    <s v="mg/L"/>
    <m/>
    <x v="0"/>
    <n v="0"/>
    <n v="22441095.949298546"/>
    <n v="3747663.0235328572"/>
  </r>
  <r>
    <n v="2013004621"/>
    <s v="SOUTH"/>
    <n v="919"/>
    <s v="Lake 3m South"/>
    <s v="Onondaga Lake"/>
    <s v="Lake Quarterly"/>
    <s v="Grab"/>
    <m/>
    <s v="ELS"/>
    <n v="3"/>
    <x v="1"/>
    <n v="2013"/>
    <m/>
    <m/>
    <s v="0.186"/>
    <n v="0.186"/>
    <m/>
    <m/>
    <n v="506"/>
    <s v="NH3-N"/>
    <s v="mg/L"/>
    <m/>
    <x v="0"/>
    <n v="3"/>
    <n v="28776683.307676584"/>
    <n v="5352463.0952278441"/>
  </r>
  <r>
    <n v="2013004622"/>
    <s v="SOUTH"/>
    <n v="920"/>
    <s v="Lake 6m South"/>
    <s v="Onondaga Lake"/>
    <s v="Lake Quarterly"/>
    <s v="Grab"/>
    <m/>
    <s v="ELS"/>
    <n v="6"/>
    <x v="1"/>
    <n v="2013"/>
    <m/>
    <m/>
    <s v="0.194"/>
    <n v="0.19400000000000001"/>
    <m/>
    <m/>
    <n v="506"/>
    <s v="NH3-N"/>
    <s v="mg/L"/>
    <m/>
    <x v="0"/>
    <n v="6"/>
    <n v="26492312.343770862"/>
    <n v="5139508.5946915476"/>
  </r>
  <r>
    <n v="2013004623"/>
    <s v="SOUTH"/>
    <n v="921"/>
    <s v="Lake 9m South"/>
    <s v="Onondaga Lake"/>
    <s v="Lake Quarterly"/>
    <s v="Grab"/>
    <m/>
    <s v="ELS"/>
    <n v="9"/>
    <x v="1"/>
    <n v="2013"/>
    <m/>
    <m/>
    <s v="0.197"/>
    <n v="0.19700000000000001"/>
    <m/>
    <m/>
    <n v="506"/>
    <s v="NH3-N"/>
    <s v="mg/L"/>
    <m/>
    <x v="1"/>
    <n v="9"/>
    <n v="23386434.288641661"/>
    <n v="4607127.554862407"/>
  </r>
  <r>
    <n v="2013004624"/>
    <s v="SOUTH"/>
    <n v="922"/>
    <s v="Lake 12m South"/>
    <s v="Onondaga Lake"/>
    <s v="Lake Quarterly"/>
    <s v="Grab"/>
    <m/>
    <s v="ELS"/>
    <n v="12"/>
    <x v="1"/>
    <n v="2013"/>
    <m/>
    <m/>
    <s v="0.184"/>
    <n v="0.184"/>
    <m/>
    <m/>
    <n v="506"/>
    <s v="NH3-N"/>
    <s v="mg/L"/>
    <m/>
    <x v="1"/>
    <n v="12"/>
    <n v="19324289.088689659"/>
    <n v="3555669.1923188972"/>
  </r>
  <r>
    <n v="2013004625"/>
    <s v="SOUTH"/>
    <n v="923"/>
    <s v="Lake 15m South"/>
    <s v="Onondaga Lake"/>
    <s v="Lake Quarterly"/>
    <s v="Grab"/>
    <m/>
    <s v="ELS"/>
    <n v="15"/>
    <x v="1"/>
    <n v="2013"/>
    <m/>
    <m/>
    <s v="0.175"/>
    <n v="0.17500000000000002"/>
    <m/>
    <m/>
    <n v="506"/>
    <s v="NH3-N"/>
    <s v="mg/L"/>
    <m/>
    <x v="1"/>
    <n v="15"/>
    <n v="14322817.268809333"/>
    <n v="2506493.0220416337"/>
  </r>
  <r>
    <n v="2013004626"/>
    <s v="SOUTH"/>
    <n v="924"/>
    <s v="Lake 18m South"/>
    <s v="Onondaga Lake"/>
    <s v="Lake Quarterly"/>
    <s v="Grab"/>
    <m/>
    <s v="ELS"/>
    <n v="18"/>
    <x v="1"/>
    <n v="2013"/>
    <m/>
    <m/>
    <s v="0.200"/>
    <n v="0.2"/>
    <m/>
    <m/>
    <n v="506"/>
    <s v="NH3-N"/>
    <s v="mg/L"/>
    <m/>
    <x v="1"/>
    <n v="18"/>
    <n v="5291073.6124545885"/>
    <n v="1058214.7224909177"/>
  </r>
  <r>
    <n v="2013005450"/>
    <s v="SOUTH"/>
    <n v="918"/>
    <s v="Lake 0m South"/>
    <s v="Onondaga Lake"/>
    <s v="Lake Biweekly"/>
    <s v="Grab"/>
    <m/>
    <s v="ELS"/>
    <n v="0"/>
    <x v="2"/>
    <n v="2013"/>
    <m/>
    <m/>
    <s v="0.151"/>
    <n v="0.151"/>
    <m/>
    <m/>
    <n v="506"/>
    <s v="NH3-N"/>
    <s v="mg/L"/>
    <m/>
    <x v="0"/>
    <n v="0"/>
    <n v="22441095.949298546"/>
    <n v="3388605.4883440803"/>
  </r>
  <r>
    <n v="2013005451"/>
    <s v="SOUTH"/>
    <n v="919"/>
    <s v="Lake 3m South"/>
    <s v="Onondaga Lake"/>
    <s v="Lake Biweekly"/>
    <s v="Grab"/>
    <m/>
    <s v="ELS"/>
    <n v="3"/>
    <x v="2"/>
    <n v="2013"/>
    <m/>
    <m/>
    <s v="0.169"/>
    <n v="0.16900000000000001"/>
    <m/>
    <m/>
    <n v="506"/>
    <s v="NH3-N"/>
    <s v="mg/L"/>
    <m/>
    <x v="0"/>
    <n v="3"/>
    <n v="28776683.307676584"/>
    <n v="4863259.4789973432"/>
  </r>
  <r>
    <n v="2013005452"/>
    <s v="SOUTH"/>
    <n v="920"/>
    <s v="Lake 6m South"/>
    <s v="Onondaga Lake"/>
    <s v="Lake Biweekly"/>
    <s v="Grab"/>
    <m/>
    <s v="ELS"/>
    <n v="6"/>
    <x v="2"/>
    <n v="2013"/>
    <m/>
    <m/>
    <s v="0.177"/>
    <n v="0.17699999999999999"/>
    <m/>
    <m/>
    <n v="506"/>
    <s v="NH3-N"/>
    <s v="mg/L"/>
    <m/>
    <x v="0"/>
    <n v="6"/>
    <n v="26492312.343770862"/>
    <n v="4689139.2848474421"/>
  </r>
  <r>
    <n v="2013005453"/>
    <s v="SOUTH"/>
    <n v="921"/>
    <s v="Lake 9m South"/>
    <s v="Onondaga Lake"/>
    <s v="Lake Biweekly"/>
    <s v="Grab"/>
    <m/>
    <s v="ELS"/>
    <n v="9"/>
    <x v="2"/>
    <n v="2013"/>
    <m/>
    <m/>
    <s v="0.179"/>
    <n v="0.17899999999999999"/>
    <m/>
    <m/>
    <n v="506"/>
    <s v="NH3-N"/>
    <s v="mg/L"/>
    <m/>
    <x v="1"/>
    <n v="9"/>
    <n v="23386434.288641661"/>
    <n v="4186171.7376668574"/>
  </r>
  <r>
    <n v="2013005454"/>
    <s v="SOUTH"/>
    <n v="922"/>
    <s v="Lake 12m South"/>
    <s v="Onondaga Lake"/>
    <s v="Lake Biweekly"/>
    <s v="Grab"/>
    <m/>
    <s v="ELS"/>
    <n v="12"/>
    <x v="2"/>
    <n v="2013"/>
    <m/>
    <m/>
    <s v="0.180"/>
    <n v="0.18"/>
    <m/>
    <m/>
    <n v="506"/>
    <s v="NH3-N"/>
    <s v="mg/L"/>
    <m/>
    <x v="1"/>
    <n v="12"/>
    <n v="19324289.088689659"/>
    <n v="3478372.0359641383"/>
  </r>
  <r>
    <n v="2013005455"/>
    <s v="SOUTH"/>
    <n v="923"/>
    <s v="Lake 15m South"/>
    <s v="Onondaga Lake"/>
    <s v="Lake Biweekly"/>
    <s v="Grab"/>
    <m/>
    <s v="ELS"/>
    <n v="15"/>
    <x v="2"/>
    <n v="2013"/>
    <m/>
    <m/>
    <s v="0.182"/>
    <n v="0.182"/>
    <m/>
    <m/>
    <n v="506"/>
    <s v="NH3-N"/>
    <s v="mg/L"/>
    <m/>
    <x v="1"/>
    <n v="15"/>
    <n v="14322817.268809333"/>
    <n v="2606752.7429232984"/>
  </r>
  <r>
    <n v="2013005456"/>
    <s v="SOUTH"/>
    <n v="924"/>
    <s v="Lake 18m South"/>
    <s v="Onondaga Lake"/>
    <s v="Lake Biweekly"/>
    <s v="Grab"/>
    <m/>
    <s v="ELS"/>
    <n v="18"/>
    <x v="2"/>
    <n v="2013"/>
    <m/>
    <m/>
    <s v="0.183"/>
    <n v="0.183"/>
    <m/>
    <m/>
    <n v="506"/>
    <s v="NH3-N"/>
    <s v="mg/L"/>
    <m/>
    <x v="1"/>
    <n v="18"/>
    <n v="5291073.6124545885"/>
    <n v="968266.47107918968"/>
  </r>
  <r>
    <n v="2013006165"/>
    <s v="SOUTH"/>
    <n v="918"/>
    <s v="Lake 0m South"/>
    <s v="Onondaga Lake"/>
    <s v="Lake Biweekly"/>
    <s v="Grab"/>
    <m/>
    <s v="ELS"/>
    <n v="0"/>
    <x v="3"/>
    <n v="2013"/>
    <m/>
    <m/>
    <s v="0.143"/>
    <n v="0.14299999999999999"/>
    <m/>
    <m/>
    <n v="506"/>
    <s v="NH3-N"/>
    <s v="mg/L"/>
    <m/>
    <x v="0"/>
    <n v="0"/>
    <n v="22441095.949298546"/>
    <n v="3209076.7207496916"/>
  </r>
  <r>
    <n v="2013006166"/>
    <s v="SOUTH"/>
    <n v="919"/>
    <s v="Lake 3m South"/>
    <s v="Onondaga Lake"/>
    <s v="Lake Biweekly"/>
    <s v="Grab"/>
    <m/>
    <s v="ELS"/>
    <n v="3"/>
    <x v="3"/>
    <n v="2013"/>
    <m/>
    <m/>
    <s v="0.164"/>
    <n v="0.16400000000000001"/>
    <m/>
    <m/>
    <n v="506"/>
    <s v="NH3-N"/>
    <s v="mg/L"/>
    <m/>
    <x v="0"/>
    <n v="3"/>
    <n v="28776683.307676584"/>
    <n v="4719376.0624589603"/>
  </r>
  <r>
    <n v="2013006167"/>
    <s v="SOUTH"/>
    <n v="920"/>
    <s v="Lake 6m South"/>
    <s v="Onondaga Lake"/>
    <s v="Lake Biweekly"/>
    <s v="Grab"/>
    <m/>
    <s v="ELS"/>
    <n v="6"/>
    <x v="3"/>
    <n v="2013"/>
    <m/>
    <m/>
    <s v="0.169"/>
    <n v="0.16900000000000001"/>
    <m/>
    <m/>
    <n v="506"/>
    <s v="NH3-N"/>
    <s v="mg/L"/>
    <m/>
    <x v="0"/>
    <n v="6"/>
    <n v="26492312.343770862"/>
    <n v="4477200.786097276"/>
  </r>
  <r>
    <n v="2013006168"/>
    <s v="SOUTH"/>
    <n v="921"/>
    <s v="Lake 9m South"/>
    <s v="Onondaga Lake"/>
    <s v="Lake Biweekly"/>
    <s v="Grab"/>
    <m/>
    <s v="ELS"/>
    <n v="9"/>
    <x v="3"/>
    <n v="2013"/>
    <m/>
    <m/>
    <s v="0.169"/>
    <n v="0.16900000000000001"/>
    <m/>
    <m/>
    <n v="506"/>
    <s v="NH3-N"/>
    <s v="mg/L"/>
    <m/>
    <x v="1"/>
    <n v="9"/>
    <n v="23386434.288641661"/>
    <n v="3952307.3947804412"/>
  </r>
  <r>
    <n v="2013006169"/>
    <s v="SOUTH"/>
    <n v="922"/>
    <s v="Lake 12m South"/>
    <s v="Onondaga Lake"/>
    <s v="Lake Biweekly"/>
    <s v="Grab"/>
    <m/>
    <s v="ELS"/>
    <n v="12"/>
    <x v="3"/>
    <n v="2013"/>
    <m/>
    <m/>
    <s v="0.167"/>
    <n v="0.16700000000000001"/>
    <m/>
    <m/>
    <n v="506"/>
    <s v="NH3-N"/>
    <s v="mg/L"/>
    <m/>
    <x v="1"/>
    <n v="12"/>
    <n v="19324289.088689659"/>
    <n v="3227156.2778111733"/>
  </r>
  <r>
    <n v="2013006170"/>
    <s v="SOUTH"/>
    <n v="923"/>
    <s v="Lake 15m South"/>
    <s v="Onondaga Lake"/>
    <s v="Lake Biweekly"/>
    <s v="Grab"/>
    <m/>
    <s v="ELS"/>
    <n v="15"/>
    <x v="3"/>
    <n v="2013"/>
    <m/>
    <m/>
    <s v="0.190"/>
    <n v="0.19"/>
    <m/>
    <m/>
    <n v="506"/>
    <s v="NH3-N"/>
    <s v="mg/L"/>
    <m/>
    <x v="1"/>
    <n v="15"/>
    <n v="14322817.268809333"/>
    <n v="2721335.2810737733"/>
  </r>
  <r>
    <n v="2013006171"/>
    <s v="SOUTH"/>
    <n v="924"/>
    <s v="Lake 18m South"/>
    <s v="Onondaga Lake"/>
    <s v="Lake Biweekly"/>
    <s v="Grab"/>
    <m/>
    <s v="ELS"/>
    <n v="18"/>
    <x v="3"/>
    <n v="2013"/>
    <m/>
    <m/>
    <s v="0.238"/>
    <n v="0.23799999999999999"/>
    <m/>
    <m/>
    <n v="506"/>
    <s v="NH3-N"/>
    <s v="mg/L"/>
    <m/>
    <x v="1"/>
    <n v="18"/>
    <n v="5291073.6124545885"/>
    <n v="1259275.5197641919"/>
  </r>
  <r>
    <n v="2013007024"/>
    <s v="SOUTH"/>
    <n v="918"/>
    <s v="Lake 0m South"/>
    <s v="Onondaga Lake"/>
    <s v="Lake Biweekly"/>
    <s v="Grab"/>
    <m/>
    <s v="ELS"/>
    <n v="0"/>
    <x v="4"/>
    <n v="2013"/>
    <m/>
    <m/>
    <s v="0.0464"/>
    <n v="4.6399999999999997E-2"/>
    <m/>
    <m/>
    <n v="506"/>
    <s v="NH3-N"/>
    <s v="mg/L"/>
    <m/>
    <x v="0"/>
    <n v="0"/>
    <n v="22441095.949298546"/>
    <n v="1041266.8520474525"/>
  </r>
  <r>
    <n v="2013007025"/>
    <s v="SOUTH"/>
    <n v="919"/>
    <s v="Lake 3m South"/>
    <s v="Onondaga Lake"/>
    <s v="Lake Biweekly"/>
    <s v="Grab"/>
    <m/>
    <s v="ELS"/>
    <n v="3"/>
    <x v="4"/>
    <n v="2013"/>
    <s v="TKN laboratory duplicate: 0.585mg/L"/>
    <m/>
    <s v="0.0600"/>
    <n v="0.06"/>
    <m/>
    <s v="TKN laboratory duplicate: 0.585mg/L"/>
    <n v="506"/>
    <s v="NH3-N"/>
    <s v="mg/L"/>
    <m/>
    <x v="0"/>
    <n v="3"/>
    <n v="28776683.307676584"/>
    <n v="1726600.998460595"/>
  </r>
  <r>
    <n v="2013007026"/>
    <s v="SOUTH"/>
    <n v="920"/>
    <s v="Lake 6m South"/>
    <s v="Onondaga Lake"/>
    <s v="Lake Biweekly"/>
    <s v="Grab"/>
    <m/>
    <s v="ELS"/>
    <n v="6"/>
    <x v="4"/>
    <n v="2013"/>
    <m/>
    <m/>
    <s v="0.182"/>
    <n v="0.182"/>
    <m/>
    <m/>
    <n v="506"/>
    <s v="NH3-N"/>
    <s v="mg/L"/>
    <m/>
    <x v="0"/>
    <n v="6"/>
    <n v="26492312.343770862"/>
    <n v="4821600.8465662971"/>
  </r>
  <r>
    <n v="2013007027"/>
    <s v="SOUTH"/>
    <n v="921"/>
    <s v="Lake 9m South"/>
    <s v="Onondaga Lake"/>
    <s v="Lake Biweekly"/>
    <s v="Grab"/>
    <m/>
    <s v="ELS"/>
    <n v="9"/>
    <x v="4"/>
    <n v="2013"/>
    <m/>
    <m/>
    <s v="0.111"/>
    <n v="0.111"/>
    <m/>
    <m/>
    <n v="506"/>
    <s v="NH3-N"/>
    <s v="mg/L"/>
    <m/>
    <x v="1"/>
    <n v="9"/>
    <n v="23386434.288641661"/>
    <n v="2595894.2060392243"/>
  </r>
  <r>
    <n v="2013007028"/>
    <s v="SOUTH"/>
    <n v="922"/>
    <s v="Lake 12m South"/>
    <s v="Onondaga Lake"/>
    <s v="Lake Biweekly"/>
    <s v="Grab"/>
    <m/>
    <s v="ELS"/>
    <n v="12"/>
    <x v="4"/>
    <n v="2013"/>
    <m/>
    <m/>
    <s v="0.166"/>
    <n v="0.16600000000000001"/>
    <m/>
    <m/>
    <n v="506"/>
    <s v="NH3-N"/>
    <s v="mg/L"/>
    <m/>
    <x v="1"/>
    <n v="12"/>
    <n v="19324289.088689659"/>
    <n v="3207831.9887224836"/>
  </r>
  <r>
    <n v="2013007029"/>
    <s v="SOUTH"/>
    <n v="923"/>
    <s v="Lake 15m South"/>
    <s v="Onondaga Lake"/>
    <s v="Lake Biweekly"/>
    <s v="Grab"/>
    <m/>
    <s v="ELS"/>
    <n v="15"/>
    <x v="4"/>
    <n v="2013"/>
    <s v="TKN and TKN-F reprepped 5/23."/>
    <m/>
    <s v="0.204"/>
    <n v="0.20399999999999999"/>
    <m/>
    <s v="TKN and TKN-F reprepped 5/23."/>
    <n v="506"/>
    <s v="NH3-N"/>
    <s v="mg/L"/>
    <m/>
    <x v="1"/>
    <n v="15"/>
    <n v="14322817.268809333"/>
    <n v="2921854.722837104"/>
  </r>
  <r>
    <n v="2013007030"/>
    <s v="SOUTH"/>
    <n v="924"/>
    <s v="Lake 18m South"/>
    <s v="Onondaga Lake"/>
    <s v="Lake Biweekly"/>
    <s v="Grab"/>
    <m/>
    <s v="ELS"/>
    <n v="18"/>
    <x v="4"/>
    <n v="2013"/>
    <m/>
    <m/>
    <s v="0.286"/>
    <n v="0.28599999999999998"/>
    <m/>
    <m/>
    <n v="506"/>
    <s v="NH3-N"/>
    <s v="mg/L"/>
    <m/>
    <x v="1"/>
    <n v="18"/>
    <n v="5291073.6124545885"/>
    <n v="1513247.0531620122"/>
  </r>
  <r>
    <n v="2013007781"/>
    <s v="SOUTH"/>
    <n v="918"/>
    <s v="Lake 0m South"/>
    <s v="Onondaga Lake"/>
    <s v="Lake Biweekly"/>
    <s v="Grab"/>
    <m/>
    <s v="ELS"/>
    <n v="0"/>
    <x v="5"/>
    <n v="2013"/>
    <m/>
    <m/>
    <s v="0.0479"/>
    <n v="4.7899999999999998E-2"/>
    <m/>
    <m/>
    <n v="506"/>
    <s v="NH3-N"/>
    <s v="mg/L"/>
    <m/>
    <x v="0"/>
    <n v="0"/>
    <n v="22441095.949298546"/>
    <n v="1074928.4959714003"/>
  </r>
  <r>
    <n v="2013007782"/>
    <s v="SOUTH"/>
    <n v="919"/>
    <s v="Lake 3m South"/>
    <s v="Onondaga Lake"/>
    <s v="Lake Biweekly"/>
    <s v="Grab"/>
    <m/>
    <s v="ELS"/>
    <n v="3"/>
    <x v="5"/>
    <n v="2013"/>
    <s v="NH3-N reprepped 6/19."/>
    <m/>
    <s v="0.072"/>
    <n v="7.1999999999999995E-2"/>
    <m/>
    <s v="NH3-N reprepped 6/19."/>
    <n v="506"/>
    <s v="NH3-N"/>
    <s v="mg/L"/>
    <m/>
    <x v="0"/>
    <n v="3"/>
    <n v="28776683.307676584"/>
    <n v="2071921.1981527139"/>
  </r>
  <r>
    <n v="2013007783"/>
    <s v="SOUTH"/>
    <n v="920"/>
    <s v="Lake 6m South"/>
    <s v="Onondaga Lake"/>
    <s v="Lake Biweekly"/>
    <s v="Grab"/>
    <m/>
    <s v="ELS"/>
    <n v="6"/>
    <x v="5"/>
    <n v="2013"/>
    <m/>
    <m/>
    <s v="0.0989"/>
    <n v="9.8900000000000002E-2"/>
    <m/>
    <m/>
    <n v="506"/>
    <s v="NH3-N"/>
    <s v="mg/L"/>
    <m/>
    <x v="0"/>
    <n v="6"/>
    <n v="26492312.343770862"/>
    <n v="2620089.6907989383"/>
  </r>
  <r>
    <n v="2013007784"/>
    <s v="SOUTH"/>
    <n v="921"/>
    <s v="Lake 9m South"/>
    <s v="Onondaga Lake"/>
    <s v="Lake Biweekly"/>
    <s v="Grab"/>
    <m/>
    <s v="ELS"/>
    <n v="9"/>
    <x v="5"/>
    <n v="2013"/>
    <m/>
    <m/>
    <s v="0.118"/>
    <n v="0.11799999999999999"/>
    <m/>
    <m/>
    <n v="506"/>
    <s v="NH3-N"/>
    <s v="mg/L"/>
    <m/>
    <x v="1"/>
    <n v="9"/>
    <n v="23386434.288641661"/>
    <n v="2759599.2460597157"/>
  </r>
  <r>
    <n v="2013007785"/>
    <s v="SOUTH"/>
    <n v="922"/>
    <s v="Lake 12m South"/>
    <s v="Onondaga Lake"/>
    <s v="Lake Biweekly"/>
    <s v="Grab"/>
    <m/>
    <s v="ELS"/>
    <n v="12"/>
    <x v="5"/>
    <n v="2013"/>
    <m/>
    <m/>
    <s v="0.172"/>
    <n v="0.17199999999999999"/>
    <m/>
    <m/>
    <n v="506"/>
    <s v="NH3-N"/>
    <s v="mg/L"/>
    <m/>
    <x v="1"/>
    <n v="12"/>
    <n v="19324289.088689659"/>
    <n v="3323777.723254621"/>
  </r>
  <r>
    <n v="2013007786"/>
    <s v="SOUTH"/>
    <n v="923"/>
    <s v="Lake 15m South"/>
    <s v="Onondaga Lake"/>
    <s v="Lake Biweekly"/>
    <s v="Grab"/>
    <m/>
    <s v="ELS"/>
    <n v="15"/>
    <x v="5"/>
    <n v="2013"/>
    <m/>
    <m/>
    <s v="0.290"/>
    <n v="0.28999999999999998"/>
    <m/>
    <m/>
    <n v="506"/>
    <s v="NH3-N"/>
    <s v="mg/L"/>
    <m/>
    <x v="1"/>
    <n v="15"/>
    <n v="14322817.268809333"/>
    <n v="4153617.0079547064"/>
  </r>
  <r>
    <n v="2013007787"/>
    <s v="SOUTH"/>
    <n v="924"/>
    <s v="Lake 18m South"/>
    <s v="Onondaga Lake"/>
    <s v="Lake Biweekly"/>
    <s v="Grab"/>
    <m/>
    <s v="ELS"/>
    <n v="18"/>
    <x v="5"/>
    <n v="2013"/>
    <m/>
    <m/>
    <s v="0.536"/>
    <n v="0.53600000000000003"/>
    <m/>
    <m/>
    <n v="506"/>
    <s v="NH3-N"/>
    <s v="mg/L"/>
    <m/>
    <x v="1"/>
    <n v="18"/>
    <n v="5291073.6124545885"/>
    <n v="2836015.4562756596"/>
  </r>
  <r>
    <n v="2013008607"/>
    <s v="SOUTH"/>
    <n v="918"/>
    <s v="Lake 0m South"/>
    <s v="Onondaga Lake"/>
    <s v="Lake Quarterly"/>
    <s v="Grab"/>
    <m/>
    <s v="ELS"/>
    <n v="0"/>
    <x v="6"/>
    <n v="2013"/>
    <s v="TDP result verified."/>
    <m/>
    <s v="0.0294"/>
    <n v="2.9399999999999999E-2"/>
    <m/>
    <s v="TDP result verified."/>
    <n v="506"/>
    <s v="NH3-N"/>
    <s v="mg/L"/>
    <m/>
    <x v="0"/>
    <n v="0"/>
    <n v="22441095.949298546"/>
    <n v="659768.22090937721"/>
  </r>
  <r>
    <n v="2013008608"/>
    <s v="SOUTH"/>
    <n v="919"/>
    <s v="Lake 3m South"/>
    <s v="Onondaga Lake"/>
    <s v="Lake Quarterly"/>
    <s v="Grab"/>
    <m/>
    <s v="ELS"/>
    <n v="3"/>
    <x v="6"/>
    <n v="2013"/>
    <m/>
    <m/>
    <s v="0.0510"/>
    <n v="5.0999999999999997E-2"/>
    <m/>
    <m/>
    <n v="506"/>
    <s v="NH3-N"/>
    <s v="mg/L"/>
    <m/>
    <x v="0"/>
    <n v="3"/>
    <n v="28776683.307676584"/>
    <n v="1467610.8486915056"/>
  </r>
  <r>
    <n v="2013008609"/>
    <s v="SOUTH"/>
    <n v="920"/>
    <s v="Lake 6m South"/>
    <s v="Onondaga Lake"/>
    <s v="Lake Quarterly"/>
    <s v="Grab"/>
    <m/>
    <s v="ELS"/>
    <n v="6"/>
    <x v="6"/>
    <n v="2013"/>
    <m/>
    <m/>
    <s v="0.0888"/>
    <n v="8.8800000000000004E-2"/>
    <m/>
    <m/>
    <n v="506"/>
    <s v="NH3-N"/>
    <s v="mg/L"/>
    <m/>
    <x v="0"/>
    <n v="6"/>
    <n v="26492312.343770862"/>
    <n v="2352517.3361268528"/>
  </r>
  <r>
    <n v="2013008610"/>
    <s v="SOUTH"/>
    <n v="921"/>
    <s v="Lake 9m South"/>
    <s v="Onondaga Lake"/>
    <s v="Lake Quarterly"/>
    <s v="Grab"/>
    <m/>
    <s v="ELS"/>
    <n v="9"/>
    <x v="6"/>
    <n v="2013"/>
    <s v="TDP result verified."/>
    <m/>
    <s v="0.133"/>
    <n v="0.13300000000000001"/>
    <m/>
    <s v="TDP result verified."/>
    <n v="506"/>
    <s v="NH3-N"/>
    <s v="mg/L"/>
    <m/>
    <x v="1"/>
    <n v="9"/>
    <n v="23386434.288641661"/>
    <n v="3110395.760389341"/>
  </r>
  <r>
    <n v="2013008611"/>
    <s v="SOUTH"/>
    <n v="922"/>
    <s v="Lake 12m South"/>
    <s v="Onondaga Lake"/>
    <s v="Lake Quarterly"/>
    <s v="Grab"/>
    <m/>
    <s v="ELS"/>
    <n v="12"/>
    <x v="6"/>
    <n v="2013"/>
    <m/>
    <m/>
    <s v="0.215"/>
    <n v="0.215"/>
    <m/>
    <m/>
    <n v="506"/>
    <s v="NH3-N"/>
    <s v="mg/L"/>
    <m/>
    <x v="1"/>
    <n v="12"/>
    <n v="19324289.088689659"/>
    <n v="4154722.1540682768"/>
  </r>
  <r>
    <n v="2013008612"/>
    <s v="SOUTH"/>
    <n v="923"/>
    <s v="Lake 15m South"/>
    <s v="Onondaga Lake"/>
    <s v="Lake Quarterly"/>
    <s v="Grab"/>
    <m/>
    <s v="ELS"/>
    <n v="15"/>
    <x v="6"/>
    <n v="2013"/>
    <m/>
    <m/>
    <s v="0.300"/>
    <n v="0.3"/>
    <m/>
    <m/>
    <n v="506"/>
    <s v="NH3-N"/>
    <s v="mg/L"/>
    <m/>
    <x v="1"/>
    <n v="15"/>
    <n v="14322817.268809333"/>
    <n v="4296845.1806427995"/>
  </r>
  <r>
    <n v="2013008613"/>
    <s v="SOUTH"/>
    <n v="924"/>
    <s v="Lake 18m South"/>
    <s v="Onondaga Lake"/>
    <s v="Lake Quarterly"/>
    <s v="Grab"/>
    <m/>
    <s v="ELS"/>
    <n v="18"/>
    <x v="6"/>
    <n v="2013"/>
    <s v="TKN &amp; TKN-F reprepped 7/2."/>
    <m/>
    <s v="0.452"/>
    <n v="0.45200000000000001"/>
    <m/>
    <s v="TKN &amp; TKN-F reprepped 7/2."/>
    <n v="506"/>
    <s v="NH3-N"/>
    <s v="mg/L"/>
    <m/>
    <x v="1"/>
    <n v="18"/>
    <n v="5291073.6124545885"/>
    <n v="2391565.2728294739"/>
  </r>
  <r>
    <n v="2013010250"/>
    <s v="SOUTH"/>
    <n v="918"/>
    <s v="Lake 0m South"/>
    <s v="Onondaga Lake"/>
    <s v="Lake Biweekly"/>
    <s v="Grab"/>
    <m/>
    <s v="ELS"/>
    <n v="0"/>
    <x v="7"/>
    <n v="2013"/>
    <m/>
    <m/>
    <s v="0.0577"/>
    <n v="5.7700000000000001E-2"/>
    <m/>
    <m/>
    <n v="506"/>
    <s v="NH3-N"/>
    <s v="mg/L"/>
    <m/>
    <x v="0"/>
    <n v="0"/>
    <n v="22441095.949298546"/>
    <n v="1294851.2362745262"/>
  </r>
  <r>
    <n v="2013010251"/>
    <s v="SOUTH"/>
    <n v="919"/>
    <s v="Lake 3m South"/>
    <s v="Onondaga Lake"/>
    <s v="Lake Biweekly"/>
    <s v="Grab"/>
    <m/>
    <s v="ELS"/>
    <n v="3"/>
    <x v="7"/>
    <n v="2013"/>
    <m/>
    <m/>
    <s v="0.115"/>
    <n v="0.115"/>
    <m/>
    <m/>
    <n v="506"/>
    <s v="NH3-N"/>
    <s v="mg/L"/>
    <m/>
    <x v="0"/>
    <n v="3"/>
    <n v="28776683.307676584"/>
    <n v="3309318.5803828072"/>
  </r>
  <r>
    <n v="2013010252"/>
    <s v="SOUTH"/>
    <n v="920"/>
    <s v="Lake 6m South"/>
    <s v="Onondaga Lake"/>
    <s v="Lake Biweekly"/>
    <s v="Grab"/>
    <m/>
    <s v="ELS"/>
    <n v="6"/>
    <x v="7"/>
    <n v="2013"/>
    <m/>
    <m/>
    <s v="0.133"/>
    <n v="0.13300000000000001"/>
    <m/>
    <m/>
    <n v="506"/>
    <s v="NH3-N"/>
    <s v="mg/L"/>
    <m/>
    <x v="0"/>
    <n v="6"/>
    <n v="26492312.343770862"/>
    <n v="3523477.5417215247"/>
  </r>
  <r>
    <n v="2013010253"/>
    <s v="SOUTH"/>
    <n v="921"/>
    <s v="Lake 9m South"/>
    <s v="Onondaga Lake"/>
    <s v="Lake Biweekly"/>
    <s v="Grab"/>
    <m/>
    <s v="ELS"/>
    <n v="9"/>
    <x v="7"/>
    <n v="2013"/>
    <m/>
    <m/>
    <s v="0.164"/>
    <n v="0.16400000000000001"/>
    <m/>
    <m/>
    <n v="506"/>
    <s v="NH3-N"/>
    <s v="mg/L"/>
    <m/>
    <x v="1"/>
    <n v="9"/>
    <n v="23386434.288641661"/>
    <n v="3835375.2233372326"/>
  </r>
  <r>
    <n v="2013010254"/>
    <s v="SOUTH"/>
    <n v="922"/>
    <s v="Lake 12m South"/>
    <s v="Onondaga Lake"/>
    <s v="Lake Biweekly"/>
    <s v="Grab"/>
    <m/>
    <s v="ELS"/>
    <n v="12"/>
    <x v="7"/>
    <n v="2013"/>
    <m/>
    <m/>
    <s v="0.0613"/>
    <n v="6.13E-2"/>
    <m/>
    <m/>
    <n v="506"/>
    <s v="NH3-N"/>
    <s v="mg/L"/>
    <m/>
    <x v="1"/>
    <n v="12"/>
    <n v="19324289.088689659"/>
    <n v="1184578.9211366761"/>
  </r>
  <r>
    <n v="2013010255"/>
    <s v="SOUTH"/>
    <n v="923"/>
    <s v="Lake 15m South"/>
    <s v="Onondaga Lake"/>
    <s v="Lake Biweekly"/>
    <s v="Grab"/>
    <m/>
    <s v="ELS"/>
    <n v="15"/>
    <x v="7"/>
    <n v="2013"/>
    <m/>
    <m/>
    <s v="0.140"/>
    <n v="0.14000000000000001"/>
    <m/>
    <m/>
    <n v="506"/>
    <s v="NH3-N"/>
    <s v="mg/L"/>
    <m/>
    <x v="1"/>
    <n v="15"/>
    <n v="14322817.268809333"/>
    <n v="2005194.4176333069"/>
  </r>
  <r>
    <n v="2013010256"/>
    <s v="SOUTH"/>
    <n v="924"/>
    <s v="Lake 18m South"/>
    <s v="Onondaga Lake"/>
    <s v="Lake Biweekly"/>
    <s v="Grab"/>
    <m/>
    <s v="ELS"/>
    <n v="18"/>
    <x v="7"/>
    <n v="2013"/>
    <m/>
    <m/>
    <s v="0.396"/>
    <n v="0.39600000000000002"/>
    <m/>
    <m/>
    <n v="506"/>
    <s v="NH3-N"/>
    <s v="mg/L"/>
    <m/>
    <x v="1"/>
    <n v="18"/>
    <n v="5291073.6124545885"/>
    <n v="2095265.1505320172"/>
  </r>
  <r>
    <n v="2013011090"/>
    <s v="SOUTH"/>
    <n v="918"/>
    <s v="Lake 0m South"/>
    <s v="Onondaga Lake"/>
    <s v="Lake Biweekly"/>
    <s v="Grab"/>
    <m/>
    <s v="ELS"/>
    <n v="0"/>
    <x v="8"/>
    <n v="2013"/>
    <m/>
    <m/>
    <s v="0.0376"/>
    <n v="3.7600000000000001E-2"/>
    <m/>
    <m/>
    <n v="506"/>
    <s v="NH3-N"/>
    <s v="mg/L"/>
    <m/>
    <x v="0"/>
    <n v="0"/>
    <n v="22441095.949298546"/>
    <n v="843785.20769362536"/>
  </r>
  <r>
    <n v="2013011091"/>
    <s v="SOUTH"/>
    <n v="919"/>
    <s v="Lake 3m South"/>
    <s v="Onondaga Lake"/>
    <s v="Lake Biweekly"/>
    <s v="Grab"/>
    <m/>
    <s v="ELS"/>
    <n v="3"/>
    <x v="8"/>
    <n v="2013"/>
    <m/>
    <m/>
    <s v="0.0630"/>
    <n v="6.3E-2"/>
    <m/>
    <m/>
    <n v="506"/>
    <s v="NH3-N"/>
    <s v="mg/L"/>
    <m/>
    <x v="0"/>
    <n v="3"/>
    <n v="28776683.307676584"/>
    <n v="1812931.0483836248"/>
  </r>
  <r>
    <n v="2013011093"/>
    <s v="SOUTH"/>
    <n v="920"/>
    <s v="Lake 6m South"/>
    <s v="Onondaga Lake"/>
    <s v="Lake Biweekly"/>
    <s v="Grab"/>
    <m/>
    <s v="ELS"/>
    <n v="6"/>
    <x v="8"/>
    <n v="2013"/>
    <m/>
    <m/>
    <s v="0.140"/>
    <n v="0.14000000000000001"/>
    <m/>
    <m/>
    <n v="506"/>
    <s v="NH3-N"/>
    <s v="mg/L"/>
    <m/>
    <x v="0"/>
    <n v="6"/>
    <n v="26492312.343770862"/>
    <n v="3708923.728127921"/>
  </r>
  <r>
    <n v="2013011094"/>
    <s v="SOUTH"/>
    <n v="921"/>
    <s v="Lake 9m South"/>
    <s v="Onondaga Lake"/>
    <s v="Lake Biweekly"/>
    <s v="Grab"/>
    <m/>
    <s v="ELS"/>
    <n v="9"/>
    <x v="8"/>
    <n v="2013"/>
    <m/>
    <m/>
    <s v="0.0350"/>
    <n v="3.5000000000000003E-2"/>
    <m/>
    <m/>
    <n v="506"/>
    <s v="NH3-N"/>
    <s v="mg/L"/>
    <m/>
    <x v="1"/>
    <n v="9"/>
    <n v="23386434.288641661"/>
    <n v="818525.20010245824"/>
  </r>
  <r>
    <n v="2013011095"/>
    <s v="SOUTH"/>
    <n v="922"/>
    <s v="Lake 12m South"/>
    <s v="Onondaga Lake"/>
    <s v="Lake Biweekly"/>
    <s v="Grab"/>
    <m/>
    <s v="ELS"/>
    <n v="12"/>
    <x v="8"/>
    <n v="2013"/>
    <m/>
    <m/>
    <s v="0.145"/>
    <n v="0.14499999999999999"/>
    <m/>
    <m/>
    <n v="506"/>
    <s v="NH3-N"/>
    <s v="mg/L"/>
    <m/>
    <x v="1"/>
    <n v="12"/>
    <n v="19324289.088689659"/>
    <n v="2802021.9178600004"/>
  </r>
  <r>
    <n v="2013011096"/>
    <s v="SOUTH"/>
    <n v="923"/>
    <s v="Lake 15m South"/>
    <s v="Onondaga Lake"/>
    <s v="Lake Biweekly"/>
    <s v="Grab"/>
    <m/>
    <s v="ELS"/>
    <n v="15"/>
    <x v="8"/>
    <n v="2013"/>
    <m/>
    <m/>
    <s v="0.415"/>
    <n v="0.41500000000000004"/>
    <m/>
    <m/>
    <n v="506"/>
    <s v="NH3-N"/>
    <s v="mg/L"/>
    <m/>
    <x v="1"/>
    <n v="15"/>
    <n v="14322817.268809333"/>
    <n v="5943969.166555874"/>
  </r>
  <r>
    <n v="2013011097"/>
    <s v="SOUTH"/>
    <n v="924"/>
    <s v="Lake 18m South"/>
    <s v="Onondaga Lake"/>
    <s v="Lake Biweekly"/>
    <s v="Grab"/>
    <m/>
    <s v="ELS"/>
    <n v="18"/>
    <x v="8"/>
    <n v="2013"/>
    <m/>
    <m/>
    <s v="0.844"/>
    <n v="0.84399999999999997"/>
    <m/>
    <m/>
    <n v="506"/>
    <s v="NH3-N"/>
    <s v="mg/L"/>
    <m/>
    <x v="1"/>
    <n v="18"/>
    <n v="5291073.6124545885"/>
    <n v="4465666.1289116722"/>
  </r>
  <r>
    <n v="2013011915"/>
    <s v="SOUTH"/>
    <n v="918"/>
    <s v="Lake 0m South"/>
    <s v="Onondaga Lake"/>
    <s v="Lake Biweekly"/>
    <s v="Grab"/>
    <m/>
    <s v="ELS"/>
    <n v="0"/>
    <x v="9"/>
    <n v="2013"/>
    <m/>
    <m/>
    <s v="0.0346"/>
    <n v="3.4599999999999999E-2"/>
    <m/>
    <m/>
    <n v="506"/>
    <s v="NH3-N"/>
    <s v="mg/L"/>
    <m/>
    <x v="0"/>
    <n v="0"/>
    <n v="22441095.949298546"/>
    <n v="776461.9198457296"/>
  </r>
  <r>
    <n v="2013011916"/>
    <s v="SOUTH"/>
    <n v="919"/>
    <s v="Lake 3m South"/>
    <s v="Onondaga Lake"/>
    <s v="Lake Biweekly"/>
    <s v="Grab"/>
    <m/>
    <s v="ELS"/>
    <n v="3"/>
    <x v="9"/>
    <n v="2013"/>
    <s v="TP filtered in the lab. NH3-N reprepped 8/15."/>
    <m/>
    <s v="0.045"/>
    <n v="4.4999999999999998E-2"/>
    <m/>
    <s v="TP filtered in the lab. NH3-N reprepped 8/15."/>
    <n v="506"/>
    <s v="NH3-N"/>
    <s v="mg/L"/>
    <m/>
    <x v="0"/>
    <n v="3"/>
    <n v="28776683.307676584"/>
    <n v="1294950.7488454462"/>
  </r>
  <r>
    <n v="2013011917"/>
    <s v="SOUTH"/>
    <n v="920"/>
    <s v="Lake 6m South"/>
    <s v="Onondaga Lake"/>
    <s v="Lake Biweekly"/>
    <s v="Grab"/>
    <m/>
    <s v="ELS"/>
    <n v="6"/>
    <x v="9"/>
    <n v="2013"/>
    <m/>
    <m/>
    <s v="0.0732"/>
    <n v="7.3200000000000001E-2"/>
    <m/>
    <m/>
    <n v="506"/>
    <s v="NH3-N"/>
    <s v="mg/L"/>
    <m/>
    <x v="0"/>
    <n v="6"/>
    <n v="26492312.343770862"/>
    <n v="1939237.2635640271"/>
  </r>
  <r>
    <n v="2013011918"/>
    <s v="SOUTH"/>
    <n v="921"/>
    <s v="Lake 9m South"/>
    <s v="Onondaga Lake"/>
    <s v="Lake Biweekly"/>
    <s v="Grab"/>
    <m/>
    <s v="ELS"/>
    <n v="9"/>
    <x v="9"/>
    <n v="2013"/>
    <m/>
    <m/>
    <s v="0.0770"/>
    <n v="7.6999999999999999E-2"/>
    <m/>
    <m/>
    <n v="506"/>
    <s v="NH3-N"/>
    <s v="mg/L"/>
    <m/>
    <x v="1"/>
    <n v="9"/>
    <n v="23386434.288641661"/>
    <n v="1800755.4402254079"/>
  </r>
  <r>
    <n v="2013011919"/>
    <s v="SOUTH"/>
    <n v="922"/>
    <s v="Lake 12m South"/>
    <s v="Onondaga Lake"/>
    <s v="Lake Biweekly"/>
    <s v="Grab"/>
    <m/>
    <s v="ELS"/>
    <n v="12"/>
    <x v="9"/>
    <n v="2013"/>
    <m/>
    <m/>
    <s v="0.142"/>
    <n v="0.14199999999999999"/>
    <m/>
    <m/>
    <n v="506"/>
    <s v="NH3-N"/>
    <s v="mg/L"/>
    <m/>
    <x v="1"/>
    <n v="12"/>
    <n v="19324289.088689659"/>
    <n v="2744049.0505939312"/>
  </r>
  <r>
    <n v="2013011920"/>
    <s v="SOUTH"/>
    <n v="923"/>
    <s v="Lake 15m South"/>
    <s v="Onondaga Lake"/>
    <s v="Lake Biweekly"/>
    <s v="Grab"/>
    <m/>
    <s v="ELS"/>
    <n v="15"/>
    <x v="9"/>
    <n v="2013"/>
    <s v="TP filtered in the lab."/>
    <m/>
    <s v="0.360"/>
    <n v="0.36"/>
    <m/>
    <s v="TP filtered in the lab."/>
    <n v="506"/>
    <s v="NH3-N"/>
    <s v="mg/L"/>
    <m/>
    <x v="1"/>
    <n v="15"/>
    <n v="14322817.268809333"/>
    <n v="5156214.2167713596"/>
  </r>
  <r>
    <n v="2013011921"/>
    <s v="SOUTH"/>
    <n v="924"/>
    <s v="Lake 18m South"/>
    <s v="Onondaga Lake"/>
    <s v="Lake Biweekly"/>
    <s v="Grab"/>
    <m/>
    <s v="ELS"/>
    <n v="18"/>
    <x v="9"/>
    <n v="2013"/>
    <s v="TP filtered in the lab. TKN &amp; TKN-F reprepped 8/16."/>
    <m/>
    <s v="0.799"/>
    <n v="0.79900000000000004"/>
    <m/>
    <s v="TP filtered in the lab. TKN &amp; TKN-F reprepped 8/16."/>
    <n v="506"/>
    <s v="NH3-N"/>
    <s v="mg/L"/>
    <m/>
    <x v="1"/>
    <n v="18"/>
    <n v="5291073.6124545885"/>
    <n v="4227567.8163512163"/>
  </r>
  <r>
    <n v="2013012857"/>
    <s v="SOUTH"/>
    <n v="918"/>
    <s v="Lake 0m South"/>
    <s v="Onondaga Lake"/>
    <s v="Lake Biweekly"/>
    <s v="Grab"/>
    <m/>
    <s v="ELS"/>
    <n v="0"/>
    <x v="10"/>
    <n v="2013"/>
    <s v="NH3-N reprepped 8/27; matrix spike and spike duplicate exceed acceptance limits."/>
    <m/>
    <s v="0.035"/>
    <n v="3.5000000000000003E-2"/>
    <s v="N"/>
    <s v="NH3-N reprepped 8/27; matrix spike and spike duplicate exceed acceptance limits."/>
    <n v="506"/>
    <s v="NH3-N"/>
    <s v="mg/L"/>
    <n v="1"/>
    <x v="0"/>
    <n v="0"/>
    <n v="22441095.949298546"/>
    <n v="785438.35822544922"/>
  </r>
  <r>
    <n v="2013012858"/>
    <s v="SOUTH"/>
    <n v="919"/>
    <s v="Lake 3m South"/>
    <s v="Onondaga Lake"/>
    <s v="Lake Biweekly"/>
    <s v="Grab"/>
    <m/>
    <s v="ELS"/>
    <n v="3"/>
    <x v="10"/>
    <n v="2013"/>
    <s v="NH3-N reprepped 8/27."/>
    <m/>
    <s v="0.028"/>
    <n v="2.8000000000000001E-2"/>
    <m/>
    <s v="NH3-N reprepped 8/27."/>
    <n v="506"/>
    <s v="NH3-N"/>
    <s v="mg/L"/>
    <m/>
    <x v="0"/>
    <n v="3"/>
    <n v="28776683.307676584"/>
    <n v="805747.13261494436"/>
  </r>
  <r>
    <n v="2013012859"/>
    <s v="SOUTH"/>
    <n v="920"/>
    <s v="Lake 6m South"/>
    <s v="Onondaga Lake"/>
    <s v="Lake Biweekly"/>
    <s v="Grab"/>
    <m/>
    <s v="ELS"/>
    <n v="6"/>
    <x v="10"/>
    <n v="2013"/>
    <s v="NH3-N reprepped 8/27."/>
    <m/>
    <s v="0.058"/>
    <n v="5.8000000000000003E-2"/>
    <m/>
    <s v="NH3-N reprepped 8/27."/>
    <n v="506"/>
    <s v="NH3-N"/>
    <s v="mg/L"/>
    <m/>
    <x v="0"/>
    <n v="6"/>
    <n v="26492312.343770862"/>
    <n v="1536554.11593871"/>
  </r>
  <r>
    <n v="2013012860"/>
    <s v="SOUTH"/>
    <n v="921"/>
    <s v="Lake 9m South"/>
    <s v="Onondaga Lake"/>
    <s v="Lake Biweekly"/>
    <s v="Grab"/>
    <m/>
    <s v="ELS"/>
    <n v="9"/>
    <x v="10"/>
    <n v="2013"/>
    <s v="NH3-N reprepped 8/27."/>
    <m/>
    <s v="0.13"/>
    <n v="0.13"/>
    <m/>
    <s v="NH3-N reprepped 8/27."/>
    <n v="506"/>
    <s v="NH3-N"/>
    <s v="mg/L"/>
    <m/>
    <x v="1"/>
    <n v="9"/>
    <n v="23386434.288641661"/>
    <n v="3040236.4575234163"/>
  </r>
  <r>
    <n v="2013012861"/>
    <s v="SOUTH"/>
    <n v="922"/>
    <s v="Lake 12m South"/>
    <s v="Onondaga Lake"/>
    <s v="Lake Biweekly"/>
    <s v="Grab"/>
    <m/>
    <s v="ELS"/>
    <n v="12"/>
    <x v="10"/>
    <n v="2013"/>
    <m/>
    <m/>
    <s v="0.231"/>
    <n v="0.23100000000000001"/>
    <m/>
    <m/>
    <n v="506"/>
    <s v="NH3-N"/>
    <s v="mg/L"/>
    <m/>
    <x v="1"/>
    <n v="12"/>
    <n v="19324289.088689659"/>
    <n v="4463910.7794873118"/>
  </r>
  <r>
    <n v="2013012862"/>
    <s v="SOUTH"/>
    <n v="923"/>
    <s v="Lake 15m South"/>
    <s v="Onondaga Lake"/>
    <s v="Lake Biweekly"/>
    <s v="Grab"/>
    <m/>
    <s v="ELS"/>
    <n v="15"/>
    <x v="10"/>
    <n v="2013"/>
    <m/>
    <m/>
    <s v="0.499"/>
    <n v="0.499"/>
    <m/>
    <m/>
    <n v="506"/>
    <s v="NH3-N"/>
    <s v="mg/L"/>
    <m/>
    <x v="1"/>
    <n v="15"/>
    <n v="14322817.268809333"/>
    <n v="7147085.8171358574"/>
  </r>
  <r>
    <n v="2013012863"/>
    <s v="SOUTH"/>
    <n v="924"/>
    <s v="Lake 18m South"/>
    <s v="Onondaga Lake"/>
    <s v="Lake Biweekly"/>
    <s v="Grab"/>
    <m/>
    <s v="ELS"/>
    <n v="18"/>
    <x v="10"/>
    <n v="2013"/>
    <m/>
    <m/>
    <s v="0.769"/>
    <n v="0.76900000000000002"/>
    <m/>
    <m/>
    <n v="506"/>
    <s v="NH3-N"/>
    <s v="mg/L"/>
    <m/>
    <x v="1"/>
    <n v="18"/>
    <n v="5291073.6124545885"/>
    <n v="4068835.6079775789"/>
  </r>
  <r>
    <n v="2013013745"/>
    <s v="SOUTH"/>
    <n v="918"/>
    <s v="Lake 0m South"/>
    <s v="Onondaga Lake"/>
    <s v="Lake Biweekly"/>
    <s v="Grab"/>
    <m/>
    <s v="ELS"/>
    <n v="0"/>
    <x v="11"/>
    <n v="2013"/>
    <m/>
    <m/>
    <s v="0.0570"/>
    <n v="5.7000000000000002E-2"/>
    <m/>
    <m/>
    <n v="506"/>
    <s v="NH3-N"/>
    <s v="mg/L"/>
    <m/>
    <x v="0"/>
    <n v="0"/>
    <n v="22441095.949298546"/>
    <n v="1279142.4691100172"/>
  </r>
  <r>
    <n v="2013013746"/>
    <s v="SOUTH"/>
    <n v="919"/>
    <s v="Lake 3m South"/>
    <s v="Onondaga Lake"/>
    <s v="Lake Biweekly"/>
    <s v="Grab"/>
    <m/>
    <s v="ELS"/>
    <n v="3"/>
    <x v="11"/>
    <n v="2013"/>
    <m/>
    <m/>
    <s v="0.0614"/>
    <n v="6.1400000000000003E-2"/>
    <m/>
    <m/>
    <n v="506"/>
    <s v="NH3-N"/>
    <s v="mg/L"/>
    <m/>
    <x v="0"/>
    <n v="3"/>
    <n v="28776683.307676584"/>
    <n v="1766888.3550913422"/>
  </r>
  <r>
    <n v="2013013748"/>
    <s v="SOUTH"/>
    <n v="920"/>
    <s v="Lake 6m South"/>
    <s v="Onondaga Lake"/>
    <s v="Lake Biweekly"/>
    <s v="Grab"/>
    <m/>
    <s v="ELS"/>
    <n v="6"/>
    <x v="11"/>
    <n v="2013"/>
    <m/>
    <m/>
    <s v="0.0950"/>
    <n v="9.5000000000000001E-2"/>
    <m/>
    <m/>
    <n v="506"/>
    <s v="NH3-N"/>
    <s v="mg/L"/>
    <m/>
    <x v="0"/>
    <n v="6"/>
    <n v="26492312.343770862"/>
    <n v="2516769.672658232"/>
  </r>
  <r>
    <n v="2013013749"/>
    <s v="SOUTH"/>
    <n v="921"/>
    <s v="Lake 9m South"/>
    <s v="Onondaga Lake"/>
    <s v="Lake Biweekly"/>
    <s v="Grab"/>
    <m/>
    <s v="ELS"/>
    <n v="9"/>
    <x v="11"/>
    <n v="2013"/>
    <m/>
    <m/>
    <s v="0.195"/>
    <n v="0.19500000000000001"/>
    <m/>
    <m/>
    <n v="506"/>
    <s v="NH3-N"/>
    <s v="mg/L"/>
    <m/>
    <x v="1"/>
    <n v="9"/>
    <n v="23386434.288641661"/>
    <n v="4560354.6862851242"/>
  </r>
  <r>
    <n v="2013013750"/>
    <s v="SOUTH"/>
    <n v="922"/>
    <s v="Lake 12m South"/>
    <s v="Onondaga Lake"/>
    <s v="Lake Biweekly"/>
    <s v="Grab"/>
    <m/>
    <s v="ELS"/>
    <n v="12"/>
    <x v="11"/>
    <n v="2013"/>
    <m/>
    <m/>
    <s v="0.278"/>
    <n v="0.27800000000000002"/>
    <m/>
    <m/>
    <n v="506"/>
    <s v="NH3-N"/>
    <s v="mg/L"/>
    <m/>
    <x v="1"/>
    <n v="12"/>
    <n v="19324289.088689659"/>
    <n v="5372152.366655726"/>
  </r>
  <r>
    <n v="2013013751"/>
    <s v="SOUTH"/>
    <n v="923"/>
    <s v="Lake 15m South"/>
    <s v="Onondaga Lake"/>
    <s v="Lake Biweekly"/>
    <s v="Grab"/>
    <m/>
    <s v="ELS"/>
    <n v="15"/>
    <x v="11"/>
    <n v="2013"/>
    <m/>
    <m/>
    <s v="0.552"/>
    <n v="0.55200000000000005"/>
    <m/>
    <m/>
    <n v="506"/>
    <s v="NH3-N"/>
    <s v="mg/L"/>
    <m/>
    <x v="1"/>
    <n v="15"/>
    <n v="14322817.268809333"/>
    <n v="7906195.1323827524"/>
  </r>
  <r>
    <n v="2013013752"/>
    <s v="SOUTH"/>
    <n v="924"/>
    <s v="Lake 18m South"/>
    <s v="Onondaga Lake"/>
    <s v="Lake Biweekly"/>
    <s v="Grab"/>
    <m/>
    <s v="ELS"/>
    <n v="18"/>
    <x v="11"/>
    <n v="2013"/>
    <m/>
    <m/>
    <s v="0.707"/>
    <n v="0.70699999999999996"/>
    <m/>
    <m/>
    <n v="506"/>
    <s v="NH3-N"/>
    <s v="mg/L"/>
    <m/>
    <x v="1"/>
    <n v="18"/>
    <n v="5291073.6124545885"/>
    <n v="3740789.044005394"/>
  </r>
  <r>
    <n v="2013014815"/>
    <s v="SOUTH"/>
    <n v="918"/>
    <s v="Lake 0m South"/>
    <s v="Onondaga Lake"/>
    <s v="Lake Biweekly"/>
    <s v="Grab"/>
    <m/>
    <s v="ELS"/>
    <n v="0"/>
    <x v="12"/>
    <n v="2013"/>
    <m/>
    <m/>
    <s v="0.0623"/>
    <n v="6.2300000000000001E-2"/>
    <m/>
    <m/>
    <n v="506"/>
    <s v="NH3-N"/>
    <s v="mg/L"/>
    <m/>
    <x v="0"/>
    <n v="0"/>
    <n v="22441095.949298546"/>
    <n v="1398080.2776412994"/>
  </r>
  <r>
    <n v="2013014816"/>
    <s v="SOUTH"/>
    <n v="919"/>
    <s v="Lake 3m South"/>
    <s v="Onondaga Lake"/>
    <s v="Lake Biweekly"/>
    <s v="Grab"/>
    <m/>
    <s v="ELS"/>
    <n v="3"/>
    <x v="12"/>
    <n v="2013"/>
    <m/>
    <m/>
    <s v="0.0677"/>
    <n v="6.7699999999999996E-2"/>
    <m/>
    <m/>
    <n v="506"/>
    <s v="NH3-N"/>
    <s v="mg/L"/>
    <m/>
    <x v="0"/>
    <n v="3"/>
    <n v="28776683.307676584"/>
    <n v="1948181.4599297047"/>
  </r>
  <r>
    <n v="2013014817"/>
    <s v="SOUTH"/>
    <n v="920"/>
    <s v="Lake 6m South"/>
    <s v="Onondaga Lake"/>
    <s v="Lake Biweekly"/>
    <s v="Grab"/>
    <m/>
    <s v="ELS"/>
    <n v="6"/>
    <x v="12"/>
    <n v="2013"/>
    <m/>
    <m/>
    <s v="0.0707"/>
    <n v="7.0699999999999999E-2"/>
    <m/>
    <m/>
    <n v="506"/>
    <s v="NH3-N"/>
    <s v="mg/L"/>
    <m/>
    <x v="0"/>
    <n v="6"/>
    <n v="26492312.343770862"/>
    <n v="1873006.4827045999"/>
  </r>
  <r>
    <n v="2013014818"/>
    <s v="SOUTH"/>
    <n v="921"/>
    <s v="Lake 9m South"/>
    <s v="Onondaga Lake"/>
    <s v="Lake Biweekly"/>
    <s v="Grab"/>
    <m/>
    <s v="ELS"/>
    <n v="9"/>
    <x v="12"/>
    <n v="2013"/>
    <m/>
    <m/>
    <s v="0.176"/>
    <n v="0.17599999999999999"/>
    <m/>
    <m/>
    <n v="506"/>
    <s v="NH3-N"/>
    <s v="mg/L"/>
    <m/>
    <x v="1"/>
    <n v="9"/>
    <n v="23386434.288641661"/>
    <n v="4116012.4348009322"/>
  </r>
  <r>
    <n v="2013014819"/>
    <s v="SOUTH"/>
    <n v="922"/>
    <s v="Lake 12m South"/>
    <s v="Onondaga Lake"/>
    <s v="Lake Biweekly"/>
    <s v="Grab"/>
    <m/>
    <s v="ELS"/>
    <n v="12"/>
    <x v="12"/>
    <n v="2013"/>
    <m/>
    <m/>
    <s v="0.369"/>
    <n v="0.36899999999999999"/>
    <m/>
    <m/>
    <n v="506"/>
    <s v="NH3-N"/>
    <s v="mg/L"/>
    <m/>
    <x v="1"/>
    <n v="12"/>
    <n v="19324289.088689659"/>
    <n v="7130662.6737264842"/>
  </r>
  <r>
    <n v="2013014820"/>
    <s v="SOUTH"/>
    <n v="923"/>
    <s v="Lake 15m South"/>
    <s v="Onondaga Lake"/>
    <s v="Lake Biweekly"/>
    <s v="Grab"/>
    <m/>
    <s v="ELS"/>
    <n v="15"/>
    <x v="12"/>
    <n v="2013"/>
    <s v="TKN and TKN-F reprepped on 9/26. TKN&lt;TKN-F; fails analytical reasonableness however the results are within the range of uncertainty of the tests."/>
    <m/>
    <s v="0.775"/>
    <n v="0.77500000000000002"/>
    <m/>
    <m/>
    <n v="506"/>
    <s v="NH3-N"/>
    <s v="mg/L"/>
    <m/>
    <x v="1"/>
    <n v="15"/>
    <n v="14322817.268809333"/>
    <n v="11100183.383327235"/>
  </r>
  <r>
    <n v="2013014821"/>
    <s v="SOUTH"/>
    <n v="924"/>
    <s v="Lake 18m South"/>
    <s v="Onondaga Lake"/>
    <s v="Lake Biweekly"/>
    <s v="Grab"/>
    <m/>
    <s v="ELS"/>
    <n v="18"/>
    <x v="12"/>
    <n v="2013"/>
    <s v="TKN&lt;TKN-F: Failed analytical reasonableness however the results are within the range of uncertainty of the tests."/>
    <m/>
    <s v="0.953"/>
    <n v="0.95299999999999996"/>
    <m/>
    <m/>
    <n v="506"/>
    <s v="NH3-N"/>
    <s v="mg/L"/>
    <m/>
    <x v="1"/>
    <n v="18"/>
    <n v="5291073.6124545885"/>
    <n v="5042393.152669223"/>
  </r>
  <r>
    <n v="2013015555"/>
    <s v="SOUTH"/>
    <n v="918"/>
    <s v="Lake 0m South"/>
    <s v="Onondaga Lake"/>
    <s v="Lake Quarterly"/>
    <s v="Grab"/>
    <m/>
    <s v="ELS"/>
    <n v="0"/>
    <x v="13"/>
    <n v="2013"/>
    <s v="Equipment Pump Blank concentration of TP exceeds acceptable limits. Associated sample result is &lt;5x Blank Concentration."/>
    <m/>
    <s v="0.0616"/>
    <n v="6.1600000000000002E-2"/>
    <m/>
    <m/>
    <n v="506"/>
    <s v="NH3-N"/>
    <s v="mg/L"/>
    <m/>
    <x v="0"/>
    <n v="0"/>
    <n v="22441095.949298546"/>
    <n v="1382371.5104767904"/>
  </r>
  <r>
    <n v="2013015556"/>
    <s v="SOUTH"/>
    <n v="919"/>
    <s v="Lake 3m South"/>
    <s v="Onondaga Lake"/>
    <s v="Lake Quarterly"/>
    <s v="Grab"/>
    <m/>
    <s v="ELS"/>
    <n v="3"/>
    <x v="13"/>
    <n v="2013"/>
    <s v="Equipment Pump Blank concentration of TP exceeds acceptable limits. Associated sample result is &lt;5x Blank Concentration."/>
    <m/>
    <s v="0.0804"/>
    <n v="8.0399999999999999E-2"/>
    <m/>
    <m/>
    <n v="506"/>
    <s v="NH3-N"/>
    <s v="mg/L"/>
    <m/>
    <x v="0"/>
    <n v="3"/>
    <n v="28776683.307676584"/>
    <n v="2313645.3379371972"/>
  </r>
  <r>
    <n v="2013015557"/>
    <s v="SOUTH"/>
    <n v="920"/>
    <s v="Lake 6m South"/>
    <s v="Onondaga Lake"/>
    <s v="Lake Quarterly"/>
    <s v="Grab"/>
    <m/>
    <s v="ELS"/>
    <n v="6"/>
    <x v="13"/>
    <n v="2013"/>
    <s v="Equipment Pump Blank concentration of TP exceeds acceptable limits. Associated sample result is &lt;5x Blank Concentration."/>
    <m/>
    <s v="0.113"/>
    <n v="0.113"/>
    <m/>
    <m/>
    <n v="506"/>
    <s v="NH3-N"/>
    <s v="mg/L"/>
    <m/>
    <x v="0"/>
    <n v="6"/>
    <n v="26492312.343770862"/>
    <n v="2993631.2948461073"/>
  </r>
  <r>
    <n v="2013015558"/>
    <s v="SOUTH"/>
    <n v="921"/>
    <s v="Lake 9m South"/>
    <s v="Onondaga Lake"/>
    <s v="Lake Quarterly"/>
    <s v="Grab"/>
    <m/>
    <s v="ELS"/>
    <n v="9"/>
    <x v="13"/>
    <n v="2013"/>
    <s v="TDP &amp; TP reprepped 10/4. Equipment Pump Blank concentration of TP exceeds acceptable limits. Associated sample result is &lt;5x Blank Concentration."/>
    <m/>
    <s v="0.134"/>
    <n v="0.13400000000000001"/>
    <m/>
    <m/>
    <n v="506"/>
    <s v="NH3-N"/>
    <s v="mg/L"/>
    <m/>
    <x v="1"/>
    <n v="9"/>
    <n v="23386434.288641661"/>
    <n v="3133782.1946779829"/>
  </r>
  <r>
    <n v="2013015559"/>
    <s v="SOUTH"/>
    <n v="922"/>
    <s v="Lake 12m South"/>
    <s v="Onondaga Lake"/>
    <s v="Lake Quarterly"/>
    <s v="Grab"/>
    <m/>
    <s v="ELS"/>
    <n v="12"/>
    <x v="13"/>
    <n v="2013"/>
    <s v="Equipment Pump Blank concentration of TP exceeds acceptable limits. Associated sample result is &lt;5x Blank Concentration."/>
    <m/>
    <s v="0.454"/>
    <n v="0.45400000000000001"/>
    <m/>
    <m/>
    <n v="506"/>
    <s v="NH3-N"/>
    <s v="mg/L"/>
    <m/>
    <x v="1"/>
    <n v="12"/>
    <n v="19324289.088689659"/>
    <n v="8773227.2462651059"/>
  </r>
  <r>
    <n v="2013015560"/>
    <s v="SOUTH"/>
    <n v="923"/>
    <s v="Lake 15m South"/>
    <s v="Onondaga Lake"/>
    <s v="Lake Quarterly"/>
    <s v="Grab"/>
    <m/>
    <s v="ELS"/>
    <n v="15"/>
    <x v="13"/>
    <n v="2013"/>
    <s v="Equipment Pump Blank concentration of TP exceeds acceptable limits. Associated sample result is &lt;5x Blank Concentration."/>
    <m/>
    <s v="0.963"/>
    <n v="0.96299999999999997"/>
    <m/>
    <m/>
    <n v="506"/>
    <s v="NH3-N"/>
    <s v="mg/L"/>
    <m/>
    <x v="1"/>
    <n v="15"/>
    <n v="14322817.268809333"/>
    <n v="13792873.029863387"/>
  </r>
  <r>
    <n v="2013015561"/>
    <s v="SOUTH"/>
    <n v="924"/>
    <s v="Lake 18m South"/>
    <s v="Onondaga Lake"/>
    <s v="Lake Quarterly"/>
    <s v="Grab"/>
    <m/>
    <s v="ELS"/>
    <n v="18"/>
    <x v="13"/>
    <n v="2013"/>
    <s v="TP filtered in the lab. Equipment Pump Blank concentration of TP exceeds acceptable limits. Associated sample result is &lt;5x Blank Concentration."/>
    <m/>
    <s v="1.15"/>
    <n v="1.1500000000000001"/>
    <m/>
    <m/>
    <n v="506"/>
    <s v="NH3-N"/>
    <s v="mg/L"/>
    <m/>
    <x v="1"/>
    <n v="18"/>
    <n v="5291073.6124545885"/>
    <n v="6084734.6543227779"/>
  </r>
  <r>
    <n v="2013016582"/>
    <s v="SOUTH"/>
    <n v="918"/>
    <s v="Lake 0m South"/>
    <s v="Onondaga Lake"/>
    <s v="Lake Biweekly"/>
    <s v="Grab"/>
    <m/>
    <s v="ELS"/>
    <n v="0"/>
    <x v="14"/>
    <n v="2013"/>
    <m/>
    <m/>
    <s v="0.0824"/>
    <n v="8.2400000000000001E-2"/>
    <m/>
    <m/>
    <n v="506"/>
    <s v="NH3-N"/>
    <s v="mg/L"/>
    <m/>
    <x v="0"/>
    <n v="0"/>
    <n v="22441095.949298546"/>
    <n v="1849146.3062222002"/>
  </r>
  <r>
    <n v="2013016583"/>
    <s v="SOUTH"/>
    <n v="919"/>
    <s v="Lake 3m South"/>
    <s v="Onondaga Lake"/>
    <s v="Lake Biweekly"/>
    <s v="Grab"/>
    <m/>
    <s v="ELS"/>
    <n v="3"/>
    <x v="14"/>
    <n v="2013"/>
    <s v="NH3-N reprepped 10/23."/>
    <m/>
    <s v="0.119"/>
    <n v="0.11899999999999999"/>
    <m/>
    <s v="NH3-N reprepped 10/23."/>
    <n v="506"/>
    <s v="NH3-N"/>
    <s v="mg/L"/>
    <m/>
    <x v="0"/>
    <n v="3"/>
    <n v="28776683.307676584"/>
    <n v="3424425.3136135135"/>
  </r>
  <r>
    <n v="2013016584"/>
    <s v="SOUTH"/>
    <n v="920"/>
    <s v="Lake 6m South"/>
    <s v="Onondaga Lake"/>
    <s v="Lake Biweekly"/>
    <s v="Grab"/>
    <m/>
    <s v="ELS"/>
    <n v="6"/>
    <x v="14"/>
    <n v="2013"/>
    <m/>
    <m/>
    <s v="0.101"/>
    <n v="0.10100000000000001"/>
    <m/>
    <m/>
    <n v="506"/>
    <s v="NH3-N"/>
    <s v="mg/L"/>
    <m/>
    <x v="0"/>
    <n v="6"/>
    <n v="26492312.343770862"/>
    <n v="2675723.5467208573"/>
  </r>
  <r>
    <n v="2013016585"/>
    <s v="SOUTH"/>
    <n v="921"/>
    <s v="Lake 9m South"/>
    <s v="Onondaga Lake"/>
    <s v="Lake Biweekly"/>
    <s v="Grab"/>
    <m/>
    <s v="ELS"/>
    <n v="9"/>
    <x v="14"/>
    <n v="2013"/>
    <m/>
    <m/>
    <s v="0.121"/>
    <n v="0.121"/>
    <m/>
    <m/>
    <n v="506"/>
    <s v="NH3-N"/>
    <s v="mg/L"/>
    <m/>
    <x v="1"/>
    <n v="9"/>
    <n v="23386434.288641661"/>
    <n v="2829758.548925641"/>
  </r>
  <r>
    <n v="2013016586"/>
    <s v="SOUTH"/>
    <n v="922"/>
    <s v="Lake 12m South"/>
    <s v="Onondaga Lake"/>
    <s v="Lake Biweekly"/>
    <s v="Grab"/>
    <m/>
    <s v="ELS"/>
    <n v="12"/>
    <x v="14"/>
    <n v="2013"/>
    <m/>
    <m/>
    <s v="0.320"/>
    <n v="0.32"/>
    <m/>
    <m/>
    <n v="506"/>
    <s v="NH3-N"/>
    <s v="mg/L"/>
    <m/>
    <x v="1"/>
    <n v="12"/>
    <n v="19324289.088689659"/>
    <n v="6183772.5083806906"/>
  </r>
  <r>
    <n v="2013016587"/>
    <s v="SOUTH"/>
    <n v="923"/>
    <s v="Lake 15m South"/>
    <s v="Onondaga Lake"/>
    <s v="Lake Biweekly"/>
    <s v="Grab"/>
    <m/>
    <s v="ELS"/>
    <n v="15"/>
    <x v="14"/>
    <n v="2013"/>
    <m/>
    <m/>
    <s v="0.866"/>
    <n v="0.86599999999999999"/>
    <m/>
    <m/>
    <n v="506"/>
    <s v="NH3-N"/>
    <s v="mg/L"/>
    <m/>
    <x v="1"/>
    <n v="15"/>
    <n v="14322817.268809333"/>
    <n v="12403559.754788883"/>
  </r>
  <r>
    <n v="2013016588"/>
    <s v="SOUTH"/>
    <n v="924"/>
    <s v="Lake 18m South"/>
    <s v="Onondaga Lake"/>
    <s v="Lake Biweekly"/>
    <s v="Grab"/>
    <m/>
    <s v="ELS"/>
    <n v="18"/>
    <x v="14"/>
    <n v="2013"/>
    <m/>
    <m/>
    <s v="1.16"/>
    <n v="1.1599999999999999"/>
    <m/>
    <m/>
    <n v="506"/>
    <s v="NH3-N"/>
    <s v="mg/L"/>
    <m/>
    <x v="1"/>
    <n v="18"/>
    <n v="5291073.6124545885"/>
    <n v="6137645.3904473223"/>
  </r>
  <r>
    <n v="2013017376"/>
    <s v="SOUTH"/>
    <n v="918"/>
    <s v="Lake 0m South"/>
    <s v="Onondaga Lake"/>
    <s v="Lake Biweekly"/>
    <s v="Grab"/>
    <m/>
    <s v="ELS"/>
    <n v="0"/>
    <x v="15"/>
    <n v="2013"/>
    <m/>
    <m/>
    <s v="0.244"/>
    <n v="0.24399999999999999"/>
    <m/>
    <m/>
    <n v="506"/>
    <s v="NH3-N"/>
    <s v="mg/L"/>
    <m/>
    <x v="0"/>
    <n v="0"/>
    <n v="22441095.949298546"/>
    <n v="5475627.4116288451"/>
  </r>
  <r>
    <n v="2013017377"/>
    <s v="SOUTH"/>
    <n v="919"/>
    <s v="Lake 3m South"/>
    <s v="Onondaga Lake"/>
    <s v="Lake Biweekly"/>
    <s v="Grab"/>
    <m/>
    <s v="ELS"/>
    <n v="3"/>
    <x v="15"/>
    <n v="2013"/>
    <m/>
    <m/>
    <s v="0.282"/>
    <n v="0.28199999999999997"/>
    <m/>
    <m/>
    <n v="506"/>
    <s v="NH3-N"/>
    <s v="mg/L"/>
    <m/>
    <x v="0"/>
    <n v="3"/>
    <n v="28776683.307676584"/>
    <n v="8115024.6927647954"/>
  </r>
  <r>
    <n v="2013017378"/>
    <s v="SOUTH"/>
    <n v="920"/>
    <s v="Lake 6m South"/>
    <s v="Onondaga Lake"/>
    <s v="Lake Biweekly"/>
    <s v="Grab"/>
    <m/>
    <s v="ELS"/>
    <n v="6"/>
    <x v="15"/>
    <n v="2013"/>
    <s v="TKN &amp; TKN-F reprepped 11/6."/>
    <m/>
    <s v="0.293"/>
    <n v="0.29299999999999998"/>
    <m/>
    <s v="TKN &amp; TKN-F reprepped 11/6."/>
    <n v="506"/>
    <s v="NH3-N"/>
    <s v="mg/L"/>
    <m/>
    <x v="0"/>
    <n v="6"/>
    <n v="26492312.343770862"/>
    <n v="7762247.5167248622"/>
  </r>
  <r>
    <n v="2013017379"/>
    <s v="SOUTH"/>
    <n v="921"/>
    <s v="Lake 9m South"/>
    <s v="Onondaga Lake"/>
    <s v="Lake Biweekly"/>
    <s v="Grab"/>
    <m/>
    <s v="ELS"/>
    <n v="9"/>
    <x v="15"/>
    <n v="2013"/>
    <m/>
    <m/>
    <s v="0.299"/>
    <n v="0.29899999999999999"/>
    <m/>
    <m/>
    <n v="506"/>
    <s v="NH3-N"/>
    <s v="mg/L"/>
    <m/>
    <x v="1"/>
    <n v="9"/>
    <n v="23386434.288641661"/>
    <n v="6992543.8523038561"/>
  </r>
  <r>
    <n v="2013017380"/>
    <s v="SOUTH"/>
    <n v="922"/>
    <s v="Lake 12m South"/>
    <s v="Onondaga Lake"/>
    <s v="Lake Biweekly"/>
    <s v="Grab"/>
    <m/>
    <s v="ELS"/>
    <n v="12"/>
    <x v="15"/>
    <n v="2013"/>
    <m/>
    <m/>
    <s v="0.301"/>
    <n v="0.30099999999999999"/>
    <m/>
    <m/>
    <n v="506"/>
    <s v="NH3-N"/>
    <s v="mg/L"/>
    <m/>
    <x v="1"/>
    <n v="12"/>
    <n v="19324289.088689659"/>
    <n v="5816611.0156955868"/>
  </r>
  <r>
    <n v="2013017381"/>
    <s v="SOUTH"/>
    <n v="923"/>
    <s v="Lake 15m South"/>
    <s v="Onondaga Lake"/>
    <s v="Lake Biweekly"/>
    <s v="Grab"/>
    <m/>
    <s v="ELS"/>
    <n v="15"/>
    <x v="15"/>
    <n v="2013"/>
    <m/>
    <m/>
    <s v="0.327"/>
    <n v="0.32700000000000001"/>
    <m/>
    <m/>
    <n v="506"/>
    <s v="NH3-N"/>
    <s v="mg/L"/>
    <m/>
    <x v="1"/>
    <n v="15"/>
    <n v="14322817.268809333"/>
    <n v="4683561.2469006525"/>
  </r>
  <r>
    <n v="2013017382"/>
    <s v="SOUTH"/>
    <n v="924"/>
    <s v="Lake 18m South"/>
    <s v="Onondaga Lake"/>
    <s v="Lake Biweekly"/>
    <s v="Grab"/>
    <m/>
    <s v="ELS"/>
    <n v="18"/>
    <x v="15"/>
    <n v="2013"/>
    <s v="TDP appeared cloudy and was filtered in the lab. TP filtered in the lab."/>
    <m/>
    <s v="1.65"/>
    <n v="1.6500000000000001"/>
    <m/>
    <s v="TDP appeared cloudy and was filtered in the lab. TP filtered in the lab."/>
    <n v="506"/>
    <s v="NH3-N"/>
    <s v="mg/L"/>
    <m/>
    <x v="1"/>
    <n v="18"/>
    <n v="5291073.6124545885"/>
    <n v="8730271.4605500717"/>
  </r>
  <r>
    <n v="2013018124"/>
    <s v="SOUTH"/>
    <n v="918"/>
    <s v="Lake 0m South"/>
    <s v="Onondaga Lake"/>
    <s v="Lake Quarterly"/>
    <s v="Grab"/>
    <m/>
    <s v="ELS"/>
    <n v="0"/>
    <x v="16"/>
    <n v="2013"/>
    <m/>
    <m/>
    <s v="0.338"/>
    <n v="0.33800000000000002"/>
    <m/>
    <m/>
    <n v="506"/>
    <s v="NH3-N"/>
    <s v="mg/L"/>
    <m/>
    <x v="0"/>
    <n v="0"/>
    <n v="22441095.949298546"/>
    <n v="7585090.4308629092"/>
  </r>
  <r>
    <n v="2013018125"/>
    <s v="SOUTH"/>
    <n v="919"/>
    <s v="Lake 3m South"/>
    <s v="Onondaga Lake"/>
    <s v="Lake Quarterly"/>
    <s v="Grab"/>
    <m/>
    <s v="ELS"/>
    <n v="3"/>
    <x v="16"/>
    <n v="2013"/>
    <m/>
    <m/>
    <s v="0.353"/>
    <n v="0.35299999999999998"/>
    <m/>
    <m/>
    <n v="506"/>
    <s v="NH3-N"/>
    <s v="mg/L"/>
    <m/>
    <x v="0"/>
    <n v="3"/>
    <n v="28776683.307676584"/>
    <n v="10158169.207609834"/>
  </r>
  <r>
    <n v="2013018126"/>
    <s v="SOUTH"/>
    <n v="920"/>
    <s v="Lake 6m South"/>
    <s v="Onondaga Lake"/>
    <s v="Lake Quarterly"/>
    <s v="Grab"/>
    <m/>
    <s v="ELS"/>
    <n v="6"/>
    <x v="16"/>
    <n v="2013"/>
    <m/>
    <m/>
    <s v="0.388"/>
    <n v="0.38800000000000001"/>
    <m/>
    <m/>
    <n v="506"/>
    <s v="NH3-N"/>
    <s v="mg/L"/>
    <m/>
    <x v="0"/>
    <n v="6"/>
    <n v="26492312.343770862"/>
    <n v="10279017.189383095"/>
  </r>
  <r>
    <n v="2013018127"/>
    <s v="SOUTH"/>
    <n v="921"/>
    <s v="Lake 9m South"/>
    <s v="Onondaga Lake"/>
    <s v="Lake Quarterly"/>
    <s v="Grab"/>
    <m/>
    <s v="ELS"/>
    <n v="9"/>
    <x v="16"/>
    <n v="2013"/>
    <m/>
    <m/>
    <s v="0.374"/>
    <n v="0.374"/>
    <m/>
    <m/>
    <n v="506"/>
    <s v="NH3-N"/>
    <s v="mg/L"/>
    <m/>
    <x v="1"/>
    <n v="9"/>
    <n v="23386434.288641661"/>
    <n v="8746526.4239519816"/>
  </r>
  <r>
    <n v="2013018128"/>
    <s v="SOUTH"/>
    <n v="922"/>
    <s v="Lake 12m South"/>
    <s v="Onondaga Lake"/>
    <s v="Lake Quarterly"/>
    <s v="Grab"/>
    <m/>
    <s v="ELS"/>
    <n v="12"/>
    <x v="16"/>
    <n v="2013"/>
    <m/>
    <m/>
    <s v="0.385"/>
    <n v="0.38500000000000001"/>
    <m/>
    <m/>
    <n v="506"/>
    <s v="NH3-N"/>
    <s v="mg/L"/>
    <m/>
    <x v="1"/>
    <n v="12"/>
    <n v="19324289.088689659"/>
    <n v="7439851.2991455188"/>
  </r>
  <r>
    <n v="2013018129"/>
    <s v="SOUTH"/>
    <n v="923"/>
    <s v="Lake 15m South"/>
    <s v="Onondaga Lake"/>
    <s v="Lake Quarterly"/>
    <s v="Grab"/>
    <m/>
    <s v="ELS"/>
    <n v="15"/>
    <x v="16"/>
    <n v="2013"/>
    <m/>
    <m/>
    <s v="0.376"/>
    <n v="0.376"/>
    <m/>
    <m/>
    <n v="506"/>
    <s v="NH3-N"/>
    <s v="mg/L"/>
    <m/>
    <x v="1"/>
    <n v="15"/>
    <n v="14322817.268809333"/>
    <n v="5385379.2930723093"/>
  </r>
  <r>
    <n v="2013018130"/>
    <s v="SOUTH"/>
    <n v="924"/>
    <s v="Lake 18m South"/>
    <s v="Onondaga Lake"/>
    <s v="Lake Quarterly"/>
    <s v="Grab"/>
    <m/>
    <s v="ELS"/>
    <n v="18"/>
    <x v="16"/>
    <n v="2013"/>
    <m/>
    <m/>
    <s v="0.382"/>
    <n v="0.38200000000000001"/>
    <m/>
    <m/>
    <n v="506"/>
    <s v="NH3-N"/>
    <s v="mg/L"/>
    <m/>
    <x v="1"/>
    <n v="18"/>
    <n v="5291073.6124545885"/>
    <n v="2021190.1199576529"/>
  </r>
  <r>
    <n v="2013018754"/>
    <s v="SOUTH"/>
    <n v="918"/>
    <s v="Lake 0m South"/>
    <s v="Onondaga Lake"/>
    <s v="Lake Biweekly"/>
    <s v="Grab"/>
    <m/>
    <s v="ELS"/>
    <n v="0"/>
    <x v="17"/>
    <n v="2013"/>
    <m/>
    <m/>
    <s v="0.277"/>
    <n v="0.27700000000000002"/>
    <m/>
    <m/>
    <n v="506"/>
    <s v="NH3-N"/>
    <s v="mg/L"/>
    <m/>
    <x v="0"/>
    <n v="0"/>
    <n v="22441095.949298546"/>
    <n v="6216183.5779556977"/>
  </r>
  <r>
    <n v="2013018755"/>
    <s v="SOUTH"/>
    <n v="919"/>
    <s v="Lake 3m South"/>
    <s v="Onondaga Lake"/>
    <s v="Lake Biweekly"/>
    <s v="Grab"/>
    <m/>
    <s v="ELS"/>
    <n v="3"/>
    <x v="17"/>
    <n v="2013"/>
    <m/>
    <m/>
    <s v="0.298"/>
    <n v="0.29799999999999999"/>
    <m/>
    <m/>
    <n v="506"/>
    <s v="NH3-N"/>
    <s v="mg/L"/>
    <m/>
    <x v="0"/>
    <n v="3"/>
    <n v="28776683.307676584"/>
    <n v="8575451.6256876215"/>
  </r>
  <r>
    <n v="2013018756"/>
    <s v="SOUTH"/>
    <n v="920"/>
    <s v="Lake 6m South"/>
    <s v="Onondaga Lake"/>
    <s v="Lake Biweekly"/>
    <s v="Grab"/>
    <m/>
    <s v="ELS"/>
    <n v="6"/>
    <x v="17"/>
    <n v="2013"/>
    <m/>
    <m/>
    <s v="0.307"/>
    <n v="0.307"/>
    <m/>
    <m/>
    <n v="506"/>
    <s v="NH3-N"/>
    <s v="mg/L"/>
    <m/>
    <x v="0"/>
    <n v="6"/>
    <n v="26492312.343770862"/>
    <n v="8133139.8895376548"/>
  </r>
  <r>
    <n v="2013018757"/>
    <s v="SOUTH"/>
    <n v="921"/>
    <s v="Lake 9m South"/>
    <s v="Onondaga Lake"/>
    <s v="Lake Biweekly"/>
    <s v="Grab"/>
    <m/>
    <s v="ELS"/>
    <n v="9"/>
    <x v="17"/>
    <n v="2013"/>
    <m/>
    <m/>
    <s v="0.311"/>
    <n v="0.311"/>
    <m/>
    <m/>
    <n v="506"/>
    <s v="NH3-N"/>
    <s v="mg/L"/>
    <m/>
    <x v="1"/>
    <n v="9"/>
    <n v="23386434.288641661"/>
    <n v="7273181.063767557"/>
  </r>
  <r>
    <n v="2013018758"/>
    <s v="SOUTH"/>
    <n v="922"/>
    <s v="Lake 12m South"/>
    <s v="Onondaga Lake"/>
    <s v="Lake Biweekly"/>
    <s v="Grab"/>
    <m/>
    <s v="ELS"/>
    <n v="12"/>
    <x v="17"/>
    <n v="2013"/>
    <m/>
    <m/>
    <s v="0.319"/>
    <n v="0.31900000000000001"/>
    <m/>
    <m/>
    <n v="506"/>
    <s v="NH3-N"/>
    <s v="mg/L"/>
    <m/>
    <x v="1"/>
    <n v="12"/>
    <n v="19324289.088689659"/>
    <n v="6164448.2192920009"/>
  </r>
  <r>
    <n v="2013018759"/>
    <s v="SOUTH"/>
    <n v="923"/>
    <s v="Lake 15m South"/>
    <s v="Onondaga Lake"/>
    <s v="Lake Biweekly"/>
    <s v="Grab"/>
    <m/>
    <s v="ELS"/>
    <n v="15"/>
    <x v="17"/>
    <n v="2013"/>
    <m/>
    <m/>
    <s v="0.316"/>
    <n v="0.316"/>
    <m/>
    <m/>
    <n v="506"/>
    <s v="NH3-N"/>
    <s v="mg/L"/>
    <m/>
    <x v="1"/>
    <n v="15"/>
    <n v="14322817.268809333"/>
    <n v="4526010.2569437493"/>
  </r>
  <r>
    <n v="2013018760"/>
    <s v="SOUTH"/>
    <n v="924"/>
    <s v="Lake 18m South"/>
    <s v="Onondaga Lake"/>
    <s v="Lake Biweekly"/>
    <s v="Grab"/>
    <m/>
    <s v="ELS"/>
    <n v="18"/>
    <x v="17"/>
    <n v="2013"/>
    <m/>
    <m/>
    <s v="0.312"/>
    <n v="0.312"/>
    <m/>
    <m/>
    <n v="506"/>
    <s v="NH3-N"/>
    <s v="mg/L"/>
    <m/>
    <x v="1"/>
    <n v="18"/>
    <n v="5291073.6124545885"/>
    <n v="1650814.9670858316"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count="2581">
  <r>
    <s v="SOUTH"/>
    <s v="Lake 0m South"/>
    <n v="1995"/>
    <x v="0"/>
    <n v="3"/>
    <s v="NH3-N"/>
    <m/>
    <s v="3.68"/>
    <n v="3.68"/>
    <s v="mg/l"/>
    <m/>
    <x v="0"/>
    <n v="0"/>
    <n v="22441095.949298546"/>
    <n v="82583233.093418658"/>
  </r>
  <r>
    <s v="SOUTH"/>
    <s v="Lake 3m South"/>
    <n v="1995"/>
    <x v="0"/>
    <n v="3"/>
    <s v="NH3-N"/>
    <m/>
    <s v="3.66"/>
    <n v="3.66"/>
    <s v="mg/l"/>
    <m/>
    <x v="0"/>
    <n v="3"/>
    <n v="28776683.307676584"/>
    <n v="105322660.90609629"/>
  </r>
  <r>
    <s v="SOUTH"/>
    <s v="Lake 6m South"/>
    <n v="1995"/>
    <x v="0"/>
    <n v="3"/>
    <s v="NH3-N"/>
    <m/>
    <s v="3.62"/>
    <n v="3.62"/>
    <s v="mg/l"/>
    <m/>
    <x v="0"/>
    <n v="6"/>
    <n v="26492312.343770862"/>
    <n v="95902170.684450522"/>
  </r>
  <r>
    <s v="SOUTH"/>
    <s v="Lake 9m South"/>
    <n v="1995"/>
    <x v="0"/>
    <n v="3"/>
    <s v="NH3-N"/>
    <m/>
    <s v="3.34"/>
    <n v="3.34"/>
    <s v="mg/l"/>
    <m/>
    <x v="1"/>
    <n v="9"/>
    <n v="23386434.288641661"/>
    <n v="78110690.52406314"/>
  </r>
  <r>
    <s v="SOUTH"/>
    <s v="Lake 12m South"/>
    <n v="1995"/>
    <x v="0"/>
    <n v="3"/>
    <s v="NH3-N"/>
    <m/>
    <s v="2.96"/>
    <n v="2.96"/>
    <s v="mg/l"/>
    <m/>
    <x v="1"/>
    <n v="12"/>
    <n v="19324289.088689659"/>
    <n v="57199895.702521391"/>
  </r>
  <r>
    <s v="SOUTH"/>
    <s v="Lake 15m South"/>
    <n v="1995"/>
    <x v="0"/>
    <n v="3"/>
    <s v="NH3-N"/>
    <m/>
    <s v="3.56"/>
    <n v="3.56"/>
    <s v="mg/l"/>
    <m/>
    <x v="1"/>
    <n v="15"/>
    <n v="14322817.268809333"/>
    <n v="50989229.476961225"/>
  </r>
  <r>
    <s v="SOUTH"/>
    <s v="Lake 18m South"/>
    <n v="1995"/>
    <x v="0"/>
    <n v="3"/>
    <s v="NH3-N"/>
    <m/>
    <s v="3.2"/>
    <n v="3.2"/>
    <s v="mg/l"/>
    <m/>
    <x v="1"/>
    <n v="18"/>
    <n v="5291073.6124545885"/>
    <n v="16931435.559854683"/>
  </r>
  <r>
    <s v="SOUTH"/>
    <s v="Lake 0m South"/>
    <n v="1995"/>
    <x v="1"/>
    <n v="4"/>
    <s v="NH3-N"/>
    <m/>
    <s v="3.34"/>
    <n v="3.34"/>
    <s v="mg/l"/>
    <m/>
    <x v="0"/>
    <n v="0"/>
    <n v="22441095.949298546"/>
    <n v="74953260.47065714"/>
  </r>
  <r>
    <s v="SOUTH"/>
    <s v="Lake 3m South"/>
    <n v="1995"/>
    <x v="1"/>
    <n v="4"/>
    <s v="NH3-N"/>
    <m/>
    <s v="3.38"/>
    <n v="3.38"/>
    <s v="mg/l"/>
    <m/>
    <x v="0"/>
    <n v="3"/>
    <n v="28776683.307676584"/>
    <n v="97265189.579946846"/>
  </r>
  <r>
    <s v="SOUTH"/>
    <s v="Lake 6m South"/>
    <n v="1995"/>
    <x v="1"/>
    <n v="4"/>
    <s v="NH3-N"/>
    <m/>
    <s v="3.37"/>
    <n v="3.37"/>
    <s v="mg/l"/>
    <m/>
    <x v="0"/>
    <n v="6"/>
    <n v="26492312.343770862"/>
    <n v="89279092.598507807"/>
  </r>
  <r>
    <s v="SOUTH"/>
    <s v="Lake 9m South"/>
    <n v="1995"/>
    <x v="1"/>
    <n v="4"/>
    <s v="NH3-N"/>
    <m/>
    <s v="3.36"/>
    <n v="3.36"/>
    <s v="mg/l"/>
    <m/>
    <x v="1"/>
    <n v="9"/>
    <n v="23386434.288641661"/>
    <n v="78578419.209835976"/>
  </r>
  <r>
    <s v="SOUTH"/>
    <s v="Lake 12m South"/>
    <n v="1995"/>
    <x v="1"/>
    <n v="4"/>
    <s v="NH3-N"/>
    <m/>
    <s v="3.35"/>
    <n v="3.35"/>
    <s v="mg/l"/>
    <m/>
    <x v="1"/>
    <n v="12"/>
    <n v="19324289.088689659"/>
    <n v="64736368.447110362"/>
  </r>
  <r>
    <s v="SOUTH"/>
    <s v="Lake 15m South"/>
    <n v="1995"/>
    <x v="1"/>
    <n v="4"/>
    <s v="NH3-N"/>
    <m/>
    <s v="3.34"/>
    <n v="3.34"/>
    <s v="mg/l"/>
    <m/>
    <x v="1"/>
    <n v="15"/>
    <n v="14322817.268809333"/>
    <n v="47838209.677823171"/>
  </r>
  <r>
    <s v="SOUTH"/>
    <s v="Lake 18m South"/>
    <n v="1995"/>
    <x v="1"/>
    <n v="4"/>
    <s v="NH3-N"/>
    <m/>
    <s v="3.29"/>
    <n v="3.29"/>
    <s v="mg/l"/>
    <m/>
    <x v="1"/>
    <n v="18"/>
    <n v="5291073.6124545885"/>
    <n v="17407632.184975598"/>
  </r>
  <r>
    <s v="SOUTH"/>
    <s v="Lake 0m South"/>
    <n v="1995"/>
    <x v="2"/>
    <n v="4"/>
    <s v="NH3-N"/>
    <m/>
    <s v="3.04"/>
    <n v="3.04"/>
    <s v="mg/l"/>
    <m/>
    <x v="0"/>
    <n v="0"/>
    <n v="22441095.949298546"/>
    <n v="68220931.685867578"/>
  </r>
  <r>
    <s v="SOUTH"/>
    <s v="Lake 3m South"/>
    <n v="1995"/>
    <x v="2"/>
    <n v="4"/>
    <s v="NH3-N"/>
    <m/>
    <s v="3.25"/>
    <n v="3.25"/>
    <s v="mg/l"/>
    <m/>
    <x v="0"/>
    <n v="3"/>
    <n v="28776683.307676584"/>
    <n v="93524220.749948889"/>
  </r>
  <r>
    <s v="SOUTH"/>
    <s v="Lake 6m South"/>
    <n v="1995"/>
    <x v="2"/>
    <n v="4"/>
    <s v="NH3-N"/>
    <m/>
    <s v="3.22"/>
    <n v="3.22"/>
    <s v="mg/l"/>
    <m/>
    <x v="0"/>
    <n v="6"/>
    <n v="26492312.343770862"/>
    <n v="85305245.746942177"/>
  </r>
  <r>
    <s v="SOUTH"/>
    <s v="Lake 9m South"/>
    <n v="1995"/>
    <x v="2"/>
    <n v="4"/>
    <s v="NH3-N"/>
    <m/>
    <s v="3.48"/>
    <n v="3.48"/>
    <s v="mg/l"/>
    <m/>
    <x v="1"/>
    <n v="9"/>
    <n v="23386434.288641661"/>
    <n v="81384791.324472979"/>
  </r>
  <r>
    <s v="SOUTH"/>
    <s v="Lake 12m South"/>
    <n v="1995"/>
    <x v="2"/>
    <n v="4"/>
    <s v="NH3-N"/>
    <m/>
    <s v="3.2"/>
    <n v="3.2"/>
    <s v="mg/l"/>
    <m/>
    <x v="1"/>
    <n v="12"/>
    <n v="19324289.088689659"/>
    <n v="61837725.08380691"/>
  </r>
  <r>
    <s v="SOUTH"/>
    <s v="Lake 15m South"/>
    <n v="1995"/>
    <x v="2"/>
    <n v="4"/>
    <s v="NH3-N"/>
    <m/>
    <s v="2.95"/>
    <n v="2.95"/>
    <s v="mg/l"/>
    <m/>
    <x v="1"/>
    <n v="15"/>
    <n v="14322817.268809333"/>
    <n v="42252310.942987539"/>
  </r>
  <r>
    <s v="SOUTH"/>
    <s v="Lake 18m South"/>
    <n v="1995"/>
    <x v="2"/>
    <n v="4"/>
    <s v="NH3-N"/>
    <m/>
    <s v="3.28"/>
    <n v="3.2800000000000002"/>
    <s v="mg/l"/>
    <m/>
    <x v="1"/>
    <n v="18"/>
    <n v="5291073.6124545885"/>
    <n v="17354721.448851053"/>
  </r>
  <r>
    <s v="SOUTH"/>
    <s v="Lake 0m South"/>
    <n v="1995"/>
    <x v="3"/>
    <n v="5"/>
    <s v="NH3-N"/>
    <m/>
    <s v="3.91"/>
    <n v="3.91"/>
    <s v="mg/l"/>
    <m/>
    <x v="0"/>
    <n v="0"/>
    <n v="22441095.949298546"/>
    <n v="87744685.16175732"/>
  </r>
  <r>
    <s v="SOUTH"/>
    <s v="Lake 3m South"/>
    <n v="1995"/>
    <x v="3"/>
    <n v="5"/>
    <s v="NH3-N"/>
    <m/>
    <s v="3.95"/>
    <n v="3.95"/>
    <s v="mg/l"/>
    <m/>
    <x v="0"/>
    <n v="3"/>
    <n v="28776683.307676584"/>
    <n v="113667899.0653225"/>
  </r>
  <r>
    <s v="SOUTH"/>
    <s v="Lake 6m South"/>
    <n v="1995"/>
    <x v="3"/>
    <n v="5"/>
    <s v="NH3-N"/>
    <m/>
    <s v="3.87"/>
    <n v="3.87"/>
    <s v="mg/l"/>
    <m/>
    <x v="0"/>
    <n v="6"/>
    <n v="26492312.343770862"/>
    <n v="102525248.77039324"/>
  </r>
  <r>
    <s v="SOUTH"/>
    <s v="Lake 9m South"/>
    <n v="1995"/>
    <x v="3"/>
    <n v="5"/>
    <s v="NH3-N"/>
    <m/>
    <s v="3.37"/>
    <n v="3.37"/>
    <s v="mg/l"/>
    <m/>
    <x v="1"/>
    <n v="9"/>
    <n v="23386434.288641661"/>
    <n v="78812283.552722394"/>
  </r>
  <r>
    <s v="SOUTH"/>
    <s v="Lake 12m South"/>
    <n v="1995"/>
    <x v="3"/>
    <n v="5"/>
    <s v="NH3-N"/>
    <m/>
    <s v="3.66"/>
    <n v="3.66"/>
    <s v="mg/l"/>
    <m/>
    <x v="1"/>
    <n v="12"/>
    <n v="19324289.088689659"/>
    <n v="70726898.064604148"/>
  </r>
  <r>
    <s v="SOUTH"/>
    <s v="Lake 15m South"/>
    <n v="1995"/>
    <x v="3"/>
    <n v="5"/>
    <s v="NH3-N"/>
    <m/>
    <s v="3.7"/>
    <n v="3.7"/>
    <s v="mg/l"/>
    <m/>
    <x v="1"/>
    <n v="15"/>
    <n v="14322817.268809333"/>
    <n v="52994423.894594535"/>
  </r>
  <r>
    <s v="SOUTH"/>
    <s v="Lake 18m South"/>
    <n v="1995"/>
    <x v="3"/>
    <n v="5"/>
    <s v="NH3-N"/>
    <m/>
    <s v="3.77"/>
    <n v="3.77"/>
    <s v="mg/l"/>
    <m/>
    <x v="1"/>
    <n v="18"/>
    <n v="5291073.6124545885"/>
    <n v="19947347.5189538"/>
  </r>
  <r>
    <s v="SOUTH"/>
    <s v="Lake 0m South"/>
    <n v="1995"/>
    <x v="4"/>
    <n v="5"/>
    <s v="NH3-N"/>
    <m/>
    <s v="2.88"/>
    <n v="2.88"/>
    <s v="mg/l"/>
    <m/>
    <x v="0"/>
    <n v="0"/>
    <n v="22441095.949298546"/>
    <n v="64630356.333979808"/>
  </r>
  <r>
    <s v="SOUTH"/>
    <s v="Lake 3m South"/>
    <n v="1995"/>
    <x v="4"/>
    <n v="5"/>
    <s v="NH3-N"/>
    <m/>
    <s v="3.63"/>
    <n v="3.63"/>
    <s v="mg/l"/>
    <m/>
    <x v="0"/>
    <n v="3"/>
    <n v="28776683.307676584"/>
    <n v="104459360.406866"/>
  </r>
  <r>
    <s v="SOUTH"/>
    <s v="Lake 6m South"/>
    <n v="1995"/>
    <x v="4"/>
    <n v="5"/>
    <s v="NH3-N"/>
    <m/>
    <s v="3.59"/>
    <n v="3.59"/>
    <s v="mg/l"/>
    <m/>
    <x v="0"/>
    <n v="6"/>
    <n v="26492312.343770862"/>
    <n v="95107401.314137384"/>
  </r>
  <r>
    <s v="SOUTH"/>
    <s v="Lake 9m South"/>
    <n v="1995"/>
    <x v="4"/>
    <n v="5"/>
    <s v="NH3-N"/>
    <m/>
    <s v="3.47"/>
    <n v="3.47"/>
    <s v="mg/l"/>
    <m/>
    <x v="1"/>
    <n v="9"/>
    <n v="23386434.288641661"/>
    <n v="81150926.981586576"/>
  </r>
  <r>
    <s v="SOUTH"/>
    <s v="Lake 12m South"/>
    <n v="1995"/>
    <x v="4"/>
    <n v="5"/>
    <s v="NH3-N"/>
    <m/>
    <s v="3.6"/>
    <n v="3.6"/>
    <s v="mg/l"/>
    <m/>
    <x v="1"/>
    <n v="12"/>
    <n v="19324289.088689659"/>
    <n v="69567440.719282776"/>
  </r>
  <r>
    <s v="SOUTH"/>
    <s v="Lake 15m South"/>
    <n v="1995"/>
    <x v="4"/>
    <n v="5"/>
    <s v="NH3-N"/>
    <m/>
    <s v="3.42"/>
    <n v="3.42"/>
    <s v="mg/l"/>
    <m/>
    <x v="1"/>
    <n v="15"/>
    <n v="14322817.268809333"/>
    <n v="48984035.059327923"/>
  </r>
  <r>
    <s v="SOUTH"/>
    <s v="Lake 18m South"/>
    <n v="1995"/>
    <x v="4"/>
    <n v="5"/>
    <s v="NH3-N"/>
    <m/>
    <s v="3.48"/>
    <n v="3.48"/>
    <s v="mg/l"/>
    <m/>
    <x v="1"/>
    <n v="18"/>
    <n v="5291073.6124545885"/>
    <n v="18412936.171341967"/>
  </r>
  <r>
    <s v="SOUTH"/>
    <s v="Lake 0m South"/>
    <n v="1995"/>
    <x v="5"/>
    <n v="6"/>
    <s v="NH3-N"/>
    <m/>
    <s v="5.17"/>
    <n v="5.17"/>
    <s v="mg/l"/>
    <m/>
    <x v="0"/>
    <n v="0"/>
    <n v="22441095.949298546"/>
    <n v="116020466.05787347"/>
  </r>
  <r>
    <s v="SOUTH"/>
    <s v="Lake 3m South"/>
    <n v="1995"/>
    <x v="5"/>
    <n v="6"/>
    <s v="NH3-N"/>
    <m/>
    <s v="2.9"/>
    <n v="2.9"/>
    <s v="mg/l"/>
    <m/>
    <x v="0"/>
    <n v="3"/>
    <n v="28776683.307676584"/>
    <n v="83452381.592262089"/>
  </r>
  <r>
    <s v="SOUTH"/>
    <s v="Lake 6m South"/>
    <n v="1995"/>
    <x v="5"/>
    <n v="6"/>
    <s v="NH3-N"/>
    <m/>
    <s v="3.42"/>
    <n v="3.42"/>
    <s v="mg/l"/>
    <m/>
    <x v="0"/>
    <n v="6"/>
    <n v="26492312.343770862"/>
    <n v="90603708.21569635"/>
  </r>
  <r>
    <s v="SOUTH"/>
    <s v="Lake 9m South"/>
    <n v="1995"/>
    <x v="5"/>
    <n v="6"/>
    <s v="NH3-N"/>
    <m/>
    <s v="3.34"/>
    <n v="3.34"/>
    <s v="mg/l"/>
    <m/>
    <x v="1"/>
    <n v="9"/>
    <n v="23386434.288641661"/>
    <n v="78110690.52406314"/>
  </r>
  <r>
    <s v="SOUTH"/>
    <s v="Lake 12m South"/>
    <n v="1995"/>
    <x v="5"/>
    <n v="6"/>
    <s v="NH3-N"/>
    <m/>
    <s v="3.85"/>
    <n v="3.85"/>
    <s v="mg/l"/>
    <m/>
    <x v="1"/>
    <n v="12"/>
    <n v="19324289.088689659"/>
    <n v="74398512.991455182"/>
  </r>
  <r>
    <s v="SOUTH"/>
    <s v="Lake 15m South"/>
    <n v="1995"/>
    <x v="5"/>
    <n v="6"/>
    <s v="NH3-N"/>
    <m/>
    <s v="3.99"/>
    <n v="3.99"/>
    <s v="mg/l"/>
    <m/>
    <x v="1"/>
    <n v="15"/>
    <n v="14322817.268809333"/>
    <n v="57148040.902549244"/>
  </r>
  <r>
    <s v="SOUTH"/>
    <s v="Lake 18m South"/>
    <n v="1995"/>
    <x v="5"/>
    <n v="6"/>
    <s v="NH3-N"/>
    <m/>
    <s v="4.2"/>
    <n v="4.2"/>
    <s v="mg/l"/>
    <m/>
    <x v="1"/>
    <n v="18"/>
    <n v="5291073.6124545885"/>
    <n v="22222509.172309272"/>
  </r>
  <r>
    <s v="SOUTH"/>
    <s v="Lake 0m South Q"/>
    <n v="1995"/>
    <x v="6"/>
    <n v="6"/>
    <s v="NH3-N"/>
    <m/>
    <s v="3.64"/>
    <n v="3.64"/>
    <s v="mg/l"/>
    <m/>
    <x v="0"/>
    <n v="0"/>
    <n v="22441095.949298546"/>
    <n v="81685589.255446702"/>
  </r>
  <r>
    <s v="SOUTH"/>
    <s v="Lake 3m South Q"/>
    <n v="1995"/>
    <x v="6"/>
    <n v="6"/>
    <s v="NH3-N"/>
    <m/>
    <s v="3.66"/>
    <n v="3.66"/>
    <s v="mg/l"/>
    <m/>
    <x v="0"/>
    <n v="3"/>
    <n v="28776683.307676584"/>
    <n v="105322660.90609629"/>
  </r>
  <r>
    <s v="SOUTH"/>
    <s v="Lake 6m South Q"/>
    <n v="1995"/>
    <x v="6"/>
    <n v="6"/>
    <s v="NH3-N"/>
    <m/>
    <s v="3.33"/>
    <n v="3.33"/>
    <s v="mg/l"/>
    <m/>
    <x v="0"/>
    <n v="6"/>
    <n v="26492312.343770862"/>
    <n v="88219400.104756966"/>
  </r>
  <r>
    <s v="SOUTH"/>
    <s v="Lake 9m South"/>
    <n v="1995"/>
    <x v="6"/>
    <n v="6"/>
    <s v="NH3-N"/>
    <m/>
    <s v="3.68"/>
    <n v="3.68"/>
    <s v="mg/l"/>
    <m/>
    <x v="1"/>
    <n v="9"/>
    <n v="23386434.288641661"/>
    <n v="86062078.182201311"/>
  </r>
  <r>
    <s v="SOUTH"/>
    <s v="Lake 12m South Q"/>
    <n v="1995"/>
    <x v="6"/>
    <n v="6"/>
    <s v="NH3-N"/>
    <m/>
    <s v="3.95"/>
    <n v="3.95"/>
    <s v="mg/l"/>
    <m/>
    <x v="1"/>
    <n v="12"/>
    <n v="19324289.088689659"/>
    <n v="76330941.900324151"/>
  </r>
  <r>
    <s v="SOUTH"/>
    <s v="Lake 15m South Q"/>
    <n v="1995"/>
    <x v="6"/>
    <n v="6"/>
    <s v="NH3-N"/>
    <m/>
    <s v="4.56"/>
    <n v="4.5600000000000005"/>
    <s v="mg/l"/>
    <m/>
    <x v="1"/>
    <n v="15"/>
    <n v="14322817.268809333"/>
    <n v="65312046.745770566"/>
  </r>
  <r>
    <s v="SOUTH"/>
    <s v="Lake 18m South Q"/>
    <n v="1995"/>
    <x v="6"/>
    <n v="6"/>
    <s v="NH3-N"/>
    <m/>
    <s v="3.64"/>
    <n v="3.64"/>
    <s v="mg/l"/>
    <m/>
    <x v="1"/>
    <n v="18"/>
    <n v="5291073.6124545885"/>
    <n v="19259507.949334703"/>
  </r>
  <r>
    <s v="SOUTH"/>
    <s v="Lake 0m South"/>
    <n v="1995"/>
    <x v="7"/>
    <n v="7"/>
    <s v="NH3-N"/>
    <m/>
    <s v="3.32"/>
    <n v="3.3200000000000003"/>
    <s v="mg/l"/>
    <m/>
    <x v="0"/>
    <n v="0"/>
    <n v="22441095.949298546"/>
    <n v="74504438.551671177"/>
  </r>
  <r>
    <s v="SOUTH"/>
    <s v="Lake 3m South"/>
    <n v="1995"/>
    <x v="7"/>
    <n v="7"/>
    <s v="NH3-N"/>
    <m/>
    <s v="3.11"/>
    <n v="3.11"/>
    <s v="mg/l"/>
    <m/>
    <x v="0"/>
    <n v="3"/>
    <n v="28776683.307676584"/>
    <n v="89495485.086874172"/>
  </r>
  <r>
    <s v="SOUTH"/>
    <s v="Lake 6m South"/>
    <n v="1995"/>
    <x v="7"/>
    <n v="7"/>
    <s v="NH3-N"/>
    <m/>
    <s v="3.92"/>
    <n v="3.92"/>
    <s v="mg/l"/>
    <m/>
    <x v="0"/>
    <n v="6"/>
    <n v="26492312.343770862"/>
    <n v="103849864.38758178"/>
  </r>
  <r>
    <s v="SOUTH"/>
    <s v="Lake 9m South"/>
    <n v="1995"/>
    <x v="7"/>
    <n v="7"/>
    <s v="NH3-N"/>
    <m/>
    <s v="3.57"/>
    <n v="3.5700000000000003"/>
    <s v="mg/l"/>
    <m/>
    <x v="1"/>
    <n v="9"/>
    <n v="23386434.288641661"/>
    <n v="83489570.410450742"/>
  </r>
  <r>
    <s v="SOUTH"/>
    <s v="Lake 12m South"/>
    <n v="1995"/>
    <x v="7"/>
    <n v="7"/>
    <s v="NH3-N"/>
    <m/>
    <s v="4.53"/>
    <n v="4.53"/>
    <s v="mg/l"/>
    <m/>
    <x v="1"/>
    <n v="12"/>
    <n v="19324289.088689659"/>
    <n v="87539029.571764156"/>
  </r>
  <r>
    <s v="SOUTH"/>
    <s v="Lake 15m South"/>
    <n v="1995"/>
    <x v="7"/>
    <n v="7"/>
    <s v="NH3-N"/>
    <m/>
    <s v="4.92"/>
    <n v="4.92"/>
    <s v="mg/l"/>
    <m/>
    <x v="1"/>
    <n v="15"/>
    <n v="14322817.268809333"/>
    <n v="70468260.962541923"/>
  </r>
  <r>
    <s v="SOUTH"/>
    <s v="Lake 18m South"/>
    <n v="1995"/>
    <x v="7"/>
    <n v="7"/>
    <s v="NH3-N"/>
    <m/>
    <s v="6.05"/>
    <n v="6.05"/>
    <s v="mg/l"/>
    <m/>
    <x v="1"/>
    <n v="18"/>
    <n v="5291073.6124545885"/>
    <n v="32010995.35535026"/>
  </r>
  <r>
    <s v="SOUTH"/>
    <s v="Lake 0m South"/>
    <n v="1995"/>
    <x v="8"/>
    <n v="7"/>
    <s v="NH3-N"/>
    <m/>
    <s v="3.9"/>
    <n v="3.9"/>
    <s v="mg/l"/>
    <m/>
    <x v="0"/>
    <n v="0"/>
    <n v="22441095.949298546"/>
    <n v="87520274.202264324"/>
  </r>
  <r>
    <s v="SOUTH"/>
    <s v="Lake 3m South"/>
    <n v="1995"/>
    <x v="8"/>
    <n v="7"/>
    <s v="NH3-N"/>
    <m/>
    <s v="3.48"/>
    <n v="3.48"/>
    <s v="mg/l"/>
    <m/>
    <x v="0"/>
    <n v="3"/>
    <n v="28776683.307676584"/>
    <n v="100142857.91071451"/>
  </r>
  <r>
    <s v="SOUTH"/>
    <s v="Lake 6m South"/>
    <n v="1995"/>
    <x v="8"/>
    <n v="7"/>
    <s v="NH3-N"/>
    <m/>
    <s v="3.36"/>
    <n v="3.36"/>
    <s v="mg/l"/>
    <m/>
    <x v="0"/>
    <n v="6"/>
    <n v="26492312.343770862"/>
    <n v="89014169.475070089"/>
  </r>
  <r>
    <s v="SOUTH"/>
    <s v="Lake 9m South"/>
    <n v="1995"/>
    <x v="8"/>
    <n v="7"/>
    <s v="NH3-N"/>
    <m/>
    <s v="4.26"/>
    <n v="4.26"/>
    <s v="mg/l"/>
    <m/>
    <x v="1"/>
    <n v="9"/>
    <n v="23386434.288641661"/>
    <n v="99626210.069613472"/>
  </r>
  <r>
    <s v="SOUTH"/>
    <s v="Lake 12m South"/>
    <n v="1995"/>
    <x v="8"/>
    <n v="7"/>
    <s v="NH3-N"/>
    <m/>
    <s v="4.79"/>
    <n v="4.79"/>
    <s v="mg/l"/>
    <m/>
    <x v="1"/>
    <n v="12"/>
    <n v="19324289.088689659"/>
    <n v="92563344.734823465"/>
  </r>
  <r>
    <s v="SOUTH"/>
    <s v="Lake 15m South"/>
    <n v="1995"/>
    <x v="8"/>
    <n v="7"/>
    <s v="NH3-N"/>
    <m/>
    <s v="5.12"/>
    <n v="5.12"/>
    <s v="mg/l"/>
    <m/>
    <x v="1"/>
    <n v="15"/>
    <n v="14322817.268809333"/>
    <n v="73332824.416303784"/>
  </r>
  <r>
    <s v="SOUTH"/>
    <s v="Lake 18m South"/>
    <n v="1995"/>
    <x v="8"/>
    <n v="7"/>
    <s v="NH3-N"/>
    <m/>
    <s v="5.16"/>
    <n v="5.16"/>
    <s v="mg/l"/>
    <m/>
    <x v="1"/>
    <n v="18"/>
    <n v="5291073.6124545885"/>
    <n v="27301939.840265676"/>
  </r>
  <r>
    <s v="SOUTH"/>
    <s v="Lake 0m South"/>
    <n v="1995"/>
    <x v="9"/>
    <n v="8"/>
    <s v="NH3-N"/>
    <m/>
    <s v="3.08"/>
    <n v="3.08"/>
    <s v="mg/l"/>
    <m/>
    <x v="0"/>
    <n v="0"/>
    <n v="22441095.949298546"/>
    <n v="69118575.523839518"/>
  </r>
  <r>
    <s v="SOUTH"/>
    <s v="Lake 3m South"/>
    <n v="1995"/>
    <x v="9"/>
    <n v="8"/>
    <s v="NH3-N"/>
    <m/>
    <s v="2.73"/>
    <n v="2.73"/>
    <s v="mg/l"/>
    <m/>
    <x v="0"/>
    <n v="3"/>
    <n v="28776683.307676584"/>
    <n v="78560345.429957077"/>
  </r>
  <r>
    <s v="SOUTH"/>
    <s v="Lake 6m South"/>
    <n v="1995"/>
    <x v="9"/>
    <n v="8"/>
    <s v="NH3-N"/>
    <m/>
    <s v="3.23"/>
    <n v="3.23"/>
    <s v="mg/l"/>
    <m/>
    <x v="0"/>
    <n v="6"/>
    <n v="26492312.343770862"/>
    <n v="85570168.87037988"/>
  </r>
  <r>
    <s v="SOUTH"/>
    <s v="Lake 9m South"/>
    <n v="1995"/>
    <x v="9"/>
    <n v="8"/>
    <s v="NH3-N"/>
    <m/>
    <s v="4.2"/>
    <n v="4.2"/>
    <s v="mg/l"/>
    <m/>
    <x v="1"/>
    <n v="9"/>
    <n v="23386434.288641661"/>
    <n v="98223024.012294978"/>
  </r>
  <r>
    <s v="SOUTH"/>
    <s v="Lake 12m South"/>
    <n v="1995"/>
    <x v="9"/>
    <n v="8"/>
    <s v="NH3-N"/>
    <m/>
    <s v="4.88"/>
    <n v="4.88"/>
    <s v="mg/l"/>
    <m/>
    <x v="1"/>
    <n v="12"/>
    <n v="19324289.088689659"/>
    <n v="94302530.752805531"/>
  </r>
  <r>
    <s v="SOUTH"/>
    <s v="Lake 15m South"/>
    <n v="1995"/>
    <x v="9"/>
    <n v="8"/>
    <s v="NH3-N"/>
    <m/>
    <s v="4.69"/>
    <n v="4.6900000000000004"/>
    <s v="mg/l"/>
    <m/>
    <x v="1"/>
    <n v="15"/>
    <n v="14322817.268809333"/>
    <n v="67174012.990715787"/>
  </r>
  <r>
    <s v="SOUTH"/>
    <s v="Lake 18m South"/>
    <n v="1995"/>
    <x v="9"/>
    <n v="8"/>
    <s v="NH3-N"/>
    <m/>
    <s v="5.34"/>
    <n v="5.34"/>
    <s v="mg/l"/>
    <m/>
    <x v="1"/>
    <n v="18"/>
    <n v="5291073.6124545885"/>
    <n v="28254333.090507504"/>
  </r>
  <r>
    <s v="SOUTH"/>
    <s v="Lake 0m South"/>
    <n v="1995"/>
    <x v="10"/>
    <n v="8"/>
    <s v="NH3-N"/>
    <m/>
    <s v="2.41"/>
    <n v="2.41"/>
    <s v="mg/l"/>
    <m/>
    <x v="0"/>
    <n v="0"/>
    <n v="22441095.949298546"/>
    <n v="54083041.237809502"/>
  </r>
  <r>
    <s v="SOUTH"/>
    <s v="Lake 3m South"/>
    <n v="1995"/>
    <x v="10"/>
    <n v="8"/>
    <s v="NH3-N"/>
    <m/>
    <s v="2.32"/>
    <n v="2.3199999999999998"/>
    <s v="mg/l"/>
    <m/>
    <x v="0"/>
    <n v="3"/>
    <n v="28776683.307676584"/>
    <n v="66761905.273809671"/>
  </r>
  <r>
    <s v="SOUTH"/>
    <s v="Lake 6m South"/>
    <n v="1995"/>
    <x v="10"/>
    <n v="8"/>
    <s v="NH3-N"/>
    <m/>
    <s v="2.71"/>
    <n v="2.71"/>
    <s v="mg/l"/>
    <m/>
    <x v="0"/>
    <n v="6"/>
    <n v="26492312.343770862"/>
    <n v="71794166.451619029"/>
  </r>
  <r>
    <s v="SOUTH"/>
    <s v="Lake 9m South"/>
    <n v="1995"/>
    <x v="10"/>
    <n v="8"/>
    <s v="NH3-N"/>
    <m/>
    <s v="3.85"/>
    <n v="3.85"/>
    <s v="mg/l"/>
    <m/>
    <x v="1"/>
    <n v="9"/>
    <n v="23386434.288641661"/>
    <n v="90037772.011270404"/>
  </r>
  <r>
    <s v="SOUTH"/>
    <s v="Lake 12m South"/>
    <n v="1995"/>
    <x v="10"/>
    <n v="8"/>
    <s v="NH3-N"/>
    <m/>
    <s v="4.62"/>
    <n v="4.62"/>
    <s v="mg/l"/>
    <m/>
    <x v="1"/>
    <n v="12"/>
    <n v="19324289.088689659"/>
    <n v="89278215.589746222"/>
  </r>
  <r>
    <s v="SOUTH"/>
    <s v="Lake 15m South"/>
    <n v="1995"/>
    <x v="10"/>
    <n v="8"/>
    <s v="NH3-N"/>
    <m/>
    <s v="5.38"/>
    <n v="5.38"/>
    <s v="mg/l"/>
    <m/>
    <x v="1"/>
    <n v="15"/>
    <n v="14322817.268809333"/>
    <n v="77056756.90619421"/>
  </r>
  <r>
    <s v="SOUTH"/>
    <s v="Lake 18m South"/>
    <n v="1995"/>
    <x v="10"/>
    <n v="8"/>
    <s v="NH3-N"/>
    <m/>
    <s v="7.05"/>
    <n v="7.05"/>
    <s v="mg/l"/>
    <m/>
    <x v="1"/>
    <n v="18"/>
    <n v="5291073.6124545885"/>
    <n v="37302068.967804849"/>
  </r>
  <r>
    <s v="SOUTH"/>
    <s v="Lake 0m South"/>
    <n v="1995"/>
    <x v="11"/>
    <n v="8"/>
    <s v="NH3-N"/>
    <m/>
    <s v="2.37"/>
    <n v="2.37"/>
    <s v="mg/l"/>
    <m/>
    <x v="0"/>
    <n v="0"/>
    <n v="22441095.949298546"/>
    <n v="53185397.399837554"/>
  </r>
  <r>
    <s v="SOUTH"/>
    <s v="Lake 3m South"/>
    <n v="1995"/>
    <x v="11"/>
    <n v="8"/>
    <s v="NH3-N"/>
    <m/>
    <s v="2.02"/>
    <n v="2.02"/>
    <s v="mg/l"/>
    <m/>
    <x v="0"/>
    <n v="3"/>
    <n v="28776683.307676584"/>
    <n v="58128900.281506702"/>
  </r>
  <r>
    <s v="SOUTH"/>
    <s v="Lake 6m South"/>
    <n v="1995"/>
    <x v="11"/>
    <n v="8"/>
    <s v="NH3-N"/>
    <m/>
    <s v="2.19"/>
    <n v="2.19"/>
    <s v="mg/l"/>
    <m/>
    <x v="0"/>
    <n v="6"/>
    <n v="26492312.343770862"/>
    <n v="58018164.032858185"/>
  </r>
  <r>
    <s v="SOUTH"/>
    <s v="Lake 9m South"/>
    <n v="1995"/>
    <x v="11"/>
    <n v="8"/>
    <s v="NH3-N"/>
    <m/>
    <s v="3.14"/>
    <n v="3.14"/>
    <s v="mg/l"/>
    <m/>
    <x v="1"/>
    <n v="9"/>
    <n v="23386434.288641661"/>
    <n v="73433403.666334823"/>
  </r>
  <r>
    <s v="SOUTH"/>
    <s v="Lake 12m South"/>
    <n v="1995"/>
    <x v="11"/>
    <n v="8"/>
    <s v="NH3-N"/>
    <m/>
    <s v="4.86"/>
    <n v="4.8600000000000003"/>
    <s v="mg/l"/>
    <m/>
    <x v="1"/>
    <n v="12"/>
    <n v="19324289.088689659"/>
    <n v="93916044.971031755"/>
  </r>
  <r>
    <s v="SOUTH"/>
    <s v="Lake 15m South"/>
    <n v="1995"/>
    <x v="11"/>
    <n v="8"/>
    <s v="NH3-N"/>
    <m/>
    <s v="5.81"/>
    <n v="5.8100000000000005"/>
    <s v="mg/l"/>
    <m/>
    <x v="1"/>
    <n v="15"/>
    <n v="14322817.268809333"/>
    <n v="83215568.331782237"/>
  </r>
  <r>
    <s v="SOUTH"/>
    <s v="Lake 18m South"/>
    <n v="1995"/>
    <x v="11"/>
    <n v="8"/>
    <s v="NH3-N"/>
    <m/>
    <s v="8.21"/>
    <n v="8.2100000000000009"/>
    <s v="mg/l"/>
    <m/>
    <x v="1"/>
    <n v="18"/>
    <n v="5291073.6124545885"/>
    <n v="43439714.358252175"/>
  </r>
  <r>
    <s v="SOUTH"/>
    <s v="Lake 0m South"/>
    <n v="1995"/>
    <x v="12"/>
    <n v="9"/>
    <s v="NH3-N"/>
    <m/>
    <s v="2.72"/>
    <n v="2.72"/>
    <s v="mg/l"/>
    <m/>
    <x v="0"/>
    <n v="0"/>
    <n v="22441095.949298546"/>
    <n v="61039780.982092045"/>
  </r>
  <r>
    <s v="SOUTH"/>
    <s v="Lake 3m South"/>
    <n v="1995"/>
    <x v="12"/>
    <n v="9"/>
    <s v="NH3-N"/>
    <m/>
    <s v="2.43"/>
    <n v="2.4300000000000002"/>
    <s v="mg/l"/>
    <m/>
    <x v="0"/>
    <n v="3"/>
    <n v="28776683.307676584"/>
    <n v="69927340.437654108"/>
  </r>
  <r>
    <s v="SOUTH"/>
    <s v="Lake 6m South"/>
    <n v="1995"/>
    <x v="12"/>
    <n v="9"/>
    <s v="NH3-N"/>
    <m/>
    <s v="2.49"/>
    <n v="2.4900000000000002"/>
    <s v="mg/l"/>
    <m/>
    <x v="0"/>
    <n v="6"/>
    <n v="26492312.343770862"/>
    <n v="65965857.735989451"/>
  </r>
  <r>
    <s v="SOUTH"/>
    <s v="Lake 9m South"/>
    <n v="1995"/>
    <x v="12"/>
    <n v="9"/>
    <s v="NH3-N"/>
    <m/>
    <s v="2.71"/>
    <n v="2.71"/>
    <s v="mg/l"/>
    <m/>
    <x v="1"/>
    <n v="9"/>
    <n v="23386434.288641661"/>
    <n v="63377236.922218904"/>
  </r>
  <r>
    <s v="SOUTH"/>
    <s v="Lake 12m South"/>
    <n v="1995"/>
    <x v="12"/>
    <n v="9"/>
    <s v="NH3-N"/>
    <m/>
    <s v="5.2"/>
    <n v="5.2"/>
    <s v="mg/l"/>
    <m/>
    <x v="1"/>
    <n v="12"/>
    <n v="19324289.088689659"/>
    <n v="100486303.26118623"/>
  </r>
  <r>
    <s v="SOUTH"/>
    <s v="Lake 15m South"/>
    <n v="1995"/>
    <x v="12"/>
    <n v="9"/>
    <s v="NH3-N"/>
    <m/>
    <s v="5.85"/>
    <n v="5.8500000000000005"/>
    <s v="mg/l"/>
    <m/>
    <x v="1"/>
    <n v="15"/>
    <n v="14322817.268809333"/>
    <n v="83788481.022534609"/>
  </r>
  <r>
    <s v="SOUTH"/>
    <s v="Lake 18m South"/>
    <n v="1995"/>
    <x v="12"/>
    <n v="9"/>
    <s v="NH3-N"/>
    <m/>
    <s v="8.28"/>
    <n v="8.2799999999999994"/>
    <s v="mg/l"/>
    <m/>
    <x v="1"/>
    <n v="18"/>
    <n v="5291073.6124545885"/>
    <n v="43810089.511123993"/>
  </r>
  <r>
    <s v="SOUTH"/>
    <s v="Lake 0m South"/>
    <n v="1995"/>
    <x v="13"/>
    <n v="9"/>
    <s v="NH3-N"/>
    <m/>
    <s v="1.15"/>
    <n v="1.1500000000000001"/>
    <s v="mg/l"/>
    <m/>
    <x v="0"/>
    <n v="0"/>
    <n v="22441095.949298546"/>
    <n v="25807260.341693331"/>
  </r>
  <r>
    <s v="SOUTH"/>
    <s v="Lake 3m South"/>
    <n v="1995"/>
    <x v="13"/>
    <n v="9"/>
    <s v="NH3-N"/>
    <m/>
    <s v="1.04"/>
    <n v="1.04"/>
    <s v="mg/l"/>
    <m/>
    <x v="0"/>
    <n v="3"/>
    <n v="28776683.307676584"/>
    <n v="29927750.639983647"/>
  </r>
  <r>
    <s v="SOUTH"/>
    <s v="Lake 6m South"/>
    <n v="1995"/>
    <x v="13"/>
    <n v="9"/>
    <s v="NH3-N"/>
    <m/>
    <s v="1.06"/>
    <n v="1.06"/>
    <s v="mg/l"/>
    <m/>
    <x v="0"/>
    <n v="6"/>
    <n v="26492312.343770862"/>
    <n v="28081851.084397115"/>
  </r>
  <r>
    <s v="SOUTH"/>
    <s v="Lake 9m South"/>
    <n v="1995"/>
    <x v="13"/>
    <n v="9"/>
    <s v="NH3-N"/>
    <m/>
    <s v="1.2"/>
    <n v="1.2"/>
    <s v="mg/l"/>
    <m/>
    <x v="1"/>
    <n v="9"/>
    <n v="23386434.288641661"/>
    <n v="28063721.146369994"/>
  </r>
  <r>
    <s v="SOUTH"/>
    <s v="Lake 12m South"/>
    <n v="1995"/>
    <x v="13"/>
    <n v="9"/>
    <s v="NH3-N"/>
    <m/>
    <s v="3.45"/>
    <n v="3.45"/>
    <s v="mg/l"/>
    <m/>
    <x v="1"/>
    <n v="12"/>
    <n v="19324289.088689659"/>
    <n v="66668797.355979323"/>
  </r>
  <r>
    <s v="SOUTH"/>
    <s v="Lake 15m South"/>
    <n v="1995"/>
    <x v="13"/>
    <n v="9"/>
    <s v="NH3-N"/>
    <m/>
    <s v="6.86"/>
    <n v="6.86"/>
    <s v="mg/l"/>
    <m/>
    <x v="1"/>
    <n v="15"/>
    <n v="14322817.268809333"/>
    <n v="98254526.464032039"/>
  </r>
  <r>
    <s v="SOUTH"/>
    <s v="Lake 18m South"/>
    <n v="1995"/>
    <x v="13"/>
    <n v="9"/>
    <s v="NH3-N"/>
    <m/>
    <s v="7.5"/>
    <n v="7.5"/>
    <s v="mg/l"/>
    <m/>
    <x v="1"/>
    <n v="18"/>
    <n v="5291073.6124545885"/>
    <n v="39683052.093409412"/>
  </r>
  <r>
    <s v="SOUTH"/>
    <s v="Lake 0m South"/>
    <n v="1995"/>
    <x v="14"/>
    <n v="10"/>
    <s v="NH3-N"/>
    <m/>
    <s v="0.33"/>
    <n v="0.33"/>
    <s v="mg/l"/>
    <m/>
    <x v="0"/>
    <n v="0"/>
    <n v="22441095.949298546"/>
    <n v="7405561.6632685205"/>
  </r>
  <r>
    <s v="SOUTH"/>
    <s v="Lake 3m South"/>
    <n v="1995"/>
    <x v="14"/>
    <n v="10"/>
    <s v="NH3-N"/>
    <m/>
    <s v="0.26"/>
    <n v="0.26"/>
    <s v="mg/l"/>
    <m/>
    <x v="0"/>
    <n v="3"/>
    <n v="28776683.307676584"/>
    <n v="7481937.6599959116"/>
  </r>
  <r>
    <s v="SOUTH"/>
    <s v="Lake 6m South"/>
    <n v="1995"/>
    <x v="14"/>
    <n v="10"/>
    <s v="NH3-N"/>
    <m/>
    <s v="0.24"/>
    <n v="0.24"/>
    <s v="mg/l"/>
    <m/>
    <x v="0"/>
    <n v="6"/>
    <n v="26492312.343770862"/>
    <n v="6358154.9625050062"/>
  </r>
  <r>
    <s v="SOUTH"/>
    <s v="Lake 9m South"/>
    <n v="1995"/>
    <x v="14"/>
    <n v="10"/>
    <s v="NH3-N"/>
    <m/>
    <s v="0.28"/>
    <n v="0.28000000000000003"/>
    <s v="mg/l"/>
    <m/>
    <x v="1"/>
    <n v="9"/>
    <n v="23386434.288641661"/>
    <n v="6548201.6008196659"/>
  </r>
  <r>
    <s v="SOUTH"/>
    <s v="Lake 12m South"/>
    <n v="1995"/>
    <x v="14"/>
    <n v="10"/>
    <s v="NH3-N"/>
    <m/>
    <s v="1.28"/>
    <n v="1.28"/>
    <s v="mg/l"/>
    <m/>
    <x v="1"/>
    <n v="12"/>
    <n v="19324289.088689659"/>
    <n v="24735090.033522762"/>
  </r>
  <r>
    <s v="SOUTH"/>
    <s v="Lake 15m South"/>
    <n v="1995"/>
    <x v="14"/>
    <n v="10"/>
    <s v="NH3-N"/>
    <m/>
    <s v="7.14"/>
    <n v="7.1400000000000006"/>
    <s v="mg/l"/>
    <m/>
    <x v="1"/>
    <n v="15"/>
    <n v="14322817.268809333"/>
    <n v="102264915.29929864"/>
  </r>
  <r>
    <s v="SOUTH"/>
    <s v="Lake 18m South"/>
    <n v="1995"/>
    <x v="14"/>
    <n v="10"/>
    <s v="NH3-N"/>
    <m/>
    <s v="7.03"/>
    <n v="7.03"/>
    <s v="mg/l"/>
    <m/>
    <x v="1"/>
    <n v="18"/>
    <n v="5291073.6124545885"/>
    <n v="37196247.495555758"/>
  </r>
  <r>
    <s v="SOUTH"/>
    <s v="Lake 0m South"/>
    <n v="1995"/>
    <x v="15"/>
    <n v="10"/>
    <s v="NH3-N"/>
    <m/>
    <s v="1.15"/>
    <n v="1.1500000000000001"/>
    <s v="mg/l"/>
    <m/>
    <x v="0"/>
    <n v="0"/>
    <n v="22441095.949298546"/>
    <n v="25807260.341693331"/>
  </r>
  <r>
    <s v="SOUTH"/>
    <s v="Lake 3m South"/>
    <n v="1995"/>
    <x v="15"/>
    <n v="10"/>
    <s v="NH3-N"/>
    <m/>
    <s v="1.08"/>
    <n v="1.08"/>
    <s v="mg/l"/>
    <m/>
    <x v="0"/>
    <n v="3"/>
    <n v="28776683.307676584"/>
    <n v="31078817.972290713"/>
  </r>
  <r>
    <s v="SOUTH"/>
    <s v="Lake 6m South"/>
    <n v="1995"/>
    <x v="15"/>
    <n v="10"/>
    <s v="NH3-N"/>
    <m/>
    <s v="1.06"/>
    <n v="1.06"/>
    <s v="mg/l"/>
    <m/>
    <x v="0"/>
    <n v="6"/>
    <n v="26492312.343770862"/>
    <n v="28081851.084397115"/>
  </r>
  <r>
    <s v="SOUTH"/>
    <s v="Lake 9m South"/>
    <n v="1995"/>
    <x v="15"/>
    <n v="10"/>
    <s v="NH3-N"/>
    <m/>
    <s v="1.16"/>
    <n v="1.1599999999999999"/>
    <s v="mg/l"/>
    <m/>
    <x v="1"/>
    <n v="9"/>
    <n v="23386434.288641661"/>
    <n v="27128263.774824325"/>
  </r>
  <r>
    <s v="SOUTH"/>
    <s v="Lake 12m South"/>
    <n v="1995"/>
    <x v="15"/>
    <n v="10"/>
    <s v="NH3-N"/>
    <m/>
    <s v="1.16"/>
    <n v="1.1599999999999999"/>
    <s v="mg/l"/>
    <m/>
    <x v="1"/>
    <n v="12"/>
    <n v="19324289.088689659"/>
    <n v="22416175.342880003"/>
  </r>
  <r>
    <s v="SOUTH"/>
    <s v="Lake 15m South"/>
    <n v="1995"/>
    <x v="15"/>
    <n v="10"/>
    <s v="NH3-N"/>
    <m/>
    <s v="1.12"/>
    <n v="1.1200000000000001"/>
    <s v="mg/l"/>
    <m/>
    <x v="1"/>
    <n v="15"/>
    <n v="14322817.268809333"/>
    <n v="16041555.341066455"/>
  </r>
  <r>
    <s v="SOUTH"/>
    <s v="Lake 18m South"/>
    <n v="1995"/>
    <x v="15"/>
    <n v="10"/>
    <s v="NH3-N"/>
    <m/>
    <s v="3.62"/>
    <n v="3.62"/>
    <s v="mg/l"/>
    <m/>
    <x v="1"/>
    <n v="18"/>
    <n v="5291073.6124545885"/>
    <n v="19153686.477085613"/>
  </r>
  <r>
    <s v="SOUTH"/>
    <s v="Lake 0m South"/>
    <n v="1995"/>
    <x v="16"/>
    <n v="10"/>
    <s v="NH3-N"/>
    <m/>
    <s v="1.33"/>
    <n v="1.33"/>
    <s v="mg/l"/>
    <m/>
    <x v="0"/>
    <n v="0"/>
    <n v="22441095.949298546"/>
    <n v="29846657.612567067"/>
  </r>
  <r>
    <s v="SOUTH"/>
    <s v="Lake 3m South"/>
    <n v="1995"/>
    <x v="16"/>
    <n v="10"/>
    <s v="NH3-N"/>
    <m/>
    <s v="1.37"/>
    <n v="1.37"/>
    <s v="mg/l"/>
    <m/>
    <x v="0"/>
    <n v="3"/>
    <n v="28776683.307676584"/>
    <n v="39424056.131516926"/>
  </r>
  <r>
    <s v="SOUTH"/>
    <s v="Lake 6m South"/>
    <n v="1995"/>
    <x v="16"/>
    <n v="10"/>
    <s v="NH3-N"/>
    <m/>
    <s v="1.42"/>
    <n v="1.42"/>
    <s v="mg/l"/>
    <m/>
    <x v="0"/>
    <n v="6"/>
    <n v="26492312.343770862"/>
    <n v="37619083.528154619"/>
  </r>
  <r>
    <s v="SOUTH"/>
    <s v="Lake 9m South"/>
    <n v="1995"/>
    <x v="16"/>
    <n v="10"/>
    <s v="NH3-N"/>
    <m/>
    <s v="1.35"/>
    <n v="1.35"/>
    <s v="mg/l"/>
    <m/>
    <x v="1"/>
    <n v="9"/>
    <n v="23386434.288641661"/>
    <n v="31571686.289666247"/>
  </r>
  <r>
    <s v="SOUTH"/>
    <s v="Lake 12m South"/>
    <n v="1995"/>
    <x v="16"/>
    <n v="10"/>
    <s v="NH3-N"/>
    <m/>
    <s v="1.38"/>
    <n v="1.3800000000000001"/>
    <s v="mg/l"/>
    <m/>
    <x v="1"/>
    <n v="12"/>
    <n v="19324289.088689659"/>
    <n v="26667518.942391731"/>
  </r>
  <r>
    <s v="SOUTH"/>
    <s v="Lake 15m South"/>
    <n v="1995"/>
    <x v="16"/>
    <n v="10"/>
    <s v="NH3-N"/>
    <m/>
    <s v="1.38"/>
    <n v="1.3800000000000001"/>
    <s v="mg/l"/>
    <m/>
    <x v="1"/>
    <n v="15"/>
    <n v="14322817.268809333"/>
    <n v="19765487.83095688"/>
  </r>
  <r>
    <s v="SOUTH"/>
    <s v="Lake 18m South"/>
    <n v="1995"/>
    <x v="16"/>
    <n v="10"/>
    <s v="NH3-N"/>
    <m/>
    <s v="1.35"/>
    <n v="1.35"/>
    <s v="mg/l"/>
    <m/>
    <x v="1"/>
    <n v="18"/>
    <n v="5291073.6124545885"/>
    <n v="7142949.3768136948"/>
  </r>
  <r>
    <s v="SOUTH"/>
    <s v="Lake 0m South"/>
    <n v="1995"/>
    <x v="17"/>
    <n v="11"/>
    <s v="NH3-N"/>
    <m/>
    <s v="1.74"/>
    <n v="1.74"/>
    <s v="mg/l"/>
    <m/>
    <x v="0"/>
    <n v="0"/>
    <n v="22441095.949298546"/>
    <n v="39047506.95177947"/>
  </r>
  <r>
    <s v="SOUTH"/>
    <s v="Lake 3m South"/>
    <n v="1995"/>
    <x v="17"/>
    <n v="11"/>
    <s v="NH3-N"/>
    <m/>
    <s v="1.63"/>
    <n v="1.6300000000000001"/>
    <s v="mg/l"/>
    <m/>
    <x v="0"/>
    <n v="3"/>
    <n v="28776683.307676584"/>
    <n v="46905993.791512832"/>
  </r>
  <r>
    <s v="SOUTH"/>
    <s v="Lake 6m South"/>
    <n v="1995"/>
    <x v="17"/>
    <n v="11"/>
    <s v="NH3-N"/>
    <m/>
    <s v="1.59"/>
    <n v="1.59"/>
    <s v="mg/l"/>
    <m/>
    <x v="0"/>
    <n v="6"/>
    <n v="26492312.343770862"/>
    <n v="42122776.626595668"/>
  </r>
  <r>
    <s v="SOUTH"/>
    <s v="Lake 9m South"/>
    <n v="1995"/>
    <x v="17"/>
    <n v="11"/>
    <s v="NH3-N"/>
    <m/>
    <s v="1.6"/>
    <n v="1.6"/>
    <s v="mg/l"/>
    <m/>
    <x v="1"/>
    <n v="9"/>
    <n v="23386434.288641661"/>
    <n v="37418294.861826658"/>
  </r>
  <r>
    <s v="SOUTH"/>
    <s v="Lake 12m South"/>
    <n v="1995"/>
    <x v="17"/>
    <n v="11"/>
    <s v="NH3-N"/>
    <m/>
    <s v="1.54"/>
    <n v="1.54"/>
    <s v="mg/l"/>
    <m/>
    <x v="1"/>
    <n v="12"/>
    <n v="19324289.088689659"/>
    <n v="29759405.196582075"/>
  </r>
  <r>
    <s v="SOUTH"/>
    <s v="Lake 15m South"/>
    <n v="1995"/>
    <x v="17"/>
    <n v="11"/>
    <s v="NH3-N"/>
    <m/>
    <s v="1.7"/>
    <n v="1.7"/>
    <s v="mg/l"/>
    <m/>
    <x v="1"/>
    <n v="15"/>
    <n v="14322817.268809333"/>
    <n v="24348789.356975865"/>
  </r>
  <r>
    <s v="SOUTH"/>
    <s v="Lake 18m South"/>
    <n v="1995"/>
    <x v="17"/>
    <n v="11"/>
    <s v="NH3-N"/>
    <m/>
    <s v="1.68"/>
    <n v="1.68"/>
    <s v="mg/l"/>
    <m/>
    <x v="1"/>
    <n v="18"/>
    <n v="5291073.6124545885"/>
    <n v="8889003.6689237077"/>
  </r>
  <r>
    <s v="SOUTH"/>
    <s v="Lake 0m South"/>
    <n v="1995"/>
    <x v="18"/>
    <n v="11"/>
    <s v="NH3-N"/>
    <m/>
    <s v="1.55"/>
    <n v="1.55"/>
    <s v="mg/l"/>
    <m/>
    <x v="0"/>
    <n v="0"/>
    <n v="22441095.949298546"/>
    <n v="34783698.721412748"/>
  </r>
  <r>
    <s v="SOUTH"/>
    <s v="Lake 3m South"/>
    <n v="1995"/>
    <x v="18"/>
    <n v="11"/>
    <s v="NH3-N"/>
    <m/>
    <s v="1.22"/>
    <n v="1.22"/>
    <s v="mg/l"/>
    <m/>
    <x v="0"/>
    <n v="3"/>
    <n v="28776683.307676584"/>
    <n v="35107553.635365434"/>
  </r>
  <r>
    <s v="SOUTH"/>
    <s v="Lake 6m South"/>
    <n v="1995"/>
    <x v="18"/>
    <n v="11"/>
    <s v="NH3-N"/>
    <m/>
    <s v="1.55"/>
    <n v="1.55"/>
    <s v="mg/l"/>
    <m/>
    <x v="0"/>
    <n v="6"/>
    <n v="26492312.343770862"/>
    <n v="41063084.132844836"/>
  </r>
  <r>
    <s v="SOUTH"/>
    <s v="Lake 9m South"/>
    <n v="1995"/>
    <x v="18"/>
    <n v="11"/>
    <s v="NH3-N"/>
    <m/>
    <s v="1.52"/>
    <n v="1.52"/>
    <s v="mg/l"/>
    <m/>
    <x v="1"/>
    <n v="9"/>
    <n v="23386434.288641661"/>
    <n v="35547380.118735328"/>
  </r>
  <r>
    <s v="SOUTH"/>
    <s v="Lake 12m South"/>
    <n v="1995"/>
    <x v="18"/>
    <n v="11"/>
    <s v="NH3-N"/>
    <m/>
    <s v="1.53"/>
    <n v="1.53"/>
    <s v="mg/l"/>
    <m/>
    <x v="1"/>
    <n v="12"/>
    <n v="19324289.088689659"/>
    <n v="29566162.30569518"/>
  </r>
  <r>
    <s v="SOUTH"/>
    <s v="Lake 15m South"/>
    <n v="1995"/>
    <x v="18"/>
    <n v="11"/>
    <s v="NH3-N"/>
    <m/>
    <s v="1.44"/>
    <n v="1.44"/>
    <s v="mg/l"/>
    <m/>
    <x v="1"/>
    <n v="15"/>
    <n v="14322817.268809333"/>
    <n v="20624856.867085438"/>
  </r>
  <r>
    <s v="SOUTH"/>
    <s v="Lake 18m South"/>
    <n v="1995"/>
    <x v="18"/>
    <n v="11"/>
    <s v="NH3-N"/>
    <m/>
    <s v="1.33"/>
    <n v="1.33"/>
    <s v="mg/l"/>
    <m/>
    <x v="1"/>
    <n v="18"/>
    <n v="5291073.6124545885"/>
    <n v="7037127.9045646032"/>
  </r>
  <r>
    <s v="SOUTH"/>
    <s v="Lake 0m South"/>
    <n v="1995"/>
    <x v="19"/>
    <n v="12"/>
    <s v="NH3-N"/>
    <m/>
    <s v="1.32"/>
    <n v="1.32"/>
    <s v="mg/l"/>
    <m/>
    <x v="0"/>
    <n v="0"/>
    <n v="22441095.949298546"/>
    <n v="29622246.653074082"/>
  </r>
  <r>
    <s v="SOUTH"/>
    <s v="Lake 3m South"/>
    <n v="1995"/>
    <x v="19"/>
    <n v="12"/>
    <s v="NH3-N"/>
    <m/>
    <s v="1.59"/>
    <n v="1.59"/>
    <s v="mg/l"/>
    <m/>
    <x v="0"/>
    <n v="3"/>
    <n v="28776683.307676584"/>
    <n v="45754926.459205769"/>
  </r>
  <r>
    <s v="SOUTH"/>
    <s v="Lake 6m South"/>
    <n v="1995"/>
    <x v="19"/>
    <n v="12"/>
    <s v="NH3-N"/>
    <m/>
    <s v="1.46"/>
    <n v="1.46"/>
    <s v="mg/l"/>
    <m/>
    <x v="0"/>
    <n v="6"/>
    <n v="26492312.343770862"/>
    <n v="38678776.021905459"/>
  </r>
  <r>
    <s v="SOUTH"/>
    <s v="Lake 9m South"/>
    <n v="1995"/>
    <x v="19"/>
    <n v="12"/>
    <s v="NH3-N"/>
    <m/>
    <s v="1.46"/>
    <n v="1.46"/>
    <s v="mg/l"/>
    <m/>
    <x v="1"/>
    <n v="9"/>
    <n v="23386434.288641661"/>
    <n v="34144194.061416827"/>
  </r>
  <r>
    <s v="SOUTH"/>
    <s v="Lake 12m South"/>
    <n v="1995"/>
    <x v="19"/>
    <n v="12"/>
    <s v="NH3-N"/>
    <m/>
    <s v="1.59"/>
    <n v="1.59"/>
    <s v="mg/l"/>
    <m/>
    <x v="1"/>
    <n v="12"/>
    <n v="19324289.088689659"/>
    <n v="30725619.651016559"/>
  </r>
  <r>
    <s v="SOUTH"/>
    <s v="Lake 15m South"/>
    <n v="1995"/>
    <x v="19"/>
    <n v="12"/>
    <s v="NH3-N"/>
    <m/>
    <s v="1.42"/>
    <n v="1.42"/>
    <s v="mg/l"/>
    <m/>
    <x v="1"/>
    <n v="15"/>
    <n v="14322817.268809333"/>
    <n v="20338400.521709252"/>
  </r>
  <r>
    <s v="SOUTH"/>
    <s v="Lake 18m South"/>
    <n v="1995"/>
    <x v="19"/>
    <n v="12"/>
    <s v="NH3-N"/>
    <m/>
    <s v="1.54"/>
    <n v="1.54"/>
    <s v="mg/l"/>
    <m/>
    <x v="1"/>
    <n v="18"/>
    <n v="5291073.6124545885"/>
    <n v="8148253.3631800665"/>
  </r>
  <r>
    <s v="SOUTH"/>
    <s v="Lake 0m South"/>
    <n v="1996"/>
    <x v="20"/>
    <n v="4"/>
    <s v="NH3-N"/>
    <m/>
    <s v="2.39"/>
    <n v="2.39"/>
    <s v="mg/l"/>
    <m/>
    <x v="0"/>
    <n v="0"/>
    <n v="22441095.949298546"/>
    <n v="53634219.318823524"/>
  </r>
  <r>
    <s v="SOUTH"/>
    <s v="Lake 3m South"/>
    <n v="1996"/>
    <x v="20"/>
    <n v="4"/>
    <s v="NH3-N"/>
    <m/>
    <s v="2.44"/>
    <n v="2.44"/>
    <s v="mg/l"/>
    <m/>
    <x v="0"/>
    <n v="3"/>
    <n v="28776683.307676584"/>
    <n v="70215107.270730868"/>
  </r>
  <r>
    <s v="SOUTH"/>
    <s v="Lake 6m South"/>
    <n v="1996"/>
    <x v="20"/>
    <n v="4"/>
    <s v="NH3-N"/>
    <m/>
    <s v="2.43"/>
    <n v="2.4300000000000002"/>
    <s v="mg/l"/>
    <m/>
    <x v="0"/>
    <n v="6"/>
    <n v="26492312.343770862"/>
    <n v="64376318.995363198"/>
  </r>
  <r>
    <s v="SOUTH"/>
    <s v="Lake 9m South"/>
    <n v="1996"/>
    <x v="20"/>
    <n v="4"/>
    <s v="NH3-N"/>
    <m/>
    <s v="2.44"/>
    <n v="2.44"/>
    <s v="mg/l"/>
    <m/>
    <x v="1"/>
    <n v="9"/>
    <n v="23386434.288641661"/>
    <n v="57062899.664285652"/>
  </r>
  <r>
    <s v="SOUTH"/>
    <s v="Lake 12m South"/>
    <n v="1996"/>
    <x v="20"/>
    <n v="4"/>
    <s v="NH3-N"/>
    <m/>
    <s v="2.55"/>
    <n v="2.5500000000000003"/>
    <s v="mg/l"/>
    <m/>
    <x v="1"/>
    <n v="12"/>
    <n v="19324289.088689659"/>
    <n v="49276937.176158637"/>
  </r>
  <r>
    <s v="SOUTH"/>
    <s v="Lake 15m South"/>
    <n v="1996"/>
    <x v="20"/>
    <n v="4"/>
    <s v="NH3-N"/>
    <m/>
    <s v="2.43"/>
    <n v="2.4300000000000002"/>
    <s v="mg/l"/>
    <m/>
    <x v="1"/>
    <n v="15"/>
    <n v="14322817.268809333"/>
    <n v="34804445.963206686"/>
  </r>
  <r>
    <s v="SOUTH"/>
    <s v="Lake 18m South"/>
    <n v="1996"/>
    <x v="20"/>
    <n v="4"/>
    <s v="NH3-N"/>
    <m/>
    <s v="1.93"/>
    <n v="1.93"/>
    <s v="mg/l"/>
    <m/>
    <x v="1"/>
    <n v="18"/>
    <n v="5291073.6124545885"/>
    <n v="10211772.072037356"/>
  </r>
  <r>
    <s v="SOUTH"/>
    <s v="Lake 0m South"/>
    <n v="1996"/>
    <x v="21"/>
    <n v="5"/>
    <s v="NH3-N"/>
    <m/>
    <s v="2.38"/>
    <n v="2.38"/>
    <s v="mg/l"/>
    <m/>
    <x v="0"/>
    <n v="0"/>
    <n v="22441095.949298546"/>
    <n v="53409808.359330535"/>
  </r>
  <r>
    <s v="SOUTH"/>
    <s v="Lake 3m South"/>
    <n v="1996"/>
    <x v="21"/>
    <n v="5"/>
    <s v="NH3-N"/>
    <m/>
    <s v="2.12"/>
    <n v="2.12"/>
    <s v="mg/l"/>
    <m/>
    <x v="0"/>
    <n v="3"/>
    <n v="28776683.307676584"/>
    <n v="61006568.612274364"/>
  </r>
  <r>
    <s v="SOUTH"/>
    <s v="Lake 6m South"/>
    <n v="1996"/>
    <x v="21"/>
    <n v="5"/>
    <s v="NH3-N"/>
    <m/>
    <s v="2.49"/>
    <n v="2.4900000000000002"/>
    <s v="mg/l"/>
    <m/>
    <x v="0"/>
    <n v="6"/>
    <n v="26492312.343770862"/>
    <n v="65965857.735989451"/>
  </r>
  <r>
    <s v="SOUTH"/>
    <s v="Lake 9m South"/>
    <n v="1996"/>
    <x v="21"/>
    <n v="5"/>
    <s v="NH3-N"/>
    <m/>
    <s v="2.27"/>
    <n v="2.27"/>
    <s v="mg/l"/>
    <m/>
    <x v="1"/>
    <n v="9"/>
    <n v="23386434.288641661"/>
    <n v="53087205.835216574"/>
  </r>
  <r>
    <s v="SOUTH"/>
    <s v="Lake 12m South"/>
    <n v="1996"/>
    <x v="21"/>
    <n v="5"/>
    <s v="NH3-N"/>
    <m/>
    <s v="2.22"/>
    <n v="2.2200000000000002"/>
    <s v="mg/l"/>
    <m/>
    <x v="1"/>
    <n v="12"/>
    <n v="19324289.088689659"/>
    <n v="42899921.776891045"/>
  </r>
  <r>
    <s v="SOUTH"/>
    <s v="Lake 15m South"/>
    <n v="1996"/>
    <x v="21"/>
    <n v="5"/>
    <s v="NH3-N"/>
    <m/>
    <s v="2.23"/>
    <n v="2.23"/>
    <s v="mg/l"/>
    <m/>
    <x v="1"/>
    <n v="15"/>
    <n v="14322817.268809333"/>
    <n v="31939882.509444814"/>
  </r>
  <r>
    <s v="SOUTH"/>
    <s v="Lake 18m South"/>
    <n v="1996"/>
    <x v="21"/>
    <n v="5"/>
    <s v="NH3-N"/>
    <m/>
    <s v="2.29"/>
    <n v="2.29"/>
    <s v="mg/l"/>
    <m/>
    <x v="1"/>
    <n v="18"/>
    <n v="5291073.6124545885"/>
    <n v="12116558.572521009"/>
  </r>
  <r>
    <s v="SOUTH"/>
    <s v="Lake 0m South"/>
    <n v="1996"/>
    <x v="22"/>
    <n v="5"/>
    <s v="NH3-N"/>
    <m/>
    <s v="2"/>
    <n v="2"/>
    <s v="mg/l"/>
    <m/>
    <x v="0"/>
    <n v="0"/>
    <n v="22441095.949298546"/>
    <n v="44882191.898597091"/>
  </r>
  <r>
    <s v="SOUTH"/>
    <s v="Lake 3m South"/>
    <n v="1996"/>
    <x v="22"/>
    <n v="5"/>
    <s v="NH3-N"/>
    <m/>
    <s v="1.8"/>
    <n v="1.8"/>
    <s v="mg/l"/>
    <m/>
    <x v="0"/>
    <n v="3"/>
    <n v="28776683.307676584"/>
    <n v="51798029.953817852"/>
  </r>
  <r>
    <s v="SOUTH"/>
    <s v="Lake 6m South"/>
    <n v="1996"/>
    <x v="22"/>
    <n v="5"/>
    <s v="NH3-N"/>
    <m/>
    <s v="2.01"/>
    <n v="2.0100000000000002"/>
    <s v="mg/l"/>
    <m/>
    <x v="0"/>
    <n v="6"/>
    <n v="26492312.343770862"/>
    <n v="53249547.810979441"/>
  </r>
  <r>
    <s v="SOUTH"/>
    <s v="Lake 9m South"/>
    <n v="1996"/>
    <x v="22"/>
    <n v="5"/>
    <s v="NH3-N"/>
    <m/>
    <s v="2.36"/>
    <n v="2.36"/>
    <s v="mg/l"/>
    <m/>
    <x v="1"/>
    <n v="9"/>
    <n v="23386434.288641661"/>
    <n v="55191984.921194315"/>
  </r>
  <r>
    <s v="SOUTH"/>
    <s v="Lake 12m South"/>
    <n v="1996"/>
    <x v="22"/>
    <n v="5"/>
    <s v="NH3-N"/>
    <m/>
    <s v="2.05"/>
    <n v="2.0499999999999998"/>
    <s v="mg/l"/>
    <m/>
    <x v="1"/>
    <n v="12"/>
    <n v="19324289.088689659"/>
    <n v="39614792.631813794"/>
  </r>
  <r>
    <s v="SOUTH"/>
    <s v="Lake 15m South"/>
    <n v="1996"/>
    <x v="22"/>
    <n v="5"/>
    <s v="NH3-N"/>
    <m/>
    <s v="2.43"/>
    <n v="2.4300000000000002"/>
    <s v="mg/l"/>
    <m/>
    <x v="1"/>
    <n v="15"/>
    <n v="14322817.268809333"/>
    <n v="34804445.963206686"/>
  </r>
  <r>
    <s v="SOUTH"/>
    <s v="Lake 18m South"/>
    <n v="1996"/>
    <x v="22"/>
    <n v="5"/>
    <s v="NH3-N"/>
    <m/>
    <s v="2.4"/>
    <n v="2.4"/>
    <s v="mg/l"/>
    <m/>
    <x v="1"/>
    <n v="18"/>
    <n v="5291073.6124545885"/>
    <n v="12698576.669891013"/>
  </r>
  <r>
    <s v="SOUTH"/>
    <s v="Lake 0m South"/>
    <n v="1996"/>
    <x v="23"/>
    <n v="5"/>
    <s v="NH3-N"/>
    <m/>
    <s v="1.46"/>
    <n v="1.46"/>
    <s v="mg/l"/>
    <m/>
    <x v="0"/>
    <n v="0"/>
    <n v="22441095.949298546"/>
    <n v="32764000.085975874"/>
  </r>
  <r>
    <s v="SOUTH"/>
    <s v="Lake 3m South"/>
    <n v="1996"/>
    <x v="23"/>
    <n v="5"/>
    <s v="NH3-N"/>
    <m/>
    <s v="1.38"/>
    <n v="1.3800000000000001"/>
    <s v="mg/l"/>
    <m/>
    <x v="0"/>
    <n v="3"/>
    <n v="28776683.307676584"/>
    <n v="39711822.964593686"/>
  </r>
  <r>
    <s v="SOUTH"/>
    <s v="Lake 6m South"/>
    <n v="1996"/>
    <x v="23"/>
    <n v="5"/>
    <s v="NH3-N"/>
    <m/>
    <s v="1.38"/>
    <n v="1.3800000000000001"/>
    <s v="mg/l"/>
    <m/>
    <x v="0"/>
    <n v="6"/>
    <n v="26492312.343770862"/>
    <n v="36559391.034403794"/>
  </r>
  <r>
    <s v="SOUTH"/>
    <s v="Lake 9m South"/>
    <n v="1996"/>
    <x v="23"/>
    <n v="5"/>
    <s v="NH3-N"/>
    <m/>
    <s v="1.17"/>
    <n v="1.17"/>
    <s v="mg/l"/>
    <m/>
    <x v="1"/>
    <n v="9"/>
    <n v="23386434.288641661"/>
    <n v="27362128.117710743"/>
  </r>
  <r>
    <s v="SOUTH"/>
    <s v="Lake 12m South"/>
    <n v="1996"/>
    <x v="23"/>
    <n v="5"/>
    <s v="NH3-N"/>
    <m/>
    <s v="1.72"/>
    <n v="1.72"/>
    <s v="mg/l"/>
    <m/>
    <x v="1"/>
    <n v="12"/>
    <n v="19324289.088689659"/>
    <n v="33237777.232546214"/>
  </r>
  <r>
    <s v="SOUTH"/>
    <s v="Lake 15m South"/>
    <n v="1996"/>
    <x v="23"/>
    <n v="5"/>
    <s v="NH3-N"/>
    <m/>
    <s v="2.13"/>
    <n v="2.13"/>
    <s v="mg/l"/>
    <m/>
    <x v="1"/>
    <n v="15"/>
    <n v="14322817.268809333"/>
    <n v="30507600.78256388"/>
  </r>
  <r>
    <s v="SOUTH"/>
    <s v="Lake 18m South"/>
    <n v="1996"/>
    <x v="23"/>
    <n v="5"/>
    <s v="NH3-N"/>
    <m/>
    <s v="2.25"/>
    <n v="2.25"/>
    <s v="mg/l"/>
    <m/>
    <x v="1"/>
    <n v="18"/>
    <n v="5291073.6124545885"/>
    <n v="11904915.628022823"/>
  </r>
  <r>
    <s v="SOUTH"/>
    <s v="Lake 0m South"/>
    <n v="1996"/>
    <x v="24"/>
    <n v="6"/>
    <s v="NH3-N"/>
    <m/>
    <s v="2.14"/>
    <n v="2.14"/>
    <s v="mg/l"/>
    <m/>
    <x v="0"/>
    <n v="0"/>
    <n v="22441095.949298546"/>
    <n v="48023945.331498891"/>
  </r>
  <r>
    <s v="SOUTH"/>
    <s v="Lake 3m South"/>
    <n v="1996"/>
    <x v="24"/>
    <n v="6"/>
    <s v="NH3-N"/>
    <m/>
    <s v="2.23"/>
    <n v="2.23"/>
    <s v="mg/l"/>
    <m/>
    <x v="0"/>
    <n v="3"/>
    <n v="28776683.307676584"/>
    <n v="64172003.776118778"/>
  </r>
  <r>
    <s v="SOUTH"/>
    <s v="Lake 6m South"/>
    <n v="1996"/>
    <x v="24"/>
    <n v="6"/>
    <s v="NH3-N"/>
    <m/>
    <s v="1.92"/>
    <n v="1.92"/>
    <s v="mg/l"/>
    <m/>
    <x v="0"/>
    <n v="6"/>
    <n v="26492312.343770862"/>
    <n v="50865239.70004005"/>
  </r>
  <r>
    <s v="SOUTH"/>
    <s v="Lake 9m South"/>
    <n v="1996"/>
    <x v="24"/>
    <n v="6"/>
    <s v="NH3-N"/>
    <m/>
    <s v="2.26"/>
    <n v="2.2600000000000002"/>
    <s v="mg/l"/>
    <m/>
    <x v="1"/>
    <n v="9"/>
    <n v="23386434.288641661"/>
    <n v="52853341.492330164"/>
  </r>
  <r>
    <s v="SOUTH"/>
    <s v="Lake 12m South"/>
    <n v="1996"/>
    <x v="24"/>
    <n v="6"/>
    <s v="NH3-N"/>
    <m/>
    <s v="2.63"/>
    <n v="2.63"/>
    <s v="mg/l"/>
    <m/>
    <x v="1"/>
    <n v="12"/>
    <n v="19324289.088689659"/>
    <n v="50822880.3032538"/>
  </r>
  <r>
    <s v="SOUTH"/>
    <s v="Lake 15m South"/>
    <n v="1996"/>
    <x v="24"/>
    <n v="6"/>
    <s v="NH3-N"/>
    <m/>
    <s v="2.77"/>
    <n v="2.77"/>
    <s v="mg/l"/>
    <m/>
    <x v="1"/>
    <n v="15"/>
    <n v="14322817.268809333"/>
    <n v="39674203.834601857"/>
  </r>
  <r>
    <s v="SOUTH"/>
    <s v="Lake 18m South"/>
    <n v="1996"/>
    <x v="24"/>
    <n v="6"/>
    <s v="NH3-N"/>
    <m/>
    <s v="3.45"/>
    <n v="3.45"/>
    <s v="mg/l"/>
    <m/>
    <x v="1"/>
    <n v="18"/>
    <n v="5291073.6124545885"/>
    <n v="18254203.962968331"/>
  </r>
  <r>
    <s v="SOUTH"/>
    <s v="Lake 0m South"/>
    <n v="1996"/>
    <x v="25"/>
    <n v="6"/>
    <s v="NH3-N"/>
    <m/>
    <s v="3.02"/>
    <n v="3.02"/>
    <s v="mg/l"/>
    <m/>
    <x v="0"/>
    <n v="0"/>
    <n v="22441095.949298546"/>
    <n v="67772109.766881615"/>
  </r>
  <r>
    <s v="SOUTH"/>
    <s v="Lake 3m South"/>
    <n v="1996"/>
    <x v="25"/>
    <n v="6"/>
    <s v="NH3-N"/>
    <m/>
    <s v="2.84"/>
    <n v="2.84"/>
    <s v="mg/l"/>
    <m/>
    <x v="0"/>
    <n v="3"/>
    <n v="28776683.307676584"/>
    <n v="81725780.593801498"/>
  </r>
  <r>
    <s v="SOUTH"/>
    <s v="Lake 6m South"/>
    <n v="1996"/>
    <x v="25"/>
    <n v="6"/>
    <s v="NH3-N"/>
    <m/>
    <s v="2.84"/>
    <n v="2.84"/>
    <s v="mg/l"/>
    <m/>
    <x v="0"/>
    <n v="6"/>
    <n v="26492312.343770862"/>
    <n v="75238167.056309238"/>
  </r>
  <r>
    <s v="SOUTH"/>
    <s v="Lake 9m South"/>
    <n v="1996"/>
    <x v="25"/>
    <n v="6"/>
    <s v="NH3-N"/>
    <m/>
    <s v="2.59"/>
    <n v="2.59"/>
    <s v="mg/l"/>
    <m/>
    <x v="1"/>
    <n v="9"/>
    <n v="23386434.288641661"/>
    <n v="60570864.807581902"/>
  </r>
  <r>
    <s v="SOUTH"/>
    <s v="Lake 12m South"/>
    <n v="1996"/>
    <x v="25"/>
    <n v="6"/>
    <s v="NH3-N"/>
    <m/>
    <s v="3.09"/>
    <n v="3.09"/>
    <s v="mg/l"/>
    <m/>
    <x v="1"/>
    <n v="12"/>
    <n v="19324289.088689659"/>
    <n v="59712053.284051046"/>
  </r>
  <r>
    <s v="SOUTH"/>
    <s v="Lake 15m South"/>
    <n v="1996"/>
    <x v="25"/>
    <n v="6"/>
    <s v="NH3-N"/>
    <m/>
    <s v="3.32"/>
    <n v="3.3200000000000003"/>
    <s v="mg/l"/>
    <m/>
    <x v="1"/>
    <n v="15"/>
    <n v="14322817.268809333"/>
    <n v="47551753.332446992"/>
  </r>
  <r>
    <s v="SOUTH"/>
    <s v="Lake 18m South"/>
    <n v="1996"/>
    <x v="25"/>
    <n v="6"/>
    <s v="NH3-N"/>
    <m/>
    <s v="3.58"/>
    <n v="3.58"/>
    <s v="mg/l"/>
    <m/>
    <x v="1"/>
    <n v="18"/>
    <n v="5291073.6124545885"/>
    <n v="18942043.532587428"/>
  </r>
  <r>
    <s v="SOUTH"/>
    <s v="Lake 0m South"/>
    <n v="1996"/>
    <x v="26"/>
    <n v="7"/>
    <s v="NH3-N"/>
    <m/>
    <s v="2.09"/>
    <n v="2.09"/>
    <s v="mg/l"/>
    <m/>
    <x v="0"/>
    <n v="0"/>
    <n v="22441095.949298546"/>
    <n v="46901890.534033954"/>
  </r>
  <r>
    <s v="SOUTH"/>
    <s v="Lake 3m South"/>
    <n v="1996"/>
    <x v="26"/>
    <n v="7"/>
    <s v="NH3-N"/>
    <m/>
    <s v="2.01"/>
    <n v="2.0100000000000002"/>
    <s v="mg/l"/>
    <m/>
    <x v="0"/>
    <n v="3"/>
    <n v="28776683.307676584"/>
    <n v="57841133.448429942"/>
  </r>
  <r>
    <s v="SOUTH"/>
    <s v="Lake 6m South"/>
    <n v="1996"/>
    <x v="26"/>
    <n v="7"/>
    <s v="NH3-N"/>
    <m/>
    <s v="2.15"/>
    <n v="2.15"/>
    <s v="mg/l"/>
    <m/>
    <x v="0"/>
    <n v="6"/>
    <n v="26492312.343770862"/>
    <n v="56958471.539107352"/>
  </r>
  <r>
    <s v="SOUTH"/>
    <s v="Lake 9m South"/>
    <n v="1996"/>
    <x v="26"/>
    <n v="7"/>
    <s v="NH3-N"/>
    <m/>
    <s v="2.29"/>
    <n v="2.29"/>
    <s v="mg/l"/>
    <m/>
    <x v="1"/>
    <n v="9"/>
    <n v="23386434.288641661"/>
    <n v="53554934.520989403"/>
  </r>
  <r>
    <s v="SOUTH"/>
    <s v="Lake 12m South"/>
    <n v="1996"/>
    <x v="26"/>
    <n v="7"/>
    <s v="NH3-N"/>
    <m/>
    <s v="2.79"/>
    <n v="2.79"/>
    <s v="mg/l"/>
    <m/>
    <x v="1"/>
    <n v="12"/>
    <n v="19324289.088689659"/>
    <n v="53914766.557444148"/>
  </r>
  <r>
    <s v="SOUTH"/>
    <s v="Lake 15m South"/>
    <n v="1996"/>
    <x v="26"/>
    <n v="7"/>
    <s v="NH3-N"/>
    <m/>
    <s v="2.91"/>
    <n v="2.91"/>
    <s v="mg/l"/>
    <m/>
    <x v="1"/>
    <n v="15"/>
    <n v="14322817.268809333"/>
    <n v="41679398.252235159"/>
  </r>
  <r>
    <s v="SOUTH"/>
    <s v="Lake 18m South"/>
    <n v="1996"/>
    <x v="26"/>
    <n v="7"/>
    <s v="NH3-N"/>
    <m/>
    <s v="3.54"/>
    <n v="3.54"/>
    <s v="mg/l"/>
    <m/>
    <x v="1"/>
    <n v="18"/>
    <n v="5291073.6124545885"/>
    <n v="18730400.588089243"/>
  </r>
  <r>
    <s v="SOUTH"/>
    <s v="Lake 0m South"/>
    <n v="1996"/>
    <x v="27"/>
    <n v="7"/>
    <s v="NH3-N"/>
    <m/>
    <s v="1.5"/>
    <n v="1.5"/>
    <s v="mg/l"/>
    <m/>
    <x v="0"/>
    <n v="0"/>
    <n v="22441095.949298546"/>
    <n v="33661643.923947819"/>
  </r>
  <r>
    <s v="SOUTH"/>
    <s v="Lake 3m South"/>
    <n v="1996"/>
    <x v="27"/>
    <n v="7"/>
    <s v="NH3-N"/>
    <m/>
    <s v="1.74"/>
    <n v="1.74"/>
    <s v="mg/l"/>
    <m/>
    <x v="0"/>
    <n v="3"/>
    <n v="28776683.307676584"/>
    <n v="50071428.955357254"/>
  </r>
  <r>
    <s v="SOUTH"/>
    <s v="Lake 6m South"/>
    <n v="1996"/>
    <x v="27"/>
    <n v="7"/>
    <s v="NH3-N"/>
    <m/>
    <s v="1.77"/>
    <n v="1.77"/>
    <s v="mg/l"/>
    <m/>
    <x v="0"/>
    <n v="6"/>
    <n v="26492312.343770862"/>
    <n v="46891392.848474428"/>
  </r>
  <r>
    <s v="SOUTH"/>
    <s v="Lake 9m South"/>
    <n v="1996"/>
    <x v="27"/>
    <n v="7"/>
    <s v="NH3-N"/>
    <m/>
    <s v="2.25"/>
    <n v="2.25"/>
    <s v="mg/l"/>
    <m/>
    <x v="1"/>
    <n v="9"/>
    <n v="23386434.288641661"/>
    <n v="52619477.149443738"/>
  </r>
  <r>
    <s v="SOUTH"/>
    <s v="Lake 12m South"/>
    <n v="1996"/>
    <x v="27"/>
    <n v="7"/>
    <s v="NH3-N"/>
    <m/>
    <s v="2.91"/>
    <n v="2.91"/>
    <s v="mg/l"/>
    <m/>
    <x v="1"/>
    <n v="12"/>
    <n v="19324289.088689659"/>
    <n v="56233681.248086907"/>
  </r>
  <r>
    <s v="SOUTH"/>
    <s v="Lake 15m South"/>
    <n v="1996"/>
    <x v="27"/>
    <n v="7"/>
    <s v="NH3-N"/>
    <m/>
    <s v="2.14"/>
    <n v="2.14"/>
    <s v="mg/l"/>
    <m/>
    <x v="1"/>
    <n v="15"/>
    <n v="14322817.268809333"/>
    <n v="30650828.955251977"/>
  </r>
  <r>
    <s v="SOUTH"/>
    <s v="Lake 18m South"/>
    <n v="1996"/>
    <x v="27"/>
    <n v="7"/>
    <s v="NH3-N"/>
    <m/>
    <s v="4.81"/>
    <n v="4.8100000000000005"/>
    <s v="mg/l"/>
    <m/>
    <x v="1"/>
    <n v="18"/>
    <n v="5291073.6124545885"/>
    <n v="25450064.075906575"/>
  </r>
  <r>
    <s v="SOUTH"/>
    <s v="Lake 0m South"/>
    <n v="1996"/>
    <x v="28"/>
    <n v="8"/>
    <s v="NH3-N"/>
    <m/>
    <s v="2.07"/>
    <n v="2.0699999999999998"/>
    <s v="mg/l"/>
    <m/>
    <x v="0"/>
    <n v="0"/>
    <n v="22441095.949298546"/>
    <n v="46453068.615047984"/>
  </r>
  <r>
    <s v="SOUTH"/>
    <s v="Lake 3m South"/>
    <n v="1996"/>
    <x v="28"/>
    <n v="8"/>
    <s v="NH3-N"/>
    <m/>
    <s v="2.07"/>
    <n v="2.0699999999999998"/>
    <s v="mg/l"/>
    <m/>
    <x v="0"/>
    <n v="3"/>
    <n v="28776683.307676584"/>
    <n v="59567734.446890526"/>
  </r>
  <r>
    <s v="SOUTH"/>
    <s v="Lake 6m South"/>
    <n v="1996"/>
    <x v="28"/>
    <n v="8"/>
    <s v="NH3-N"/>
    <m/>
    <s v="2.36"/>
    <n v="2.36"/>
    <s v="mg/l"/>
    <m/>
    <x v="0"/>
    <n v="6"/>
    <n v="26492312.343770862"/>
    <n v="62521857.131299227"/>
  </r>
  <r>
    <s v="SOUTH"/>
    <s v="Lake 9m South"/>
    <n v="1996"/>
    <x v="28"/>
    <n v="8"/>
    <s v="NH3-N"/>
    <m/>
    <s v="1.82"/>
    <n v="1.82"/>
    <s v="mg/l"/>
    <m/>
    <x v="1"/>
    <n v="9"/>
    <n v="23386434.288641661"/>
    <n v="42563310.405327827"/>
  </r>
  <r>
    <s v="SOUTH"/>
    <s v="Lake 12m South"/>
    <n v="1996"/>
    <x v="28"/>
    <n v="8"/>
    <s v="NH3-N"/>
    <m/>
    <s v="3.49"/>
    <n v="3.49"/>
    <s v="mg/l"/>
    <m/>
    <x v="1"/>
    <n v="12"/>
    <n v="19324289.088689659"/>
    <n v="67441768.91952692"/>
  </r>
  <r>
    <s v="SOUTH"/>
    <s v="Lake 15m South"/>
    <n v="1996"/>
    <x v="28"/>
    <n v="8"/>
    <s v="NH3-N"/>
    <m/>
    <s v="3.82"/>
    <n v="3.8200000000000003"/>
    <s v="mg/l"/>
    <m/>
    <x v="1"/>
    <n v="15"/>
    <n v="14322817.268809333"/>
    <n v="54713161.966851659"/>
  </r>
  <r>
    <s v="SOUTH"/>
    <s v="Lake 18m South"/>
    <n v="1996"/>
    <x v="28"/>
    <n v="8"/>
    <s v="NH3-N"/>
    <m/>
    <s v="6.2"/>
    <n v="6.2"/>
    <s v="mg/l"/>
    <m/>
    <x v="1"/>
    <n v="18"/>
    <n v="5291073.6124545885"/>
    <n v="32804656.397218451"/>
  </r>
  <r>
    <s v="SOUTH"/>
    <s v="Lake 0m South"/>
    <n v="1996"/>
    <x v="29"/>
    <n v="8"/>
    <s v="NH3-N"/>
    <m/>
    <s v="1.79"/>
    <n v="1.79"/>
    <s v="mg/l"/>
    <m/>
    <x v="0"/>
    <n v="0"/>
    <n v="22441095.949298546"/>
    <n v="40169561.749244399"/>
  </r>
  <r>
    <s v="SOUTH"/>
    <s v="Lake 3m South"/>
    <n v="1996"/>
    <x v="29"/>
    <n v="8"/>
    <s v="NH3-N"/>
    <m/>
    <s v="1.76"/>
    <n v="1.76"/>
    <s v="mg/l"/>
    <m/>
    <x v="0"/>
    <n v="3"/>
    <n v="28776683.307676584"/>
    <n v="50646962.621510789"/>
  </r>
  <r>
    <s v="SOUTH"/>
    <s v="Lake 6m South"/>
    <n v="1996"/>
    <x v="29"/>
    <n v="8"/>
    <s v="NH3-N"/>
    <m/>
    <s v="2.15"/>
    <n v="2.15"/>
    <s v="mg/l"/>
    <m/>
    <x v="0"/>
    <n v="6"/>
    <n v="26492312.343770862"/>
    <n v="56958471.539107352"/>
  </r>
  <r>
    <s v="SOUTH"/>
    <s v="Lake 9m South"/>
    <n v="1996"/>
    <x v="29"/>
    <n v="8"/>
    <s v="NH3-N"/>
    <m/>
    <s v="2.49"/>
    <n v="2.4900000000000002"/>
    <s v="mg/l"/>
    <m/>
    <x v="1"/>
    <n v="9"/>
    <n v="23386434.288641661"/>
    <n v="58232221.378717743"/>
  </r>
  <r>
    <s v="SOUTH"/>
    <s v="Lake 12m South"/>
    <n v="1996"/>
    <x v="29"/>
    <n v="8"/>
    <s v="NH3-N"/>
    <m/>
    <s v="3.65"/>
    <n v="3.65"/>
    <s v="mg/l"/>
    <m/>
    <x v="1"/>
    <n v="12"/>
    <n v="19324289.088689659"/>
    <n v="70533655.173717245"/>
  </r>
  <r>
    <s v="SOUTH"/>
    <s v="Lake 15m South"/>
    <n v="1996"/>
    <x v="29"/>
    <n v="8"/>
    <s v="NH3-N"/>
    <m/>
    <s v="4.32"/>
    <n v="4.32"/>
    <s v="mg/l"/>
    <m/>
    <x v="1"/>
    <n v="15"/>
    <n v="14322817.268809333"/>
    <n v="61874570.601256326"/>
  </r>
  <r>
    <s v="SOUTH"/>
    <s v="Lake 18m South"/>
    <n v="1996"/>
    <x v="29"/>
    <n v="8"/>
    <s v="NH3-N"/>
    <m/>
    <s v="6.46"/>
    <n v="6.46"/>
    <s v="mg/l"/>
    <m/>
    <x v="1"/>
    <n v="18"/>
    <n v="5291073.6124545885"/>
    <n v="34180335.536456645"/>
  </r>
  <r>
    <s v="SOUTH"/>
    <s v="Lake 0m South"/>
    <n v="1996"/>
    <x v="30"/>
    <n v="9"/>
    <s v="NH3-N"/>
    <m/>
    <s v="0.86"/>
    <n v="0.86"/>
    <s v="mg/l"/>
    <m/>
    <x v="0"/>
    <n v="0"/>
    <n v="22441095.949298546"/>
    <n v="19299342.51639675"/>
  </r>
  <r>
    <s v="SOUTH"/>
    <s v="Lake 3m South"/>
    <n v="1996"/>
    <x v="30"/>
    <n v="9"/>
    <s v="NH3-N"/>
    <m/>
    <s v="0.85"/>
    <n v="0.85"/>
    <s v="mg/l"/>
    <m/>
    <x v="0"/>
    <n v="3"/>
    <n v="28776683.307676584"/>
    <n v="24460180.811525095"/>
  </r>
  <r>
    <s v="SOUTH"/>
    <s v="Lake 6m South"/>
    <n v="1996"/>
    <x v="30"/>
    <n v="9"/>
    <s v="NH3-N"/>
    <m/>
    <s v="1.51"/>
    <n v="1.51"/>
    <s v="mg/l"/>
    <m/>
    <x v="0"/>
    <n v="6"/>
    <n v="26492312.343770862"/>
    <n v="40003391.639094003"/>
  </r>
  <r>
    <s v="SOUTH"/>
    <s v="Lake 9m South"/>
    <n v="1996"/>
    <x v="30"/>
    <n v="9"/>
    <s v="NH3-N"/>
    <m/>
    <s v="2.98"/>
    <n v="2.98"/>
    <s v="mg/l"/>
    <m/>
    <x v="1"/>
    <n v="9"/>
    <n v="23386434.288641661"/>
    <n v="69691574.180152148"/>
  </r>
  <r>
    <s v="SOUTH"/>
    <s v="Lake 12m South"/>
    <n v="1996"/>
    <x v="30"/>
    <n v="9"/>
    <s v="NH3-N"/>
    <m/>
    <s v="3.86"/>
    <n v="3.86"/>
    <s v="mg/l"/>
    <m/>
    <x v="1"/>
    <n v="12"/>
    <n v="19324289.088689659"/>
    <n v="74591755.882342085"/>
  </r>
  <r>
    <s v="SOUTH"/>
    <s v="Lake 15m South"/>
    <n v="1996"/>
    <x v="30"/>
    <n v="9"/>
    <s v="NH3-N"/>
    <m/>
    <s v="4.66"/>
    <n v="4.66"/>
    <s v="mg/l"/>
    <m/>
    <x v="1"/>
    <n v="15"/>
    <n v="14322817.268809333"/>
    <n v="66744328.472651497"/>
  </r>
  <r>
    <s v="SOUTH"/>
    <s v="Lake 18m South"/>
    <n v="1996"/>
    <x v="30"/>
    <n v="9"/>
    <s v="NH3-N"/>
    <m/>
    <s v="7.22"/>
    <n v="7.22"/>
    <s v="mg/l"/>
    <m/>
    <x v="1"/>
    <n v="18"/>
    <n v="5291073.6124545885"/>
    <n v="38201551.481922127"/>
  </r>
  <r>
    <s v="SOUTH"/>
    <s v="Lake 0m South"/>
    <n v="1996"/>
    <x v="31"/>
    <n v="9"/>
    <s v="NH3-N"/>
    <m/>
    <s v="0.57"/>
    <n v="0.57000000000000006"/>
    <s v="mg/l"/>
    <m/>
    <x v="0"/>
    <n v="0"/>
    <n v="22441095.949298546"/>
    <n v="12791424.691100173"/>
  </r>
  <r>
    <s v="SOUTH"/>
    <s v="Lake 3m South"/>
    <n v="1996"/>
    <x v="31"/>
    <n v="9"/>
    <s v="NH3-N"/>
    <m/>
    <s v="0.41"/>
    <n v="0.41000000000000003"/>
    <s v="mg/l"/>
    <m/>
    <x v="0"/>
    <n v="3"/>
    <n v="28776683.307676584"/>
    <n v="11798440.1561474"/>
  </r>
  <r>
    <s v="SOUTH"/>
    <s v="Lake 6m South"/>
    <n v="1996"/>
    <x v="31"/>
    <n v="9"/>
    <s v="NH3-N"/>
    <m/>
    <s v="0.4"/>
    <n v="0.4"/>
    <s v="mg/l"/>
    <m/>
    <x v="0"/>
    <n v="6"/>
    <n v="26492312.343770862"/>
    <n v="10596924.937508345"/>
  </r>
  <r>
    <s v="SOUTH"/>
    <s v="Lake 9m South"/>
    <n v="1996"/>
    <x v="31"/>
    <n v="9"/>
    <s v="NH3-N"/>
    <m/>
    <s v="0.43"/>
    <n v="0.43"/>
    <s v="mg/l"/>
    <m/>
    <x v="1"/>
    <n v="9"/>
    <n v="23386434.288641661"/>
    <n v="10056166.744115915"/>
  </r>
  <r>
    <s v="SOUTH"/>
    <s v="Lake 12m South"/>
    <n v="1996"/>
    <x v="31"/>
    <n v="9"/>
    <s v="NH3-N"/>
    <m/>
    <s v="3.75"/>
    <n v="3.75"/>
    <s v="mg/l"/>
    <m/>
    <x v="1"/>
    <n v="12"/>
    <n v="19324289.088689659"/>
    <n v="72466084.082586214"/>
  </r>
  <r>
    <s v="SOUTH"/>
    <s v="Lake 15m South"/>
    <n v="1996"/>
    <x v="31"/>
    <n v="9"/>
    <s v="NH3-N"/>
    <m/>
    <s v="4.74"/>
    <n v="4.74"/>
    <s v="mg/l"/>
    <m/>
    <x v="1"/>
    <n v="15"/>
    <n v="14322817.268809333"/>
    <n v="67890153.854156241"/>
  </r>
  <r>
    <s v="SOUTH"/>
    <s v="Lake 18m South"/>
    <n v="1996"/>
    <x v="31"/>
    <n v="9"/>
    <s v="NH3-N"/>
    <m/>
    <s v="6.38"/>
    <n v="6.38"/>
    <s v="mg/l"/>
    <m/>
    <x v="1"/>
    <n v="18"/>
    <n v="5291073.6124545885"/>
    <n v="33757049.647460274"/>
  </r>
  <r>
    <s v="SOUTH"/>
    <s v="Lake 0m South"/>
    <n v="1996"/>
    <x v="32"/>
    <n v="10"/>
    <s v="NH3-N"/>
    <m/>
    <s v="1.09"/>
    <n v="1.0900000000000001"/>
    <s v="mg/l"/>
    <m/>
    <x v="0"/>
    <n v="0"/>
    <n v="22441095.949298546"/>
    <n v="24460794.584735416"/>
  </r>
  <r>
    <s v="SOUTH"/>
    <s v="Lake 3m South"/>
    <n v="1996"/>
    <x v="32"/>
    <n v="10"/>
    <s v="NH3-N"/>
    <m/>
    <s v="0.99"/>
    <n v="0.99"/>
    <s v="mg/l"/>
    <m/>
    <x v="0"/>
    <n v="3"/>
    <n v="28776683.307676584"/>
    <n v="28488916.474599816"/>
  </r>
  <r>
    <s v="SOUTH"/>
    <s v="Lake 6m South"/>
    <n v="1996"/>
    <x v="32"/>
    <n v="10"/>
    <s v="NH3-N"/>
    <m/>
    <s v="0.97"/>
    <n v="0.97"/>
    <s v="mg/l"/>
    <m/>
    <x v="0"/>
    <n v="6"/>
    <n v="26492312.343770862"/>
    <n v="25697542.973457735"/>
  </r>
  <r>
    <s v="SOUTH"/>
    <s v="Lake 9m South"/>
    <n v="1996"/>
    <x v="32"/>
    <n v="10"/>
    <s v="NH3-N"/>
    <m/>
    <s v="0.91"/>
    <n v="0.91"/>
    <s v="mg/l"/>
    <m/>
    <x v="1"/>
    <n v="9"/>
    <n v="23386434.288641661"/>
    <n v="21281655.202663913"/>
  </r>
  <r>
    <s v="SOUTH"/>
    <s v="Lake 12m South"/>
    <n v="1996"/>
    <x v="32"/>
    <n v="10"/>
    <s v="NH3-N"/>
    <m/>
    <s v="3.16"/>
    <n v="3.16"/>
    <s v="mg/l"/>
    <m/>
    <x v="1"/>
    <n v="12"/>
    <n v="19324289.088689659"/>
    <n v="61064753.520259328"/>
  </r>
  <r>
    <s v="SOUTH"/>
    <s v="Lake 15m South"/>
    <n v="1996"/>
    <x v="32"/>
    <n v="10"/>
    <s v="NH3-N"/>
    <m/>
    <s v="5.1"/>
    <n v="5.1000000000000005"/>
    <s v="mg/l"/>
    <m/>
    <x v="1"/>
    <n v="15"/>
    <n v="14322817.268809333"/>
    <n v="73046368.070927605"/>
  </r>
  <r>
    <s v="SOUTH"/>
    <s v="Lake 18m South"/>
    <n v="1996"/>
    <x v="32"/>
    <n v="10"/>
    <s v="NH3-N"/>
    <m/>
    <s v="6.49"/>
    <n v="6.49"/>
    <s v="mg/l"/>
    <m/>
    <x v="1"/>
    <n v="18"/>
    <n v="5291073.6124545885"/>
    <n v="34339067.744830281"/>
  </r>
  <r>
    <s v="SOUTH"/>
    <s v="Lake 0m South"/>
    <n v="1996"/>
    <x v="33"/>
    <n v="10"/>
    <s v="NH3-N"/>
    <m/>
    <s v="1.12"/>
    <n v="1.1200000000000001"/>
    <s v="mg/l"/>
    <m/>
    <x v="0"/>
    <n v="0"/>
    <n v="22441095.949298546"/>
    <n v="25134027.463214375"/>
  </r>
  <r>
    <s v="SOUTH"/>
    <s v="Lake 3m South"/>
    <n v="1996"/>
    <x v="33"/>
    <n v="10"/>
    <s v="NH3-N"/>
    <m/>
    <s v="1.18"/>
    <n v="1.18"/>
    <s v="mg/l"/>
    <m/>
    <x v="0"/>
    <n v="3"/>
    <n v="28776683.307676584"/>
    <n v="33956486.303058363"/>
  </r>
  <r>
    <s v="SOUTH"/>
    <s v="Lake 6m South"/>
    <n v="1996"/>
    <x v="33"/>
    <n v="10"/>
    <s v="NH3-N"/>
    <m/>
    <s v="1.07"/>
    <n v="1.07"/>
    <s v="mg/l"/>
    <m/>
    <x v="0"/>
    <n v="6"/>
    <n v="26492312.343770862"/>
    <n v="28346774.207834825"/>
  </r>
  <r>
    <s v="SOUTH"/>
    <s v="Lake 9m South"/>
    <n v="1996"/>
    <x v="33"/>
    <n v="10"/>
    <s v="NH3-N"/>
    <m/>
    <s v="1.15"/>
    <n v="1.1500000000000001"/>
    <s v="mg/l"/>
    <m/>
    <x v="1"/>
    <n v="9"/>
    <n v="23386434.288641661"/>
    <n v="26894399.431937914"/>
  </r>
  <r>
    <s v="SOUTH"/>
    <s v="Lake 12m South"/>
    <n v="1996"/>
    <x v="33"/>
    <n v="10"/>
    <s v="NH3-N"/>
    <m/>
    <s v="1.21"/>
    <n v="1.21"/>
    <s v="mg/l"/>
    <m/>
    <x v="1"/>
    <n v="12"/>
    <n v="19324289.088689659"/>
    <n v="23382389.797314487"/>
  </r>
  <r>
    <s v="SOUTH"/>
    <s v="Lake 15m South"/>
    <n v="1996"/>
    <x v="33"/>
    <n v="10"/>
    <s v="NH3-N"/>
    <m/>
    <s v="1.41"/>
    <n v="1.41"/>
    <s v="mg/l"/>
    <m/>
    <x v="1"/>
    <n v="15"/>
    <n v="14322817.268809333"/>
    <n v="20195172.349021159"/>
  </r>
  <r>
    <s v="SOUTH"/>
    <s v="Lake 18m South"/>
    <n v="1996"/>
    <x v="33"/>
    <n v="10"/>
    <s v="NH3-N"/>
    <m/>
    <s v="5.81"/>
    <n v="5.8100000000000005"/>
    <s v="mg/l"/>
    <m/>
    <x v="1"/>
    <n v="18"/>
    <n v="5291073.6124545885"/>
    <n v="30741137.68836116"/>
  </r>
  <r>
    <s v="SOUTH"/>
    <s v="Lake 0m South"/>
    <n v="1996"/>
    <x v="34"/>
    <n v="10"/>
    <s v="NH3-N"/>
    <m/>
    <s v="2.12"/>
    <n v="2.12"/>
    <s v="mg/l"/>
    <m/>
    <x v="0"/>
    <n v="0"/>
    <n v="22441095.949298546"/>
    <n v="47575123.412512921"/>
  </r>
  <r>
    <s v="SOUTH"/>
    <s v="Lake 3m South"/>
    <n v="1996"/>
    <x v="34"/>
    <n v="10"/>
    <s v="NH3-N"/>
    <m/>
    <s v="2.25"/>
    <n v="2.25"/>
    <s v="mg/l"/>
    <m/>
    <x v="0"/>
    <n v="3"/>
    <n v="28776683.307676584"/>
    <n v="64747537.442272313"/>
  </r>
  <r>
    <s v="SOUTH"/>
    <s v="Lake 6m South"/>
    <n v="1996"/>
    <x v="34"/>
    <n v="10"/>
    <s v="NH3-N"/>
    <m/>
    <s v="2.21"/>
    <n v="2.21"/>
    <s v="mg/l"/>
    <m/>
    <x v="0"/>
    <n v="6"/>
    <n v="26492312.343770862"/>
    <n v="58548010.279733606"/>
  </r>
  <r>
    <s v="SOUTH"/>
    <s v="Lake 9m South"/>
    <n v="1996"/>
    <x v="34"/>
    <n v="10"/>
    <s v="NH3-N"/>
    <m/>
    <s v="2.21"/>
    <n v="2.21"/>
    <s v="mg/l"/>
    <m/>
    <x v="1"/>
    <n v="9"/>
    <n v="23386434.288641661"/>
    <n v="51684019.777898073"/>
  </r>
  <r>
    <s v="SOUTH"/>
    <s v="Lake 12m South"/>
    <n v="1996"/>
    <x v="34"/>
    <n v="10"/>
    <s v="NH3-N"/>
    <m/>
    <s v="2.27"/>
    <n v="2.27"/>
    <s v="mg/l"/>
    <m/>
    <x v="1"/>
    <n v="12"/>
    <n v="19324289.088689659"/>
    <n v="43866136.23132553"/>
  </r>
  <r>
    <s v="SOUTH"/>
    <s v="Lake 15m South"/>
    <n v="1996"/>
    <x v="34"/>
    <n v="10"/>
    <s v="NH3-N"/>
    <m/>
    <s v="2.29"/>
    <n v="2.29"/>
    <s v="mg/l"/>
    <m/>
    <x v="1"/>
    <n v="15"/>
    <n v="14322817.268809333"/>
    <n v="32799251.545573372"/>
  </r>
  <r>
    <s v="SOUTH"/>
    <s v="Lake 18m South"/>
    <n v="1996"/>
    <x v="34"/>
    <n v="10"/>
    <s v="NH3-N"/>
    <m/>
    <s v="2.29"/>
    <n v="2.29"/>
    <s v="mg/l"/>
    <m/>
    <x v="1"/>
    <n v="18"/>
    <n v="5291073.6124545885"/>
    <n v="12116558.572521009"/>
  </r>
  <r>
    <s v="SOUTH"/>
    <s v="Lake 0m South"/>
    <n v="1996"/>
    <x v="35"/>
    <n v="11"/>
    <s v="NH3-N"/>
    <m/>
    <s v="2"/>
    <n v="2"/>
    <s v="mg/l"/>
    <m/>
    <x v="0"/>
    <n v="0"/>
    <n v="22441095.949298546"/>
    <n v="44882191.898597091"/>
  </r>
  <r>
    <s v="SOUTH"/>
    <s v="Lake 3m South"/>
    <n v="1996"/>
    <x v="35"/>
    <n v="11"/>
    <s v="NH3-N"/>
    <m/>
    <s v="1.94"/>
    <n v="1.94"/>
    <s v="mg/l"/>
    <m/>
    <x v="0"/>
    <n v="3"/>
    <n v="28776683.307676584"/>
    <n v="55826765.616892569"/>
  </r>
  <r>
    <s v="SOUTH"/>
    <s v="Lake 6m South"/>
    <n v="1996"/>
    <x v="35"/>
    <n v="11"/>
    <s v="NH3-N"/>
    <m/>
    <s v="1.67"/>
    <n v="1.67"/>
    <s v="mg/l"/>
    <m/>
    <x v="0"/>
    <n v="6"/>
    <n v="26492312.343770862"/>
    <n v="44242161.614097334"/>
  </r>
  <r>
    <s v="SOUTH"/>
    <s v="Lake 9m South"/>
    <n v="1996"/>
    <x v="35"/>
    <n v="11"/>
    <s v="NH3-N"/>
    <m/>
    <s v="1.78"/>
    <n v="1.78"/>
    <s v="mg/l"/>
    <m/>
    <x v="1"/>
    <n v="9"/>
    <n v="23386434.288641661"/>
    <n v="41627853.033782154"/>
  </r>
  <r>
    <s v="SOUTH"/>
    <s v="Lake 12m South"/>
    <n v="1996"/>
    <x v="35"/>
    <n v="11"/>
    <s v="NH3-N"/>
    <m/>
    <s v="1.83"/>
    <n v="1.83"/>
    <s v="mg/l"/>
    <m/>
    <x v="1"/>
    <n v="12"/>
    <n v="19324289.088689659"/>
    <n v="35363449.032302074"/>
  </r>
  <r>
    <s v="SOUTH"/>
    <s v="Lake 15m South"/>
    <n v="1996"/>
    <x v="35"/>
    <n v="11"/>
    <s v="NH3-N"/>
    <m/>
    <s v="1.88"/>
    <n v="1.8800000000000001"/>
    <s v="mg/l"/>
    <m/>
    <x v="1"/>
    <n v="15"/>
    <n v="14322817.268809333"/>
    <n v="26926896.465361547"/>
  </r>
  <r>
    <s v="SOUTH"/>
    <s v="Lake 18m South"/>
    <n v="1996"/>
    <x v="35"/>
    <n v="11"/>
    <s v="NH3-N"/>
    <m/>
    <s v="1.93"/>
    <n v="1.93"/>
    <s v="mg/l"/>
    <m/>
    <x v="1"/>
    <n v="18"/>
    <n v="5291073.6124545885"/>
    <n v="10211772.072037356"/>
  </r>
  <r>
    <s v="SOUTH"/>
    <s v="Lake 0m South"/>
    <n v="1996"/>
    <x v="36"/>
    <n v="11"/>
    <s v="NH3-N"/>
    <m/>
    <s v="1.61"/>
    <n v="1.61"/>
    <s v="mg/l"/>
    <m/>
    <x v="0"/>
    <n v="0"/>
    <n v="22441095.949298546"/>
    <n v="36130164.478370659"/>
  </r>
  <r>
    <s v="SOUTH"/>
    <s v="Lake 3m South"/>
    <n v="1996"/>
    <x v="36"/>
    <n v="11"/>
    <s v="NH3-N"/>
    <m/>
    <s v="1.66"/>
    <n v="1.6600000000000001"/>
    <s v="mg/l"/>
    <m/>
    <x v="0"/>
    <n v="3"/>
    <n v="28776683.307676584"/>
    <n v="47769294.290743135"/>
  </r>
  <r>
    <s v="SOUTH"/>
    <s v="Lake 6m South"/>
    <n v="1996"/>
    <x v="36"/>
    <n v="11"/>
    <s v="NH3-N"/>
    <m/>
    <s v="1.66"/>
    <n v="1.6600000000000001"/>
    <s v="mg/l"/>
    <m/>
    <x v="0"/>
    <n v="6"/>
    <n v="26492312.343770862"/>
    <n v="43977238.490659632"/>
  </r>
  <r>
    <s v="SOUTH"/>
    <s v="Lake 9m South"/>
    <n v="1996"/>
    <x v="36"/>
    <n v="11"/>
    <s v="NH3-N"/>
    <m/>
    <s v="1.7"/>
    <n v="1.7"/>
    <s v="mg/l"/>
    <m/>
    <x v="1"/>
    <n v="9"/>
    <n v="23386434.288641661"/>
    <n v="39756938.290690824"/>
  </r>
  <r>
    <s v="SOUTH"/>
    <s v="Lake 12m South"/>
    <n v="1996"/>
    <x v="36"/>
    <n v="11"/>
    <s v="NH3-N"/>
    <m/>
    <s v="1.93"/>
    <n v="1.93"/>
    <s v="mg/l"/>
    <m/>
    <x v="1"/>
    <n v="12"/>
    <n v="19324289.088689659"/>
    <n v="37295877.941171043"/>
  </r>
  <r>
    <s v="SOUTH"/>
    <s v="Lake 15m South"/>
    <n v="1996"/>
    <x v="36"/>
    <n v="11"/>
    <s v="NH3-N"/>
    <m/>
    <s v="1.66"/>
    <n v="1.6600000000000001"/>
    <s v="mg/l"/>
    <m/>
    <x v="1"/>
    <n v="15"/>
    <n v="14322817.268809333"/>
    <n v="23775876.666223496"/>
  </r>
  <r>
    <s v="SOUTH"/>
    <s v="Lake 18m South"/>
    <n v="1996"/>
    <x v="36"/>
    <n v="11"/>
    <s v="NH3-N"/>
    <m/>
    <s v="1.61"/>
    <n v="1.61"/>
    <s v="mg/l"/>
    <m/>
    <x v="1"/>
    <n v="18"/>
    <n v="5291073.6124545885"/>
    <n v="8518628.5160518885"/>
  </r>
  <r>
    <s v="SOUTH"/>
    <s v="Lake 0m South"/>
    <n v="1996"/>
    <x v="37"/>
    <n v="12"/>
    <s v="NH3-N"/>
    <m/>
    <s v="1.87"/>
    <n v="1.87"/>
    <s v="mg/l"/>
    <m/>
    <x v="0"/>
    <n v="0"/>
    <n v="22441095.949298546"/>
    <n v="41964849.425188281"/>
  </r>
  <r>
    <s v="SOUTH"/>
    <s v="Lake 3m South"/>
    <n v="1996"/>
    <x v="37"/>
    <n v="12"/>
    <s v="NH3-N"/>
    <m/>
    <s v="1.81"/>
    <n v="1.81"/>
    <s v="mg/l"/>
    <m/>
    <x v="0"/>
    <n v="3"/>
    <n v="28776683.307676584"/>
    <n v="52085796.786894619"/>
  </r>
  <r>
    <s v="SOUTH"/>
    <s v="Lake 6m South"/>
    <n v="1996"/>
    <x v="37"/>
    <n v="12"/>
    <s v="NH3-N"/>
    <m/>
    <s v="1.81"/>
    <n v="1.81"/>
    <s v="mg/l"/>
    <m/>
    <x v="0"/>
    <n v="6"/>
    <n v="26492312.343770862"/>
    <n v="47951085.342225261"/>
  </r>
  <r>
    <s v="SOUTH"/>
    <s v="Lake 9m South"/>
    <n v="1996"/>
    <x v="37"/>
    <n v="12"/>
    <s v="NH3-N"/>
    <m/>
    <m/>
    <m/>
    <s v="mg/l"/>
    <m/>
    <x v="1"/>
    <n v="9"/>
    <n v="23386434.288641661"/>
    <n v="0"/>
  </r>
  <r>
    <s v="SOUTH"/>
    <s v="Lake 12m South"/>
    <n v="1996"/>
    <x v="37"/>
    <n v="12"/>
    <s v="NH3-N"/>
    <m/>
    <s v="1.77"/>
    <n v="1.77"/>
    <s v="mg/l"/>
    <m/>
    <x v="1"/>
    <n v="12"/>
    <n v="19324289.088689659"/>
    <n v="34203991.686980695"/>
  </r>
  <r>
    <s v="SOUTH"/>
    <s v="Lake 15m South"/>
    <n v="1996"/>
    <x v="37"/>
    <n v="12"/>
    <s v="NH3-N"/>
    <m/>
    <s v="1.65"/>
    <n v="1.6500000000000001"/>
    <s v="mg/l"/>
    <m/>
    <x v="1"/>
    <n v="15"/>
    <n v="14322817.268809333"/>
    <n v="23632648.493535403"/>
  </r>
  <r>
    <s v="SOUTH"/>
    <s v="Lake 18m South"/>
    <n v="1996"/>
    <x v="37"/>
    <n v="12"/>
    <s v="NH3-N"/>
    <m/>
    <s v="1.76"/>
    <n v="1.76"/>
    <s v="mg/l"/>
    <m/>
    <x v="1"/>
    <n v="18"/>
    <n v="5291073.6124545885"/>
    <n v="9312289.557920076"/>
  </r>
  <r>
    <s v="SOUTH"/>
    <s v="Lake 0m South"/>
    <n v="1997"/>
    <x v="38"/>
    <n v="3"/>
    <s v="NH3-N"/>
    <m/>
    <s v="2.2"/>
    <n v="2.16"/>
    <s v="mg/l"/>
    <m/>
    <x v="0"/>
    <n v="0"/>
    <n v="22441095.949298546"/>
    <n v="48472767.250484861"/>
  </r>
  <r>
    <s v="SOUTH"/>
    <s v="Lake 3m South"/>
    <n v="1997"/>
    <x v="38"/>
    <n v="3"/>
    <s v="NH3-N"/>
    <m/>
    <s v="2.2"/>
    <n v="2.23"/>
    <s v="mg/l"/>
    <m/>
    <x v="0"/>
    <n v="3"/>
    <n v="28776683.307676584"/>
    <n v="64172003.776118778"/>
  </r>
  <r>
    <s v="SOUTH"/>
    <s v="Lake 6m South"/>
    <n v="1997"/>
    <x v="38"/>
    <n v="3"/>
    <s v="NH3-N"/>
    <m/>
    <s v="2.2"/>
    <n v="2.21"/>
    <s v="mg/l"/>
    <m/>
    <x v="0"/>
    <n v="6"/>
    <n v="26492312.343770862"/>
    <n v="58548010.279733606"/>
  </r>
  <r>
    <s v="SOUTH"/>
    <s v="Lake 9m South"/>
    <n v="1997"/>
    <x v="38"/>
    <n v="3"/>
    <s v="NH3-N"/>
    <m/>
    <s v="2.5"/>
    <n v="2.4700000000000002"/>
    <s v="mg/l"/>
    <m/>
    <x v="1"/>
    <n v="9"/>
    <n v="23386434.288641661"/>
    <n v="57764492.692944907"/>
  </r>
  <r>
    <s v="SOUTH"/>
    <s v="Lake 12m South"/>
    <n v="1997"/>
    <x v="38"/>
    <n v="3"/>
    <s v="NH3-N"/>
    <m/>
    <s v="2.4"/>
    <n v="2.4"/>
    <s v="mg/l"/>
    <m/>
    <x v="1"/>
    <n v="12"/>
    <n v="19324289.088689659"/>
    <n v="46378293.812855177"/>
  </r>
  <r>
    <s v="SOUTH"/>
    <s v="Lake 15m South"/>
    <n v="1997"/>
    <x v="38"/>
    <n v="3"/>
    <s v="NH3-N"/>
    <m/>
    <s v="2.3"/>
    <n v="2.3199999999999998"/>
    <s v="mg/l"/>
    <m/>
    <x v="1"/>
    <n v="15"/>
    <n v="14322817.268809333"/>
    <n v="33228936.063637652"/>
  </r>
  <r>
    <s v="SOUTH"/>
    <s v="Lake 18m South"/>
    <n v="1997"/>
    <x v="38"/>
    <n v="3"/>
    <s v="NH3-N"/>
    <m/>
    <s v="2.2"/>
    <n v="2.15"/>
    <s v="mg/l"/>
    <m/>
    <x v="1"/>
    <n v="18"/>
    <n v="5291073.6124545885"/>
    <n v="11375808.266777365"/>
  </r>
  <r>
    <s v="SOUTH"/>
    <s v="Lake 0m South"/>
    <n v="1997"/>
    <x v="39"/>
    <n v="4"/>
    <s v="NH3-N"/>
    <m/>
    <s v="1.4"/>
    <n v="1.44"/>
    <s v="mg/l"/>
    <m/>
    <x v="0"/>
    <n v="0"/>
    <n v="22441095.949298546"/>
    <n v="32315178.166989904"/>
  </r>
  <r>
    <s v="SOUTH"/>
    <s v="Lake 3m South"/>
    <n v="1997"/>
    <x v="39"/>
    <n v="4"/>
    <s v="NH3-N"/>
    <m/>
    <s v="1.4"/>
    <n v="1.36"/>
    <s v="mg/l"/>
    <m/>
    <x v="0"/>
    <n v="3"/>
    <n v="28776683.307676584"/>
    <n v="39136289.298440158"/>
  </r>
  <r>
    <s v="SOUTH"/>
    <s v="Lake 6m South"/>
    <n v="1997"/>
    <x v="39"/>
    <n v="4"/>
    <s v="NH3-N"/>
    <m/>
    <s v="1.4"/>
    <n v="1.3800000000000001"/>
    <s v="mg/l"/>
    <m/>
    <x v="0"/>
    <n v="6"/>
    <n v="26492312.343770862"/>
    <n v="36559391.034403794"/>
  </r>
  <r>
    <s v="SOUTH"/>
    <s v="Lake 9m South"/>
    <n v="1997"/>
    <x v="39"/>
    <n v="4"/>
    <s v="NH3-N"/>
    <m/>
    <s v="1.5"/>
    <n v="1.46"/>
    <s v="mg/l"/>
    <m/>
    <x v="1"/>
    <n v="9"/>
    <n v="23386434.288641661"/>
    <n v="34144194.061416827"/>
  </r>
  <r>
    <s v="SOUTH"/>
    <s v="Lake 12m South"/>
    <n v="1997"/>
    <x v="39"/>
    <n v="4"/>
    <s v="NH3-N"/>
    <m/>
    <s v="1.5"/>
    <n v="1.46"/>
    <s v="mg/l"/>
    <m/>
    <x v="1"/>
    <n v="12"/>
    <n v="19324289.088689659"/>
    <n v="28213462.069486901"/>
  </r>
  <r>
    <s v="SOUTH"/>
    <s v="Lake 15m South"/>
    <n v="1997"/>
    <x v="39"/>
    <n v="4"/>
    <s v="NH3-N"/>
    <m/>
    <s v="1.5"/>
    <n v="1.5"/>
    <s v="mg/l"/>
    <m/>
    <x v="1"/>
    <n v="15"/>
    <n v="14322817.268809333"/>
    <n v="21484225.903214"/>
  </r>
  <r>
    <s v="SOUTH"/>
    <s v="Lake 18m South"/>
    <n v="1997"/>
    <x v="39"/>
    <n v="4"/>
    <s v="NH3-N"/>
    <m/>
    <s v="1.7"/>
    <n v="1.71"/>
    <s v="mg/l"/>
    <m/>
    <x v="1"/>
    <n v="18"/>
    <n v="5291073.6124545885"/>
    <n v="9047735.8772973455"/>
  </r>
  <r>
    <s v="SOUTH"/>
    <s v="Lake 0m South"/>
    <n v="1997"/>
    <x v="40"/>
    <n v="4"/>
    <s v="NH3-N"/>
    <m/>
    <s v="1.9"/>
    <n v="1.8900000000000001"/>
    <s v="mg/l"/>
    <n v="1"/>
    <x v="0"/>
    <n v="0"/>
    <n v="22441095.949298546"/>
    <n v="42413671.344174251"/>
  </r>
  <r>
    <s v="SOUTH"/>
    <s v="Lake 3m South"/>
    <n v="1997"/>
    <x v="40"/>
    <n v="4"/>
    <s v="NH3-N"/>
    <m/>
    <s v="2.0"/>
    <n v="1.99"/>
    <s v="mg/l"/>
    <n v="1"/>
    <x v="0"/>
    <n v="3"/>
    <n v="28776683.307676584"/>
    <n v="57265599.782276399"/>
  </r>
  <r>
    <s v="SOUTH"/>
    <s v="Lake 6m South"/>
    <n v="1997"/>
    <x v="40"/>
    <n v="4"/>
    <s v="NH3-N"/>
    <m/>
    <s v="1.9"/>
    <n v="1.93"/>
    <s v="mg/l"/>
    <m/>
    <x v="0"/>
    <n v="6"/>
    <n v="26492312.343770862"/>
    <n v="51130162.82347776"/>
  </r>
  <r>
    <s v="SOUTH"/>
    <s v="Lake 9m South"/>
    <n v="1997"/>
    <x v="40"/>
    <n v="4"/>
    <s v="NH3-N"/>
    <m/>
    <s v="2.0"/>
    <n v="1.95"/>
    <s v="mg/l"/>
    <n v="1"/>
    <x v="1"/>
    <n v="9"/>
    <n v="23386434.288641661"/>
    <n v="45603546.86285124"/>
  </r>
  <r>
    <s v="SOUTH"/>
    <s v="Lake 12m South"/>
    <n v="1997"/>
    <x v="40"/>
    <n v="4"/>
    <s v="NH3-N"/>
    <m/>
    <s v="2.2"/>
    <n v="2.21"/>
    <s v="mg/l"/>
    <n v="1"/>
    <x v="1"/>
    <n v="12"/>
    <n v="19324289.088689659"/>
    <n v="42706678.886004142"/>
  </r>
  <r>
    <s v="SOUTH"/>
    <s v="Lake 15m South"/>
    <n v="1997"/>
    <x v="40"/>
    <n v="4"/>
    <s v="NH3-N"/>
    <m/>
    <s v="1.9"/>
    <n v="1.92"/>
    <s v="mg/l"/>
    <n v="1"/>
    <x v="1"/>
    <n v="15"/>
    <n v="14322817.268809333"/>
    <n v="27499809.156113919"/>
  </r>
  <r>
    <s v="SOUTH"/>
    <s v="Lake 18m South"/>
    <n v="1997"/>
    <x v="40"/>
    <n v="4"/>
    <s v="NH3-N"/>
    <m/>
    <s v="1.6"/>
    <n v="1.62"/>
    <s v="mg/l"/>
    <n v="1"/>
    <x v="1"/>
    <n v="18"/>
    <n v="5291073.6124545885"/>
    <n v="8571539.2521764338"/>
  </r>
  <r>
    <s v="SOUTH"/>
    <s v="Lake 0m South"/>
    <n v="1997"/>
    <x v="41"/>
    <n v="5"/>
    <s v="NH3-N"/>
    <m/>
    <s v="2.2"/>
    <n v="2.2400000000000002"/>
    <s v="mg/l"/>
    <m/>
    <x v="0"/>
    <n v="0"/>
    <n v="22441095.949298546"/>
    <n v="50268054.92642875"/>
  </r>
  <r>
    <s v="SOUTH"/>
    <s v="Lake 3m South"/>
    <n v="1997"/>
    <x v="41"/>
    <n v="5"/>
    <s v="NH3-N"/>
    <m/>
    <s v="2.3"/>
    <n v="2.2600000000000002"/>
    <s v="mg/l"/>
    <m/>
    <x v="0"/>
    <n v="3"/>
    <n v="28776683.307676584"/>
    <n v="65035304.275349088"/>
  </r>
  <r>
    <s v="SOUTH"/>
    <s v="Lake 6m South"/>
    <n v="1997"/>
    <x v="41"/>
    <n v="5"/>
    <s v="NH3-N"/>
    <m/>
    <s v="2.2"/>
    <n v="2.23"/>
    <s v="mg/l"/>
    <m/>
    <x v="0"/>
    <n v="6"/>
    <n v="26492312.343770862"/>
    <n v="59077856.526609018"/>
  </r>
  <r>
    <s v="SOUTH"/>
    <s v="Lake 9m South"/>
    <n v="1997"/>
    <x v="41"/>
    <n v="5"/>
    <s v="NH3-N"/>
    <m/>
    <s v="2.3"/>
    <n v="2.34"/>
    <s v="mg/l"/>
    <m/>
    <x v="1"/>
    <n v="9"/>
    <n v="23386434.288641661"/>
    <n v="54724256.235421486"/>
  </r>
  <r>
    <s v="SOUTH"/>
    <s v="Lake 12m South"/>
    <n v="1997"/>
    <x v="41"/>
    <n v="5"/>
    <s v="NH3-N"/>
    <m/>
    <s v="2.5"/>
    <n v="2.5"/>
    <s v="mg/l"/>
    <m/>
    <x v="1"/>
    <n v="12"/>
    <n v="19324289.088689659"/>
    <n v="48310722.721724145"/>
  </r>
  <r>
    <s v="SOUTH"/>
    <s v="Lake 15m South"/>
    <n v="1997"/>
    <x v="41"/>
    <n v="5"/>
    <s v="NH3-N"/>
    <m/>
    <s v="2.2"/>
    <n v="2.2200000000000002"/>
    <s v="mg/l"/>
    <m/>
    <x v="1"/>
    <n v="15"/>
    <n v="14322817.268809333"/>
    <n v="31796654.336756725"/>
  </r>
  <r>
    <s v="SOUTH"/>
    <s v="Lake 18m South"/>
    <n v="1997"/>
    <x v="41"/>
    <n v="5"/>
    <s v="NH3-N"/>
    <m/>
    <s v="2.3"/>
    <n v="2.27"/>
    <s v="mg/l"/>
    <m/>
    <x v="1"/>
    <n v="18"/>
    <n v="5291073.6124545885"/>
    <n v="12010737.100271916"/>
  </r>
  <r>
    <s v="SOUTH"/>
    <s v="Lake 0m South"/>
    <n v="1997"/>
    <x v="42"/>
    <n v="5"/>
    <s v="NH3-N"/>
    <m/>
    <s v="2.2"/>
    <n v="2.2000000000000002"/>
    <s v="mg/l"/>
    <m/>
    <x v="0"/>
    <n v="0"/>
    <n v="22441095.949298546"/>
    <n v="49370411.088456802"/>
  </r>
  <r>
    <s v="SOUTH"/>
    <s v="Lake 3m South"/>
    <n v="1997"/>
    <x v="42"/>
    <n v="5"/>
    <s v="NH3-N"/>
    <m/>
    <s v="2.2"/>
    <n v="2.21"/>
    <s v="mg/l"/>
    <m/>
    <x v="0"/>
    <n v="3"/>
    <n v="28776683.307676584"/>
    <n v="63596470.10996525"/>
  </r>
  <r>
    <s v="SOUTH"/>
    <s v="Lake 6m South"/>
    <n v="1997"/>
    <x v="42"/>
    <n v="5"/>
    <s v="NH3-N"/>
    <m/>
    <s v="2.2"/>
    <n v="2.17"/>
    <s v="mg/l"/>
    <m/>
    <x v="0"/>
    <n v="6"/>
    <n v="26492312.343770862"/>
    <n v="57488317.785982765"/>
  </r>
  <r>
    <s v="SOUTH"/>
    <s v="Lake 9m South"/>
    <n v="1997"/>
    <x v="42"/>
    <n v="5"/>
    <s v="NH3-N"/>
    <m/>
    <s v="2.2"/>
    <n v="2.2000000000000002"/>
    <s v="mg/l"/>
    <m/>
    <x v="1"/>
    <n v="9"/>
    <n v="23386434.288641661"/>
    <n v="51450155.435011663"/>
  </r>
  <r>
    <s v="SOUTH"/>
    <s v="Lake 12m South"/>
    <n v="1997"/>
    <x v="42"/>
    <n v="5"/>
    <s v="NH3-N"/>
    <m/>
    <s v="2.2"/>
    <n v="2.21"/>
    <s v="mg/l"/>
    <m/>
    <x v="1"/>
    <n v="12"/>
    <n v="19324289.088689659"/>
    <n v="42706678.886004142"/>
  </r>
  <r>
    <s v="SOUTH"/>
    <s v="Lake 15m South"/>
    <n v="1997"/>
    <x v="42"/>
    <n v="5"/>
    <s v="NH3-N"/>
    <m/>
    <s v="2.1"/>
    <n v="2.12"/>
    <s v="mg/l"/>
    <m/>
    <x v="1"/>
    <n v="15"/>
    <n v="14322817.268809333"/>
    <n v="30364372.609875787"/>
  </r>
  <r>
    <s v="SOUTH"/>
    <s v="Lake 18m South"/>
    <n v="1997"/>
    <x v="42"/>
    <n v="5"/>
    <s v="NH3-N"/>
    <m/>
    <s v="2.2"/>
    <n v="2.16"/>
    <s v="mg/l"/>
    <m/>
    <x v="1"/>
    <n v="18"/>
    <n v="5291073.6124545885"/>
    <n v="11428719.002901912"/>
  </r>
  <r>
    <s v="SOUTH"/>
    <s v="Lake 0m South"/>
    <n v="1997"/>
    <x v="43"/>
    <n v="6"/>
    <s v="NH3-N"/>
    <m/>
    <s v="2.4"/>
    <n v="2.36"/>
    <s v="mg/l"/>
    <m/>
    <x v="0"/>
    <n v="0"/>
    <n v="22441095.949298546"/>
    <n v="52960986.440344565"/>
  </r>
  <r>
    <s v="SOUTH"/>
    <s v="Lake 3m South"/>
    <n v="1997"/>
    <x v="43"/>
    <n v="6"/>
    <s v="NH3-N"/>
    <m/>
    <s v="2.0"/>
    <n v="2.0100000000000002"/>
    <s v="mg/l"/>
    <m/>
    <x v="0"/>
    <n v="3"/>
    <n v="28776683.307676584"/>
    <n v="57841133.448429942"/>
  </r>
  <r>
    <s v="SOUTH"/>
    <s v="Lake 6m South"/>
    <n v="1997"/>
    <x v="43"/>
    <n v="6"/>
    <s v="NH3-N"/>
    <m/>
    <s v="2.2"/>
    <n v="2.16"/>
    <s v="mg/l"/>
    <m/>
    <x v="0"/>
    <n v="6"/>
    <n v="26492312.343770862"/>
    <n v="57223394.662545063"/>
  </r>
  <r>
    <s v="SOUTH"/>
    <s v="Lake 9m South"/>
    <n v="1997"/>
    <x v="43"/>
    <n v="6"/>
    <s v="NH3-N"/>
    <m/>
    <s v="2.1"/>
    <n v="2.09"/>
    <s v="mg/l"/>
    <m/>
    <x v="1"/>
    <n v="9"/>
    <n v="23386434.288641661"/>
    <n v="48877647.663261071"/>
  </r>
  <r>
    <s v="SOUTH"/>
    <s v="Lake 12m South"/>
    <n v="1997"/>
    <x v="43"/>
    <n v="6"/>
    <s v="NH3-N"/>
    <m/>
    <s v="2.0"/>
    <n v="2.0100000000000002"/>
    <s v="mg/l"/>
    <m/>
    <x v="1"/>
    <n v="12"/>
    <n v="19324289.088689659"/>
    <n v="38841821.06826622"/>
  </r>
  <r>
    <s v="SOUTH"/>
    <s v="Lake 15m South"/>
    <n v="1997"/>
    <x v="43"/>
    <n v="6"/>
    <s v="NH3-N"/>
    <m/>
    <s v="2.2"/>
    <n v="2.1800000000000002"/>
    <s v="mg/l"/>
    <m/>
    <x v="1"/>
    <n v="15"/>
    <n v="14322817.268809333"/>
    <n v="31223741.646004349"/>
  </r>
  <r>
    <s v="SOUTH"/>
    <s v="Lake 18m South"/>
    <n v="1997"/>
    <x v="43"/>
    <n v="6"/>
    <s v="NH3-N"/>
    <m/>
    <s v="2.4"/>
    <n v="2.35"/>
    <s v="mg/l"/>
    <m/>
    <x v="1"/>
    <n v="18"/>
    <n v="5291073.6124545885"/>
    <n v="12434022.989268284"/>
  </r>
  <r>
    <s v="SOUTH"/>
    <s v="Lake 0m South"/>
    <n v="1997"/>
    <x v="44"/>
    <n v="6"/>
    <s v="NH3-N"/>
    <m/>
    <s v="2.4"/>
    <n v="2.4"/>
    <s v="mg/l"/>
    <m/>
    <x v="0"/>
    <n v="0"/>
    <n v="22441095.949298546"/>
    <n v="53858630.278316505"/>
  </r>
  <r>
    <s v="SOUTH"/>
    <s v="Lake 3m South"/>
    <n v="1997"/>
    <x v="44"/>
    <n v="6"/>
    <s v="NH3-N"/>
    <m/>
    <s v="2.2"/>
    <n v="2.23"/>
    <s v="mg/l"/>
    <m/>
    <x v="0"/>
    <n v="3"/>
    <n v="28776683.307676584"/>
    <n v="64172003.776118778"/>
  </r>
  <r>
    <s v="SOUTH"/>
    <s v="Lake 6m South"/>
    <n v="1997"/>
    <x v="44"/>
    <n v="6"/>
    <s v="NH3-N"/>
    <m/>
    <s v="2.2"/>
    <n v="2.15"/>
    <s v="mg/l"/>
    <m/>
    <x v="0"/>
    <n v="6"/>
    <n v="26492312.343770862"/>
    <n v="56958471.539107352"/>
  </r>
  <r>
    <s v="SOUTH"/>
    <s v="Lake 9m South"/>
    <n v="1997"/>
    <x v="44"/>
    <n v="6"/>
    <s v="NH3-N"/>
    <m/>
    <s v="2.1"/>
    <n v="2.13"/>
    <s v="mg/l"/>
    <m/>
    <x v="1"/>
    <n v="9"/>
    <n v="23386434.288641661"/>
    <n v="49813105.034806736"/>
  </r>
  <r>
    <s v="SOUTH"/>
    <s v="Lake 12m South"/>
    <n v="1997"/>
    <x v="44"/>
    <n v="6"/>
    <s v="NH3-N"/>
    <m/>
    <s v="2.3"/>
    <n v="2.25"/>
    <s v="mg/l"/>
    <m/>
    <x v="1"/>
    <n v="12"/>
    <n v="19324289.088689659"/>
    <n v="43479650.449551731"/>
  </r>
  <r>
    <s v="SOUTH"/>
    <s v="Lake 15m South"/>
    <n v="1997"/>
    <x v="44"/>
    <n v="6"/>
    <s v="NH3-N"/>
    <m/>
    <s v="2.6"/>
    <n v="2.5500000000000003"/>
    <s v="mg/l"/>
    <m/>
    <x v="1"/>
    <n v="15"/>
    <n v="14322817.268809333"/>
    <n v="36523184.035463803"/>
  </r>
  <r>
    <s v="SOUTH"/>
    <s v="Lake 18m South"/>
    <n v="1997"/>
    <x v="44"/>
    <n v="6"/>
    <s v="NH3-N"/>
    <m/>
    <s v="2.6"/>
    <n v="2.62"/>
    <s v="mg/l"/>
    <m/>
    <x v="1"/>
    <n v="18"/>
    <n v="5291073.6124545885"/>
    <n v="13862612.864631023"/>
  </r>
  <r>
    <s v="SOUTH"/>
    <s v="Lake 0m South"/>
    <n v="1997"/>
    <x v="45"/>
    <n v="6"/>
    <s v="NH3-N"/>
    <m/>
    <s v="2.4"/>
    <n v="2.4300000000000002"/>
    <s v="mg/l"/>
    <m/>
    <x v="0"/>
    <n v="0"/>
    <n v="22441095.949298546"/>
    <n v="54531863.156795472"/>
  </r>
  <r>
    <s v="SOUTH"/>
    <s v="Lake 3m South"/>
    <n v="1997"/>
    <x v="45"/>
    <n v="6"/>
    <s v="NH3-N"/>
    <m/>
    <s v="2.5"/>
    <n v="2.4900000000000002"/>
    <s v="mg/l"/>
    <m/>
    <x v="0"/>
    <n v="3"/>
    <n v="28776683.307676584"/>
    <n v="71653941.436114699"/>
  </r>
  <r>
    <s v="SOUTH"/>
    <s v="Lake 6m South"/>
    <n v="1997"/>
    <x v="45"/>
    <n v="6"/>
    <s v="NH3-N"/>
    <m/>
    <s v="2.4"/>
    <n v="2.44"/>
    <s v="mg/l"/>
    <m/>
    <x v="0"/>
    <n v="6"/>
    <n v="26492312.343770862"/>
    <n v="64641242.118800901"/>
  </r>
  <r>
    <s v="SOUTH"/>
    <s v="Lake 9m South"/>
    <n v="1997"/>
    <x v="45"/>
    <n v="6"/>
    <s v="NH3-N"/>
    <m/>
    <s v="2.3"/>
    <n v="2.29"/>
    <s v="mg/l"/>
    <m/>
    <x v="1"/>
    <n v="9"/>
    <n v="23386434.288641661"/>
    <n v="53554934.520989403"/>
  </r>
  <r>
    <s v="SOUTH"/>
    <s v="Lake 12m South"/>
    <n v="1997"/>
    <x v="45"/>
    <n v="6"/>
    <s v="NH3-N"/>
    <m/>
    <s v="2.3"/>
    <n v="2.34"/>
    <s v="mg/l"/>
    <m/>
    <x v="1"/>
    <n v="12"/>
    <n v="19324289.088689659"/>
    <n v="45218836.467533797"/>
  </r>
  <r>
    <s v="SOUTH"/>
    <s v="Lake 15m South"/>
    <n v="1997"/>
    <x v="45"/>
    <n v="6"/>
    <s v="NH3-N"/>
    <m/>
    <s v="2.8"/>
    <n v="2.77"/>
    <s v="mg/l"/>
    <m/>
    <x v="1"/>
    <n v="15"/>
    <n v="14322817.268809333"/>
    <n v="39674203.834601857"/>
  </r>
  <r>
    <s v="SOUTH"/>
    <s v="Lake 18m South"/>
    <n v="1997"/>
    <x v="45"/>
    <n v="6"/>
    <s v="NH3-N"/>
    <m/>
    <s v="3.0"/>
    <n v="3"/>
    <s v="mg/l"/>
    <m/>
    <x v="1"/>
    <n v="18"/>
    <n v="5291073.6124545885"/>
    <n v="15873220.837363765"/>
  </r>
  <r>
    <s v="SOUTH"/>
    <s v="Lake 0m South"/>
    <n v="1997"/>
    <x v="46"/>
    <n v="7"/>
    <s v="NH3-N"/>
    <m/>
    <s v="1.8"/>
    <n v="1.83"/>
    <s v="mg/l"/>
    <m/>
    <x v="0"/>
    <n v="0"/>
    <n v="22441095.949298546"/>
    <n v="41067205.58721634"/>
  </r>
  <r>
    <s v="SOUTH"/>
    <s v="Lake 3m South"/>
    <n v="1997"/>
    <x v="46"/>
    <n v="7"/>
    <s v="NH3-N"/>
    <m/>
    <s v="1.7"/>
    <n v="1.7"/>
    <s v="mg/l"/>
    <m/>
    <x v="0"/>
    <n v="3"/>
    <n v="28776683.307676584"/>
    <n v="48920361.623050191"/>
  </r>
  <r>
    <s v="SOUTH"/>
    <s v="Lake 6m South"/>
    <n v="1997"/>
    <x v="46"/>
    <n v="7"/>
    <s v="NH3-N"/>
    <m/>
    <s v="1.9"/>
    <n v="1.85"/>
    <s v="mg/l"/>
    <m/>
    <x v="0"/>
    <n v="6"/>
    <n v="26492312.343770862"/>
    <n v="49010777.835976094"/>
  </r>
  <r>
    <s v="SOUTH"/>
    <s v="Lake 9m South"/>
    <n v="1997"/>
    <x v="46"/>
    <n v="7"/>
    <s v="NH3-N"/>
    <m/>
    <s v="2.3"/>
    <n v="2.3000000000000003"/>
    <s v="mg/l"/>
    <m/>
    <x v="1"/>
    <n v="9"/>
    <n v="23386434.288641661"/>
    <n v="53788798.863875829"/>
  </r>
  <r>
    <s v="SOUTH"/>
    <s v="Lake 12m South"/>
    <n v="1997"/>
    <x v="46"/>
    <n v="7"/>
    <s v="NH3-N"/>
    <m/>
    <s v="2.3"/>
    <n v="2.2800000000000002"/>
    <s v="mg/l"/>
    <m/>
    <x v="1"/>
    <n v="12"/>
    <n v="19324289.088689659"/>
    <n v="44059379.122212425"/>
  </r>
  <r>
    <s v="SOUTH"/>
    <s v="Lake 15m South"/>
    <n v="1997"/>
    <x v="46"/>
    <n v="7"/>
    <s v="NH3-N"/>
    <m/>
    <s v="3.1"/>
    <n v="3.08"/>
    <s v="mg/l"/>
    <m/>
    <x v="1"/>
    <n v="15"/>
    <n v="14322817.268809333"/>
    <n v="44114277.187932745"/>
  </r>
  <r>
    <s v="SOUTH"/>
    <s v="Lake 18m South"/>
    <n v="1997"/>
    <x v="46"/>
    <n v="7"/>
    <s v="NH3-N"/>
    <m/>
    <s v="4.5"/>
    <n v="4.54"/>
    <s v="mg/l"/>
    <m/>
    <x v="1"/>
    <n v="18"/>
    <n v="5291073.6124545885"/>
    <n v="24021474.200543832"/>
  </r>
  <r>
    <s v="SOUTH"/>
    <s v="Lake 0m South"/>
    <n v="1997"/>
    <x v="47"/>
    <n v="7"/>
    <s v="NH3-N"/>
    <m/>
    <s v="1.4"/>
    <n v="1.43"/>
    <s v="mg/l"/>
    <m/>
    <x v="0"/>
    <n v="0"/>
    <n v="22441095.949298546"/>
    <n v="32090767.207496919"/>
  </r>
  <r>
    <s v="SOUTH"/>
    <s v="Lake 3m South"/>
    <n v="1997"/>
    <x v="47"/>
    <n v="7"/>
    <s v="NH3-N"/>
    <m/>
    <s v="1.4"/>
    <n v="1.3800000000000001"/>
    <s v="mg/l"/>
    <m/>
    <x v="0"/>
    <n v="3"/>
    <n v="28776683.307676584"/>
    <n v="39711822.964593686"/>
  </r>
  <r>
    <s v="SOUTH"/>
    <s v="Lake 6m South"/>
    <n v="1997"/>
    <x v="47"/>
    <n v="7"/>
    <s v="NH3-N"/>
    <m/>
    <s v="1.5"/>
    <n v="1.47"/>
    <s v="mg/l"/>
    <m/>
    <x v="0"/>
    <n v="6"/>
    <n v="26492312.343770862"/>
    <n v="38943699.14534317"/>
  </r>
  <r>
    <s v="SOUTH"/>
    <s v="Lake 9m South"/>
    <n v="1997"/>
    <x v="47"/>
    <n v="7"/>
    <s v="NH3-N"/>
    <m/>
    <s v="2.5"/>
    <n v="2.4700000000000002"/>
    <s v="mg/l"/>
    <m/>
    <x v="1"/>
    <n v="9"/>
    <n v="23386434.288641661"/>
    <n v="57764492.692944907"/>
  </r>
  <r>
    <s v="SOUTH"/>
    <s v="Lake 12m South"/>
    <n v="1997"/>
    <x v="47"/>
    <n v="7"/>
    <s v="NH3-N"/>
    <m/>
    <s v="3.2"/>
    <n v="3.24"/>
    <s v="mg/l"/>
    <m/>
    <x v="1"/>
    <n v="12"/>
    <n v="19324289.088689659"/>
    <n v="62610696.647354499"/>
  </r>
  <r>
    <s v="SOUTH"/>
    <s v="Lake 15m South"/>
    <n v="1997"/>
    <x v="47"/>
    <n v="7"/>
    <s v="NH3-N"/>
    <m/>
    <s v="4.0"/>
    <n v="3.95"/>
    <s v="mg/l"/>
    <m/>
    <x v="1"/>
    <n v="15"/>
    <n v="14322817.268809333"/>
    <n v="56575128.211796872"/>
  </r>
  <r>
    <s v="SOUTH"/>
    <s v="Lake 18m South"/>
    <n v="1997"/>
    <x v="47"/>
    <n v="7"/>
    <s v="NH3-N"/>
    <m/>
    <s v="3.9"/>
    <n v="3.93"/>
    <s v="mg/l"/>
    <m/>
    <x v="1"/>
    <n v="18"/>
    <n v="5291073.6124545885"/>
    <n v="20793919.296946533"/>
  </r>
  <r>
    <s v="SOUTH"/>
    <s v="Lake 0m South"/>
    <n v="1997"/>
    <x v="48"/>
    <n v="8"/>
    <s v="NH3-N"/>
    <m/>
    <s v="1.3"/>
    <n v="1.33"/>
    <s v="mg/l"/>
    <m/>
    <x v="0"/>
    <n v="0"/>
    <n v="22441095.949298546"/>
    <n v="29846657.612567067"/>
  </r>
  <r>
    <s v="SOUTH"/>
    <s v="Lake 3m South"/>
    <n v="1997"/>
    <x v="48"/>
    <n v="8"/>
    <s v="NH3-N"/>
    <m/>
    <s v="1.3"/>
    <n v="1.34"/>
    <s v="mg/l"/>
    <m/>
    <x v="0"/>
    <n v="3"/>
    <n v="28776683.307676584"/>
    <n v="38560755.632286623"/>
  </r>
  <r>
    <s v="SOUTH"/>
    <s v="Lake 6m South"/>
    <n v="1997"/>
    <x v="48"/>
    <n v="8"/>
    <s v="NH3-N"/>
    <m/>
    <s v="1.4"/>
    <n v="1.41"/>
    <s v="mg/l"/>
    <m/>
    <x v="0"/>
    <n v="6"/>
    <n v="26492312.343770862"/>
    <n v="37354160.404716916"/>
  </r>
  <r>
    <s v="SOUTH"/>
    <s v="Lake 9m South"/>
    <n v="1997"/>
    <x v="48"/>
    <n v="8"/>
    <s v="NH3-N"/>
    <m/>
    <s v="2.6"/>
    <n v="2.64"/>
    <s v="mg/l"/>
    <m/>
    <x v="1"/>
    <n v="9"/>
    <n v="23386434.288641661"/>
    <n v="61740186.522013992"/>
  </r>
  <r>
    <s v="SOUTH"/>
    <s v="Lake 12m South"/>
    <n v="1997"/>
    <x v="48"/>
    <n v="8"/>
    <s v="NH3-N"/>
    <m/>
    <s v="3.4"/>
    <n v="3.39"/>
    <s v="mg/l"/>
    <m/>
    <x v="1"/>
    <n v="12"/>
    <n v="19324289.088689659"/>
    <n v="65509340.010657944"/>
  </r>
  <r>
    <s v="SOUTH"/>
    <s v="Lake 15m South"/>
    <n v="1997"/>
    <x v="48"/>
    <n v="8"/>
    <s v="NH3-N"/>
    <m/>
    <s v="3.9"/>
    <n v="3.94"/>
    <s v="mg/l"/>
    <m/>
    <x v="1"/>
    <n v="15"/>
    <n v="14322817.268809333"/>
    <n v="56431900.039108776"/>
  </r>
  <r>
    <s v="SOUTH"/>
    <s v="Lake 18m South"/>
    <n v="1997"/>
    <x v="48"/>
    <n v="8"/>
    <s v="NH3-N"/>
    <m/>
    <s v="4.8"/>
    <n v="4.8"/>
    <s v="mg/l"/>
    <m/>
    <x v="1"/>
    <n v="18"/>
    <n v="5291073.6124545885"/>
    <n v="25397153.339782026"/>
  </r>
  <r>
    <s v="SOUTH"/>
    <s v="Lake 0m South"/>
    <n v="1997"/>
    <x v="49"/>
    <n v="8"/>
    <s v="NH3-N"/>
    <m/>
    <s v="0.6"/>
    <n v="0.57999999999999996"/>
    <s v="mg/l"/>
    <m/>
    <x v="0"/>
    <n v="0"/>
    <n v="22441095.949298546"/>
    <n v="13015835.650593156"/>
  </r>
  <r>
    <s v="SOUTH"/>
    <s v="Lake 3m South"/>
    <n v="1997"/>
    <x v="49"/>
    <n v="8"/>
    <s v="NH3-N"/>
    <m/>
    <s v="0.7"/>
    <n v="0.65"/>
    <s v="mg/l"/>
    <m/>
    <x v="0"/>
    <n v="3"/>
    <n v="28776683.307676584"/>
    <n v="18704844.14998978"/>
  </r>
  <r>
    <s v="SOUTH"/>
    <s v="Lake 6m South"/>
    <n v="1997"/>
    <x v="49"/>
    <n v="8"/>
    <s v="NH3-N"/>
    <m/>
    <s v="0.9"/>
    <n v="0.85"/>
    <s v="mg/l"/>
    <m/>
    <x v="0"/>
    <n v="6"/>
    <n v="26492312.343770862"/>
    <n v="22518465.492205232"/>
  </r>
  <r>
    <s v="SOUTH"/>
    <s v="Lake 9m South"/>
    <n v="1997"/>
    <x v="49"/>
    <n v="8"/>
    <s v="NH3-N"/>
    <m/>
    <s v="2.3"/>
    <n v="2.27"/>
    <s v="mg/l"/>
    <m/>
    <x v="1"/>
    <n v="9"/>
    <n v="23386434.288641661"/>
    <n v="53087205.835216574"/>
  </r>
  <r>
    <s v="SOUTH"/>
    <s v="Lake 12m South"/>
    <n v="1997"/>
    <x v="49"/>
    <n v="8"/>
    <s v="NH3-N"/>
    <m/>
    <s v="3.6"/>
    <n v="3.62"/>
    <s v="mg/l"/>
    <m/>
    <x v="1"/>
    <n v="12"/>
    <n v="19324289.088689659"/>
    <n v="69953926.501056567"/>
  </r>
  <r>
    <s v="SOUTH"/>
    <s v="Lake 15m South"/>
    <n v="1997"/>
    <x v="49"/>
    <n v="8"/>
    <s v="NH3-N"/>
    <m/>
    <s v="4.3"/>
    <n v="4.3100000000000005"/>
    <s v="mg/l"/>
    <m/>
    <x v="1"/>
    <n v="15"/>
    <n v="14322817.268809333"/>
    <n v="61731342.428568237"/>
  </r>
  <r>
    <s v="SOUTH"/>
    <s v="Lake 18m South"/>
    <n v="1997"/>
    <x v="49"/>
    <n v="8"/>
    <s v="NH3-N"/>
    <m/>
    <s v="6.2"/>
    <n v="6.19"/>
    <s v="mg/l"/>
    <m/>
    <x v="1"/>
    <n v="18"/>
    <n v="5291073.6124545885"/>
    <n v="32751745.661093906"/>
  </r>
  <r>
    <s v="SOUTH"/>
    <s v="Lake 0m South"/>
    <n v="1997"/>
    <x v="50"/>
    <n v="9"/>
    <s v="NH3-N"/>
    <m/>
    <s v="0.8"/>
    <n v="0.8"/>
    <s v="mg/l"/>
    <m/>
    <x v="0"/>
    <n v="0"/>
    <n v="22441095.949298546"/>
    <n v="17952876.759438839"/>
  </r>
  <r>
    <s v="SOUTH"/>
    <s v="Lake 3m South"/>
    <n v="1997"/>
    <x v="50"/>
    <n v="9"/>
    <s v="NH3-N"/>
    <m/>
    <s v="0.8"/>
    <n v="0.79"/>
    <s v="mg/l"/>
    <m/>
    <x v="0"/>
    <n v="3"/>
    <n v="28776683.307676584"/>
    <n v="22733579.813064501"/>
  </r>
  <r>
    <s v="SOUTH"/>
    <s v="Lake 6m South"/>
    <n v="1997"/>
    <x v="50"/>
    <n v="9"/>
    <s v="NH3-N"/>
    <m/>
    <s v="0.8"/>
    <n v="0.83000000000000007"/>
    <s v="mg/l"/>
    <m/>
    <x v="0"/>
    <n v="6"/>
    <n v="26492312.343770862"/>
    <n v="21988619.245329816"/>
  </r>
  <r>
    <s v="SOUTH"/>
    <s v="Lake 9m South"/>
    <n v="1997"/>
    <x v="50"/>
    <n v="9"/>
    <s v="NH3-N"/>
    <m/>
    <s v="1.2"/>
    <n v="1.24"/>
    <s v="mg/l"/>
    <m/>
    <x v="1"/>
    <n v="9"/>
    <n v="23386434.288641661"/>
    <n v="28999178.517915659"/>
  </r>
  <r>
    <s v="SOUTH"/>
    <s v="Lake 12m South"/>
    <n v="1997"/>
    <x v="50"/>
    <n v="9"/>
    <s v="NH3-N"/>
    <m/>
    <s v="3.9"/>
    <n v="3.94"/>
    <s v="mg/l"/>
    <m/>
    <x v="1"/>
    <n v="12"/>
    <n v="19324289.088689659"/>
    <n v="76137699.009437248"/>
  </r>
  <r>
    <s v="SOUTH"/>
    <s v="Lake 15m South"/>
    <n v="1997"/>
    <x v="50"/>
    <n v="9"/>
    <s v="NH3-N"/>
    <m/>
    <s v="4.5"/>
    <n v="4.49"/>
    <s v="mg/l"/>
    <m/>
    <x v="1"/>
    <n v="15"/>
    <n v="14322817.268809333"/>
    <n v="64309449.536953911"/>
  </r>
  <r>
    <s v="SOUTH"/>
    <s v="Lake 18m South"/>
    <n v="1997"/>
    <x v="50"/>
    <n v="9"/>
    <s v="NH3-N"/>
    <m/>
    <s v="6.0"/>
    <n v="5.97"/>
    <s v="mg/l"/>
    <m/>
    <x v="1"/>
    <n v="18"/>
    <n v="5291073.6124545885"/>
    <n v="31587709.466353893"/>
  </r>
  <r>
    <s v="SOUTH"/>
    <s v="Lake 0m South"/>
    <n v="1997"/>
    <x v="51"/>
    <n v="9"/>
    <s v="NH3-N"/>
    <m/>
    <s v="0.8"/>
    <n v="0.78"/>
    <s v="mg/l"/>
    <m/>
    <x v="0"/>
    <n v="0"/>
    <n v="22441095.949298546"/>
    <n v="17504054.840452865"/>
  </r>
  <r>
    <s v="SOUTH"/>
    <s v="Lake 3m South"/>
    <n v="1997"/>
    <x v="51"/>
    <n v="9"/>
    <s v="NH3-N"/>
    <m/>
    <s v="0.9"/>
    <n v="0.87"/>
    <s v="mg/l"/>
    <m/>
    <x v="0"/>
    <n v="3"/>
    <n v="28776683.307676584"/>
    <n v="25035714.477678627"/>
  </r>
  <r>
    <s v="SOUTH"/>
    <s v="Lake 6m South"/>
    <n v="1997"/>
    <x v="51"/>
    <n v="9"/>
    <s v="NH3-N"/>
    <m/>
    <s v="0.8"/>
    <n v="0.84"/>
    <s v="mg/l"/>
    <m/>
    <x v="0"/>
    <n v="6"/>
    <n v="26492312.343770862"/>
    <n v="22253542.368767522"/>
  </r>
  <r>
    <s v="SOUTH"/>
    <s v="Lake 9m South"/>
    <n v="1997"/>
    <x v="51"/>
    <n v="9"/>
    <s v="NH3-N"/>
    <m/>
    <s v="0.9"/>
    <n v="0.86"/>
    <s v="mg/l"/>
    <m/>
    <x v="1"/>
    <n v="9"/>
    <n v="23386434.288641661"/>
    <n v="20112333.48823183"/>
  </r>
  <r>
    <s v="SOUTH"/>
    <s v="Lake 12m South"/>
    <n v="1997"/>
    <x v="51"/>
    <n v="9"/>
    <s v="NH3-N"/>
    <m/>
    <s v="3.6"/>
    <n v="3.62"/>
    <s v="mg/l"/>
    <m/>
    <x v="1"/>
    <n v="12"/>
    <n v="19324289.088689659"/>
    <n v="69953926.501056567"/>
  </r>
  <r>
    <s v="SOUTH"/>
    <s v="Lake 15m South"/>
    <n v="1997"/>
    <x v="51"/>
    <n v="9"/>
    <s v="NH3-N"/>
    <m/>
    <s v="5.2"/>
    <n v="5.22"/>
    <s v="mg/l"/>
    <m/>
    <x v="1"/>
    <n v="15"/>
    <n v="14322817.268809333"/>
    <n v="74765106.143184721"/>
  </r>
  <r>
    <s v="SOUTH"/>
    <s v="Lake 18m South"/>
    <n v="1997"/>
    <x v="51"/>
    <n v="9"/>
    <s v="NH3-N"/>
    <m/>
    <s v="5.8"/>
    <n v="5.8"/>
    <s v="mg/l"/>
    <m/>
    <x v="1"/>
    <n v="18"/>
    <n v="5291073.6124545885"/>
    <n v="30688226.952236611"/>
  </r>
  <r>
    <s v="SOUTH"/>
    <s v="Lake 0m South"/>
    <n v="1997"/>
    <x v="52"/>
    <n v="10"/>
    <s v="NH3-N"/>
    <m/>
    <s v="0.2"/>
    <n v="0.19"/>
    <s v="mg/l"/>
    <m/>
    <x v="0"/>
    <n v="0"/>
    <n v="22441095.949298546"/>
    <n v="4263808.2303667236"/>
  </r>
  <r>
    <s v="SOUTH"/>
    <s v="Lake 3m South"/>
    <n v="1997"/>
    <x v="52"/>
    <n v="10"/>
    <s v="NH3-N"/>
    <m/>
    <s v="0.4"/>
    <n v="0.42"/>
    <s v="mg/l"/>
    <m/>
    <x v="0"/>
    <n v="3"/>
    <n v="28776683.307676584"/>
    <n v="12086206.989224164"/>
  </r>
  <r>
    <s v="SOUTH"/>
    <s v="Lake 6m South"/>
    <n v="1997"/>
    <x v="52"/>
    <n v="10"/>
    <s v="NH3-N"/>
    <m/>
    <s v="0.3"/>
    <n v="0.28999999999999998"/>
    <s v="mg/l"/>
    <m/>
    <x v="0"/>
    <n v="6"/>
    <n v="26492312.343770862"/>
    <n v="7682770.5796935493"/>
  </r>
  <r>
    <s v="SOUTH"/>
    <s v="Lake 9m South"/>
    <n v="1997"/>
    <x v="52"/>
    <n v="10"/>
    <s v="NH3-N"/>
    <m/>
    <s v="0.3"/>
    <n v="0.28999999999999998"/>
    <s v="mg/l"/>
    <m/>
    <x v="1"/>
    <n v="9"/>
    <n v="23386434.288641661"/>
    <n v="6782065.9437060812"/>
  </r>
  <r>
    <s v="SOUTH"/>
    <s v="Lake 12m South"/>
    <n v="1997"/>
    <x v="52"/>
    <n v="10"/>
    <s v="NH3-N"/>
    <m/>
    <s v="0.9"/>
    <n v="0.91"/>
    <s v="mg/l"/>
    <m/>
    <x v="1"/>
    <n v="12"/>
    <n v="19324289.088689659"/>
    <n v="17585103.070707589"/>
  </r>
  <r>
    <s v="SOUTH"/>
    <s v="Lake 15m South"/>
    <n v="1997"/>
    <x v="52"/>
    <n v="10"/>
    <s v="NH3-N"/>
    <m/>
    <s v="4.9"/>
    <n v="4.92"/>
    <s v="mg/l"/>
    <m/>
    <x v="1"/>
    <n v="15"/>
    <n v="14322817.268809333"/>
    <n v="70468260.962541923"/>
  </r>
  <r>
    <s v="SOUTH"/>
    <s v="Lake 18m South"/>
    <n v="1997"/>
    <x v="52"/>
    <n v="10"/>
    <s v="NH3-N"/>
    <m/>
    <s v="4.8"/>
    <n v="4.79"/>
    <s v="mg/l"/>
    <m/>
    <x v="1"/>
    <n v="18"/>
    <n v="5291073.6124545885"/>
    <n v="25344242.60365748"/>
  </r>
  <r>
    <s v="SOUTH"/>
    <s v="Lake 0m South"/>
    <n v="1997"/>
    <x v="53"/>
    <n v="10"/>
    <s v="NH3-N"/>
    <m/>
    <s v="0.2"/>
    <n v="0.17"/>
    <s v="mg/l"/>
    <m/>
    <x v="0"/>
    <n v="0"/>
    <n v="22441095.949298546"/>
    <n v="3814986.3113807528"/>
  </r>
  <r>
    <s v="SOUTH"/>
    <s v="Lake 3m South"/>
    <n v="1997"/>
    <x v="53"/>
    <n v="10"/>
    <s v="NH3-N"/>
    <m/>
    <s v="0.2"/>
    <n v="0.16"/>
    <s v="mg/l"/>
    <m/>
    <x v="0"/>
    <n v="3"/>
    <n v="28776683.307676584"/>
    <n v="4604269.3292282531"/>
  </r>
  <r>
    <s v="SOUTH"/>
    <s v="Lake 6m South"/>
    <n v="1997"/>
    <x v="53"/>
    <n v="10"/>
    <s v="NH3-N"/>
    <m/>
    <s v="0.2"/>
    <n v="0.2"/>
    <s v="mg/l"/>
    <m/>
    <x v="0"/>
    <n v="6"/>
    <n v="26492312.343770862"/>
    <n v="5298462.4687541723"/>
  </r>
  <r>
    <s v="SOUTH"/>
    <s v="Lake 9m South"/>
    <n v="1997"/>
    <x v="53"/>
    <n v="10"/>
    <s v="NH3-N"/>
    <m/>
    <s v="0.2"/>
    <n v="0.24"/>
    <s v="mg/l"/>
    <m/>
    <x v="1"/>
    <n v="9"/>
    <n v="23386434.288641661"/>
    <n v="5612744.2292739982"/>
  </r>
  <r>
    <s v="SOUTH"/>
    <s v="Lake 12m South"/>
    <n v="1997"/>
    <x v="53"/>
    <n v="10"/>
    <s v="NH3-N"/>
    <m/>
    <s v="2.0"/>
    <n v="1.98"/>
    <s v="mg/l"/>
    <m/>
    <x v="1"/>
    <n v="12"/>
    <n v="19324289.088689659"/>
    <n v="38262092.395605527"/>
  </r>
  <r>
    <s v="SOUTH"/>
    <s v="Lake 15m South"/>
    <n v="1997"/>
    <x v="53"/>
    <n v="10"/>
    <s v="NH3-N"/>
    <m/>
    <s v="3.9"/>
    <n v="3.91"/>
    <s v="mg/l"/>
    <m/>
    <x v="1"/>
    <n v="15"/>
    <n v="14322817.268809333"/>
    <n v="56002215.521044493"/>
  </r>
  <r>
    <s v="SOUTH"/>
    <s v="Lake 18m South"/>
    <n v="1997"/>
    <x v="53"/>
    <n v="10"/>
    <s v="NH3-N"/>
    <m/>
    <s v="5.0"/>
    <n v="5"/>
    <s v="mg/l"/>
    <m/>
    <x v="1"/>
    <n v="18"/>
    <n v="5291073.6124545885"/>
    <n v="26455368.062272944"/>
  </r>
  <r>
    <s v="SOUTH"/>
    <s v="Lake 0m South"/>
    <n v="1997"/>
    <x v="54"/>
    <n v="10"/>
    <s v="NH3-N"/>
    <m/>
    <s v="0.5"/>
    <n v="0.52"/>
    <s v="mg/l"/>
    <m/>
    <x v="0"/>
    <n v="0"/>
    <n v="22441095.949298546"/>
    <n v="11669369.893635245"/>
  </r>
  <r>
    <s v="SOUTH"/>
    <s v="Lake 3m South"/>
    <n v="1997"/>
    <x v="54"/>
    <n v="10"/>
    <s v="NH3-N"/>
    <m/>
    <s v="0.5"/>
    <n v="0.47000000000000003"/>
    <s v="mg/l"/>
    <m/>
    <x v="0"/>
    <n v="3"/>
    <n v="28776683.307676584"/>
    <n v="13525041.154607994"/>
  </r>
  <r>
    <s v="SOUTH"/>
    <s v="Lake 6m South"/>
    <n v="1997"/>
    <x v="54"/>
    <n v="10"/>
    <s v="NH3-N"/>
    <m/>
    <s v="0.5"/>
    <n v="0.49"/>
    <s v="mg/l"/>
    <m/>
    <x v="0"/>
    <n v="6"/>
    <n v="26492312.343770862"/>
    <n v="12981233.048447723"/>
  </r>
  <r>
    <s v="SOUTH"/>
    <s v="Lake 9m South"/>
    <n v="1997"/>
    <x v="54"/>
    <n v="10"/>
    <s v="NH3-N"/>
    <m/>
    <s v="0.5"/>
    <n v="0.48"/>
    <s v="mg/l"/>
    <m/>
    <x v="1"/>
    <n v="9"/>
    <n v="23386434.288641661"/>
    <n v="11225488.458547996"/>
  </r>
  <r>
    <s v="SOUTH"/>
    <s v="Lake 12m South"/>
    <n v="1997"/>
    <x v="54"/>
    <n v="10"/>
    <s v="NH3-N"/>
    <m/>
    <s v="0.5"/>
    <n v="0.52"/>
    <s v="mg/l"/>
    <m/>
    <x v="1"/>
    <n v="12"/>
    <n v="19324289.088689659"/>
    <n v="10048630.326118624"/>
  </r>
  <r>
    <s v="SOUTH"/>
    <s v="Lake 15m South"/>
    <n v="1997"/>
    <x v="54"/>
    <n v="10"/>
    <s v="NH3-N"/>
    <m/>
    <s v="1.5"/>
    <n v="1.54"/>
    <s v="mg/l"/>
    <m/>
    <x v="1"/>
    <n v="15"/>
    <n v="14322817.268809333"/>
    <n v="22057138.593966372"/>
  </r>
  <r>
    <s v="SOUTH"/>
    <s v="Lake 18m South"/>
    <n v="1997"/>
    <x v="54"/>
    <n v="10"/>
    <s v="NH3-N"/>
    <m/>
    <s v="3.9"/>
    <n v="3.88"/>
    <s v="mg/l"/>
    <m/>
    <x v="1"/>
    <n v="18"/>
    <n v="5291073.6124545885"/>
    <n v="20529365.616323803"/>
  </r>
  <r>
    <s v="SOUTH"/>
    <s v="Lake 0m South"/>
    <n v="1997"/>
    <x v="55"/>
    <n v="10"/>
    <s v="NH3-N"/>
    <m/>
    <s v="1.0"/>
    <n v="1.02"/>
    <s v="mg/l"/>
    <m/>
    <x v="0"/>
    <n v="0"/>
    <n v="22441095.949298546"/>
    <n v="22889917.868284516"/>
  </r>
  <r>
    <s v="SOUTH"/>
    <s v="Lake 3m South"/>
    <n v="1997"/>
    <x v="55"/>
    <n v="10"/>
    <s v="NH3-N"/>
    <m/>
    <s v="1.0"/>
    <n v="0.98"/>
    <s v="mg/l"/>
    <m/>
    <x v="0"/>
    <n v="3"/>
    <n v="28776683.307676584"/>
    <n v="28201149.641523052"/>
  </r>
  <r>
    <s v="SOUTH"/>
    <s v="Lake 6m South"/>
    <n v="1997"/>
    <x v="55"/>
    <n v="10"/>
    <s v="NH3-N"/>
    <m/>
    <s v="1.0"/>
    <n v="0.97"/>
    <s v="mg/l"/>
    <m/>
    <x v="0"/>
    <n v="6"/>
    <n v="26492312.343770862"/>
    <n v="25697542.973457735"/>
  </r>
  <r>
    <s v="SOUTH"/>
    <s v="Lake 9m South"/>
    <n v="1997"/>
    <x v="55"/>
    <n v="10"/>
    <s v="NH3-N"/>
    <m/>
    <s v="1.0"/>
    <n v="0.96"/>
    <s v="mg/l"/>
    <m/>
    <x v="1"/>
    <n v="9"/>
    <n v="23386434.288641661"/>
    <n v="22450976.917095993"/>
  </r>
  <r>
    <s v="SOUTH"/>
    <s v="Lake 12m South"/>
    <n v="1997"/>
    <x v="55"/>
    <n v="10"/>
    <s v="NH3-N"/>
    <m/>
    <s v="1.0"/>
    <n v="1"/>
    <s v="mg/l"/>
    <m/>
    <x v="1"/>
    <n v="12"/>
    <n v="19324289.088689659"/>
    <n v="19324289.088689659"/>
  </r>
  <r>
    <s v="SOUTH"/>
    <s v="Lake 15m South"/>
    <n v="1997"/>
    <x v="55"/>
    <n v="10"/>
    <s v="NH3-N"/>
    <m/>
    <s v="1.0"/>
    <n v="1"/>
    <s v="mg/l"/>
    <m/>
    <x v="1"/>
    <n v="15"/>
    <n v="14322817.268809333"/>
    <n v="14322817.268809333"/>
  </r>
  <r>
    <s v="SOUTH"/>
    <s v="Lake 18m South"/>
    <n v="1997"/>
    <x v="55"/>
    <n v="10"/>
    <s v="NH3-N"/>
    <m/>
    <s v="1.0"/>
    <n v="0.98"/>
    <s v="mg/l"/>
    <m/>
    <x v="1"/>
    <n v="18"/>
    <n v="5291073.6124545885"/>
    <n v="5185252.1402054969"/>
  </r>
  <r>
    <s v="SOUTH"/>
    <s v="Lake 0m South"/>
    <n v="1997"/>
    <x v="56"/>
    <n v="11"/>
    <s v="NH3-N"/>
    <m/>
    <s v="1.2"/>
    <n v="1.1500000000000001"/>
    <s v="mg/l"/>
    <m/>
    <x v="0"/>
    <n v="0"/>
    <n v="22441095.949298546"/>
    <n v="25807260.341693331"/>
  </r>
  <r>
    <s v="SOUTH"/>
    <s v="Lake 3m South"/>
    <n v="1997"/>
    <x v="56"/>
    <n v="11"/>
    <s v="NH3-N"/>
    <m/>
    <s v="1.1"/>
    <n v="1.06"/>
    <s v="mg/l"/>
    <m/>
    <x v="0"/>
    <n v="3"/>
    <n v="28776683.307676584"/>
    <n v="30503284.306137182"/>
  </r>
  <r>
    <s v="SOUTH"/>
    <s v="Lake 6m South"/>
    <n v="1997"/>
    <x v="56"/>
    <n v="11"/>
    <s v="NH3-N"/>
    <m/>
    <s v="1.1"/>
    <n v="1.05"/>
    <s v="mg/l"/>
    <m/>
    <x v="0"/>
    <n v="6"/>
    <n v="26492312.343770862"/>
    <n v="27816927.960959405"/>
  </r>
  <r>
    <s v="SOUTH"/>
    <s v="Lake 9m South"/>
    <n v="1997"/>
    <x v="56"/>
    <n v="11"/>
    <s v="NH3-N"/>
    <m/>
    <s v="1.0"/>
    <n v="1.03"/>
    <s v="mg/l"/>
    <m/>
    <x v="1"/>
    <n v="9"/>
    <n v="23386434.288641661"/>
    <n v="24088027.317300912"/>
  </r>
  <r>
    <s v="SOUTH"/>
    <s v="Lake 12m South"/>
    <n v="1997"/>
    <x v="56"/>
    <n v="11"/>
    <s v="NH3-N"/>
    <m/>
    <s v="1.0"/>
    <n v="1.02"/>
    <s v="mg/l"/>
    <m/>
    <x v="1"/>
    <n v="12"/>
    <n v="19324289.088689659"/>
    <n v="19710774.870463453"/>
  </r>
  <r>
    <s v="SOUTH"/>
    <s v="Lake 15m South"/>
    <n v="1997"/>
    <x v="56"/>
    <n v="11"/>
    <s v="NH3-N"/>
    <m/>
    <s v="1.1"/>
    <n v="1.06"/>
    <s v="mg/l"/>
    <m/>
    <x v="1"/>
    <n v="15"/>
    <n v="14322817.268809333"/>
    <n v="15182186.304937894"/>
  </r>
  <r>
    <s v="SOUTH"/>
    <s v="Lake 18m South"/>
    <n v="1997"/>
    <x v="56"/>
    <n v="11"/>
    <s v="NH3-N"/>
    <m/>
    <s v="1.0"/>
    <n v="1.02"/>
    <s v="mg/l"/>
    <m/>
    <x v="1"/>
    <n v="18"/>
    <n v="5291073.6124545885"/>
    <n v="5396895.0847036801"/>
  </r>
  <r>
    <s v="SOUTH"/>
    <s v="Lake 0m South"/>
    <n v="1997"/>
    <x v="57"/>
    <n v="11"/>
    <s v="NH3-N"/>
    <m/>
    <s v="1.4"/>
    <n v="1.35"/>
    <s v="mg/l"/>
    <m/>
    <x v="0"/>
    <n v="0"/>
    <n v="22441095.949298546"/>
    <n v="30295479.531553037"/>
  </r>
  <r>
    <s v="SOUTH"/>
    <s v="Lake 3m South"/>
    <n v="1997"/>
    <x v="57"/>
    <n v="11"/>
    <s v="NH3-N"/>
    <m/>
    <s v="1.3"/>
    <n v="1.32"/>
    <s v="mg/l"/>
    <m/>
    <x v="0"/>
    <n v="3"/>
    <n v="28776683.307676584"/>
    <n v="37985221.966133095"/>
  </r>
  <r>
    <s v="SOUTH"/>
    <s v="Lake 6m South"/>
    <n v="1997"/>
    <x v="57"/>
    <n v="11"/>
    <s v="NH3-N"/>
    <m/>
    <s v="1.3"/>
    <n v="1.26"/>
    <s v="mg/l"/>
    <m/>
    <x v="0"/>
    <n v="6"/>
    <n v="26492312.343770862"/>
    <n v="33380313.553151287"/>
  </r>
  <r>
    <s v="SOUTH"/>
    <s v="Lake 9m South"/>
    <n v="1997"/>
    <x v="57"/>
    <n v="11"/>
    <s v="NH3-N"/>
    <m/>
    <s v="1.3"/>
    <n v="1.32"/>
    <s v="mg/l"/>
    <m/>
    <x v="1"/>
    <n v="9"/>
    <n v="23386434.288641661"/>
    <n v="30870093.261006996"/>
  </r>
  <r>
    <s v="SOUTH"/>
    <s v="Lake 12m South"/>
    <n v="1997"/>
    <x v="57"/>
    <n v="11"/>
    <s v="NH3-N"/>
    <m/>
    <s v="1.3"/>
    <n v="1.26"/>
    <s v="mg/l"/>
    <m/>
    <x v="1"/>
    <n v="12"/>
    <n v="19324289.088689659"/>
    <n v="24348604.251748972"/>
  </r>
  <r>
    <s v="SOUTH"/>
    <s v="Lake 15m South"/>
    <n v="1997"/>
    <x v="57"/>
    <n v="11"/>
    <s v="NH3-N"/>
    <m/>
    <s v="1.3"/>
    <n v="1.26"/>
    <s v="mg/l"/>
    <m/>
    <x v="1"/>
    <n v="15"/>
    <n v="14322817.268809333"/>
    <n v="18046749.75869976"/>
  </r>
  <r>
    <s v="SOUTH"/>
    <s v="Lake 18m South"/>
    <n v="1997"/>
    <x v="57"/>
    <n v="11"/>
    <s v="NH3-N"/>
    <m/>
    <s v="1.3"/>
    <n v="1.32"/>
    <s v="mg/l"/>
    <m/>
    <x v="1"/>
    <n v="18"/>
    <n v="5291073.6124545885"/>
    <n v="6984217.168440057"/>
  </r>
  <r>
    <s v="SOUTH"/>
    <s v="Lake 0m South"/>
    <n v="1997"/>
    <x v="58"/>
    <n v="12"/>
    <s v="NH3-N"/>
    <m/>
    <s v="1.6"/>
    <n v="1.6400000000000001"/>
    <s v="mg/l"/>
    <m/>
    <x v="0"/>
    <n v="0"/>
    <n v="22441095.949298546"/>
    <n v="36803397.356849618"/>
  </r>
  <r>
    <s v="SOUTH"/>
    <s v="Lake 3m South"/>
    <n v="1997"/>
    <x v="58"/>
    <n v="12"/>
    <s v="NH3-N"/>
    <m/>
    <s v="1.6"/>
    <n v="1.59"/>
    <s v="mg/l"/>
    <m/>
    <x v="0"/>
    <n v="3"/>
    <n v="28776683.307676584"/>
    <n v="45754926.459205769"/>
  </r>
  <r>
    <s v="SOUTH"/>
    <s v="Lake 6m South"/>
    <n v="1997"/>
    <x v="58"/>
    <n v="12"/>
    <s v="NH3-N"/>
    <m/>
    <s v="1.6"/>
    <n v="1.59"/>
    <s v="mg/l"/>
    <m/>
    <x v="0"/>
    <n v="6"/>
    <n v="26492312.343770862"/>
    <n v="42122776.626595668"/>
  </r>
  <r>
    <s v="SOUTH"/>
    <s v="Lake 9m South"/>
    <n v="1997"/>
    <x v="58"/>
    <n v="12"/>
    <s v="NH3-N"/>
    <m/>
    <s v="1.7"/>
    <n v="1.72"/>
    <s v="mg/l"/>
    <m/>
    <x v="1"/>
    <n v="9"/>
    <n v="23386434.288641661"/>
    <n v="40224666.976463661"/>
  </r>
  <r>
    <s v="SOUTH"/>
    <s v="Lake 12m South"/>
    <n v="1997"/>
    <x v="58"/>
    <n v="12"/>
    <s v="NH3-N"/>
    <m/>
    <s v="1.6"/>
    <n v="1.55"/>
    <s v="mg/l"/>
    <m/>
    <x v="1"/>
    <n v="12"/>
    <n v="19324289.088689659"/>
    <n v="29952648.087468971"/>
  </r>
  <r>
    <s v="SOUTH"/>
    <s v="Lake 15m South"/>
    <n v="1997"/>
    <x v="58"/>
    <n v="12"/>
    <s v="NH3-N"/>
    <m/>
    <s v="1.5"/>
    <n v="1.53"/>
    <s v="mg/l"/>
    <m/>
    <x v="1"/>
    <n v="15"/>
    <n v="14322817.268809333"/>
    <n v="21913910.421278279"/>
  </r>
  <r>
    <s v="SOUTH"/>
    <s v="Lake 18m South"/>
    <n v="1997"/>
    <x v="58"/>
    <n v="12"/>
    <s v="NH3-N"/>
    <m/>
    <s v="1.5"/>
    <n v="1.54"/>
    <s v="mg/l"/>
    <m/>
    <x v="1"/>
    <n v="18"/>
    <n v="5291073.6124545885"/>
    <n v="8148253.3631800665"/>
  </r>
  <r>
    <s v="SOUTH"/>
    <s v="Lake 0m South"/>
    <n v="1998"/>
    <x v="59"/>
    <n v="3"/>
    <s v="NH3-N"/>
    <m/>
    <s v="1.7"/>
    <n v="1.6600000000000001"/>
    <s v="mg/l"/>
    <m/>
    <x v="0"/>
    <n v="0"/>
    <n v="22441095.949298546"/>
    <n v="37252219.275835589"/>
  </r>
  <r>
    <s v="SOUTH"/>
    <s v="Lake 3m South"/>
    <n v="1998"/>
    <x v="59"/>
    <n v="3"/>
    <s v="NH3-N"/>
    <m/>
    <s v="1.7"/>
    <n v="1.68"/>
    <s v="mg/l"/>
    <m/>
    <x v="0"/>
    <n v="3"/>
    <n v="28776683.307676584"/>
    <n v="48344827.956896655"/>
  </r>
  <r>
    <s v="SOUTH"/>
    <s v="Lake 6m South"/>
    <n v="1998"/>
    <x v="59"/>
    <n v="3"/>
    <s v="NH3-N"/>
    <m/>
    <s v="1.7"/>
    <n v="1.6500000000000001"/>
    <s v="mg/l"/>
    <m/>
    <x v="0"/>
    <n v="6"/>
    <n v="26492312.343770862"/>
    <n v="43712315.367221922"/>
  </r>
  <r>
    <s v="SOUTH"/>
    <s v="Lake 9m South"/>
    <n v="1998"/>
    <x v="59"/>
    <n v="3"/>
    <s v="NH3-N"/>
    <m/>
    <s v="1.7"/>
    <n v="1.68"/>
    <s v="mg/l"/>
    <m/>
    <x v="1"/>
    <n v="9"/>
    <n v="23386434.288641661"/>
    <n v="39289209.604917988"/>
  </r>
  <r>
    <s v="SOUTH"/>
    <s v="Lake 12m South"/>
    <n v="1998"/>
    <x v="59"/>
    <n v="3"/>
    <s v="NH3-N"/>
    <m/>
    <s v="1.7"/>
    <n v="1.71"/>
    <s v="mg/l"/>
    <m/>
    <x v="1"/>
    <n v="12"/>
    <n v="19324289.088689659"/>
    <n v="33044534.341659315"/>
  </r>
  <r>
    <s v="SOUTH"/>
    <s v="Lake 15m South"/>
    <n v="1998"/>
    <x v="59"/>
    <n v="3"/>
    <s v="NH3-N"/>
    <m/>
    <s v="1.7"/>
    <n v="1.67"/>
    <s v="mg/l"/>
    <m/>
    <x v="1"/>
    <n v="15"/>
    <n v="14322817.268809333"/>
    <n v="23919104.838911586"/>
  </r>
  <r>
    <s v="SOUTH"/>
    <s v="Lake 18m South"/>
    <n v="1998"/>
    <x v="59"/>
    <n v="3"/>
    <s v="NH3-N"/>
    <m/>
    <s v="2.3"/>
    <n v="2.33"/>
    <s v="mg/l"/>
    <m/>
    <x v="1"/>
    <n v="18"/>
    <n v="5291073.6124545885"/>
    <n v="12328201.517019192"/>
  </r>
  <r>
    <s v="SOUTH"/>
    <s v="Lake 0m South"/>
    <n v="1998"/>
    <x v="60"/>
    <n v="4"/>
    <s v="NH3-N"/>
    <m/>
    <s v="1.9"/>
    <n v="1.86"/>
    <s v="mg/l"/>
    <m/>
    <x v="0"/>
    <n v="0"/>
    <n v="22441095.949298546"/>
    <n v="41740438.465695299"/>
  </r>
  <r>
    <s v="SOUTH"/>
    <s v="Lake 3m South"/>
    <n v="1998"/>
    <x v="60"/>
    <n v="4"/>
    <s v="NH3-N"/>
    <m/>
    <s v="1.9"/>
    <n v="1.9000000000000001"/>
    <s v="mg/l"/>
    <m/>
    <x v="0"/>
    <n v="3"/>
    <n v="28776683.307676584"/>
    <n v="54675698.284585513"/>
  </r>
  <r>
    <s v="SOUTH"/>
    <s v="Lake 6m South"/>
    <n v="1998"/>
    <x v="60"/>
    <n v="4"/>
    <s v="NH3-N"/>
    <m/>
    <s v="1.9"/>
    <n v="1.85"/>
    <s v="mg/l"/>
    <m/>
    <x v="0"/>
    <n v="6"/>
    <n v="26492312.343770862"/>
    <n v="49010777.835976094"/>
  </r>
  <r>
    <s v="SOUTH"/>
    <s v="Lake 9m South"/>
    <n v="1998"/>
    <x v="60"/>
    <n v="4"/>
    <s v="NH3-N"/>
    <m/>
    <s v="1.9"/>
    <n v="1.92"/>
    <s v="mg/l"/>
    <m/>
    <x v="1"/>
    <n v="9"/>
    <n v="23386434.288641661"/>
    <n v="44901953.834191985"/>
  </r>
  <r>
    <s v="SOUTH"/>
    <s v="Lake 12m South"/>
    <n v="1998"/>
    <x v="60"/>
    <n v="4"/>
    <s v="NH3-N"/>
    <m/>
    <s v="1.9"/>
    <n v="1.8900000000000001"/>
    <s v="mg/l"/>
    <m/>
    <x v="1"/>
    <n v="12"/>
    <n v="19324289.088689659"/>
    <n v="36522906.377623461"/>
  </r>
  <r>
    <s v="SOUTH"/>
    <s v="Lake 15m South"/>
    <n v="1998"/>
    <x v="60"/>
    <n v="4"/>
    <s v="NH3-N"/>
    <m/>
    <s v="1.9"/>
    <n v="1.87"/>
    <s v="mg/l"/>
    <m/>
    <x v="1"/>
    <n v="15"/>
    <n v="14322817.268809333"/>
    <n v="26783668.292673454"/>
  </r>
  <r>
    <s v="SOUTH"/>
    <s v="Lake 18m South"/>
    <n v="1998"/>
    <x v="60"/>
    <n v="4"/>
    <s v="NH3-N"/>
    <m/>
    <s v="1.4"/>
    <n v="1.41"/>
    <s v="mg/l"/>
    <m/>
    <x v="1"/>
    <n v="18"/>
    <n v="5291073.6124545885"/>
    <n v="7460413.7935609696"/>
  </r>
  <r>
    <s v="SOUTH"/>
    <s v="Lake 0m South"/>
    <n v="1998"/>
    <x v="61"/>
    <n v="4"/>
    <s v="NH3-N"/>
    <m/>
    <s v="1.9"/>
    <n v="1.9100000000000001"/>
    <s v="mg/l"/>
    <m/>
    <x v="0"/>
    <n v="0"/>
    <n v="22441095.949298546"/>
    <n v="42862493.263160229"/>
  </r>
  <r>
    <s v="SOUTH"/>
    <s v="Lake 3m South"/>
    <n v="1998"/>
    <x v="61"/>
    <n v="4"/>
    <s v="NH3-N"/>
    <m/>
    <s v="1.9"/>
    <n v="1.8900000000000001"/>
    <s v="mg/l"/>
    <m/>
    <x v="0"/>
    <n v="3"/>
    <n v="28776683.307676584"/>
    <n v="54387931.451508746"/>
  </r>
  <r>
    <s v="SOUTH"/>
    <s v="Lake 6m South"/>
    <n v="1998"/>
    <x v="61"/>
    <n v="4"/>
    <s v="NH3-N"/>
    <m/>
    <s v="1.9"/>
    <n v="1.9100000000000001"/>
    <s v="mg/l"/>
    <m/>
    <x v="0"/>
    <n v="6"/>
    <n v="26492312.343770862"/>
    <n v="50600316.576602347"/>
  </r>
  <r>
    <s v="SOUTH"/>
    <s v="Lake 9m South"/>
    <n v="1998"/>
    <x v="61"/>
    <n v="4"/>
    <s v="NH3-N"/>
    <m/>
    <s v="1.9"/>
    <n v="1.9100000000000001"/>
    <s v="mg/l"/>
    <m/>
    <x v="1"/>
    <n v="9"/>
    <n v="23386434.288641661"/>
    <n v="44668089.491305575"/>
  </r>
  <r>
    <s v="SOUTH"/>
    <s v="Lake 12m South"/>
    <n v="1998"/>
    <x v="61"/>
    <n v="4"/>
    <s v="NH3-N"/>
    <m/>
    <s v="1.9"/>
    <n v="1.9000000000000001"/>
    <s v="mg/l"/>
    <m/>
    <x v="1"/>
    <n v="12"/>
    <n v="19324289.088689659"/>
    <n v="36716149.268510357"/>
  </r>
  <r>
    <s v="SOUTH"/>
    <s v="Lake 15m South"/>
    <n v="1998"/>
    <x v="61"/>
    <n v="4"/>
    <s v="NH3-N"/>
    <m/>
    <s v="1.9"/>
    <n v="1.9000000000000001"/>
    <s v="mg/l"/>
    <m/>
    <x v="1"/>
    <n v="15"/>
    <n v="14322817.268809333"/>
    <n v="27213352.810737737"/>
  </r>
  <r>
    <s v="SOUTH"/>
    <s v="Lake 18m South"/>
    <n v="1998"/>
    <x v="61"/>
    <n v="4"/>
    <s v="NH3-N"/>
    <m/>
    <s v="1.9"/>
    <n v="1.9000000000000001"/>
    <s v="mg/l"/>
    <m/>
    <x v="1"/>
    <n v="18"/>
    <n v="5291073.6124545885"/>
    <n v="10053039.863663718"/>
  </r>
  <r>
    <s v="SOUTH"/>
    <s v="Lake 0m South"/>
    <n v="1998"/>
    <x v="62"/>
    <n v="5"/>
    <s v="NH3-N"/>
    <m/>
    <s v="2.59"/>
    <n v="2.59"/>
    <s v="mg/l"/>
    <m/>
    <x v="0"/>
    <n v="0"/>
    <n v="22441095.949298546"/>
    <n v="58122438.508683227"/>
  </r>
  <r>
    <s v="SOUTH"/>
    <s v="Lake 3m South"/>
    <n v="1998"/>
    <x v="62"/>
    <n v="5"/>
    <s v="NH3-N"/>
    <m/>
    <s v="2.69"/>
    <n v="2.69"/>
    <s v="mg/l"/>
    <m/>
    <x v="0"/>
    <n v="3"/>
    <n v="28776683.307676584"/>
    <n v="77409278.097650006"/>
  </r>
  <r>
    <s v="SOUTH"/>
    <s v="Lake 6m South"/>
    <n v="1998"/>
    <x v="62"/>
    <n v="5"/>
    <s v="NH3-N"/>
    <m/>
    <s v="2.04"/>
    <n v="2.04"/>
    <s v="mg/l"/>
    <m/>
    <x v="0"/>
    <n v="6"/>
    <n v="26492312.343770862"/>
    <n v="54044317.181292556"/>
  </r>
  <r>
    <s v="SOUTH"/>
    <s v="Lake 9m South"/>
    <n v="1998"/>
    <x v="62"/>
    <n v="5"/>
    <s v="NH3-N"/>
    <m/>
    <s v="1.82"/>
    <n v="1.82"/>
    <s v="mg/l"/>
    <m/>
    <x v="1"/>
    <n v="9"/>
    <n v="23386434.288641661"/>
    <n v="42563310.405327827"/>
  </r>
  <r>
    <s v="SOUTH"/>
    <s v="Lake 12m South"/>
    <n v="1998"/>
    <x v="62"/>
    <n v="5"/>
    <s v="NH3-N"/>
    <m/>
    <s v="1.84"/>
    <n v="1.84"/>
    <s v="mg/l"/>
    <m/>
    <x v="1"/>
    <n v="12"/>
    <n v="19324289.088689659"/>
    <n v="35556691.923188977"/>
  </r>
  <r>
    <s v="SOUTH"/>
    <s v="Lake 15m South"/>
    <n v="1998"/>
    <x v="62"/>
    <n v="5"/>
    <s v="NH3-N"/>
    <m/>
    <s v="1.84"/>
    <n v="1.84"/>
    <s v="mg/l"/>
    <m/>
    <x v="1"/>
    <n v="15"/>
    <n v="14322817.268809333"/>
    <n v="26353983.774609175"/>
  </r>
  <r>
    <s v="SOUTH"/>
    <s v="Lake 18m South"/>
    <n v="1998"/>
    <x v="62"/>
    <n v="5"/>
    <s v="NH3-N"/>
    <m/>
    <s v="1.97"/>
    <n v="1.97"/>
    <s v="mg/l"/>
    <m/>
    <x v="1"/>
    <n v="18"/>
    <n v="5291073.6124545885"/>
    <n v="10423415.016535539"/>
  </r>
  <r>
    <s v="SOUTH"/>
    <s v="Lake 0m South"/>
    <n v="1998"/>
    <x v="63"/>
    <n v="5"/>
    <s v="NH3-N"/>
    <m/>
    <s v="2.63"/>
    <n v="2.63"/>
    <s v="mg/l"/>
    <m/>
    <x v="0"/>
    <n v="0"/>
    <n v="22441095.949298546"/>
    <n v="59020082.346655175"/>
  </r>
  <r>
    <s v="SOUTH"/>
    <s v="Lake 3m South"/>
    <n v="1998"/>
    <x v="63"/>
    <n v="5"/>
    <s v="NH3-N"/>
    <m/>
    <s v="2.47"/>
    <n v="2.4700000000000002"/>
    <s v="mg/l"/>
    <m/>
    <x v="0"/>
    <n v="3"/>
    <n v="28776683.307676584"/>
    <n v="71078407.769961163"/>
  </r>
  <r>
    <s v="SOUTH"/>
    <s v="Lake 6m South"/>
    <n v="1998"/>
    <x v="63"/>
    <n v="5"/>
    <s v="NH3-N"/>
    <m/>
    <s v="2.37"/>
    <n v="2.37"/>
    <s v="mg/l"/>
    <m/>
    <x v="0"/>
    <n v="6"/>
    <n v="26492312.343770862"/>
    <n v="62786780.254736945"/>
  </r>
  <r>
    <s v="SOUTH"/>
    <s v="Lake 9m South"/>
    <n v="1998"/>
    <x v="63"/>
    <n v="5"/>
    <s v="NH3-N"/>
    <m/>
    <s v="2.22"/>
    <n v="2.2200000000000002"/>
    <s v="mg/l"/>
    <m/>
    <x v="1"/>
    <n v="9"/>
    <n v="23386434.288641661"/>
    <n v="51917884.120784491"/>
  </r>
  <r>
    <s v="SOUTH"/>
    <s v="Lake 12m South"/>
    <n v="1998"/>
    <x v="63"/>
    <n v="5"/>
    <s v="NH3-N"/>
    <m/>
    <s v="2.22"/>
    <n v="2.2200000000000002"/>
    <s v="mg/l"/>
    <m/>
    <x v="1"/>
    <n v="12"/>
    <n v="19324289.088689659"/>
    <n v="42899921.776891045"/>
  </r>
  <r>
    <s v="SOUTH"/>
    <s v="Lake 15m South"/>
    <n v="1998"/>
    <x v="63"/>
    <n v="5"/>
    <s v="NH3-N"/>
    <m/>
    <s v="2.16"/>
    <n v="2.16"/>
    <s v="mg/l"/>
    <m/>
    <x v="1"/>
    <n v="15"/>
    <n v="14322817.268809333"/>
    <n v="30937285.300628163"/>
  </r>
  <r>
    <s v="SOUTH"/>
    <s v="Lake 18m South"/>
    <n v="1998"/>
    <x v="63"/>
    <n v="5"/>
    <s v="NH3-N"/>
    <m/>
    <s v="2.45"/>
    <n v="2.4500000000000002"/>
    <s v="mg/l"/>
    <m/>
    <x v="1"/>
    <n v="18"/>
    <n v="5291073.6124545885"/>
    <n v="12963130.350513743"/>
  </r>
  <r>
    <s v="SOUTH"/>
    <s v="Lake 0m South"/>
    <n v="1998"/>
    <x v="64"/>
    <n v="6"/>
    <s v="NH3-N"/>
    <m/>
    <s v="2.50"/>
    <n v="2.5"/>
    <s v="mg/l"/>
    <m/>
    <x v="0"/>
    <n v="0"/>
    <n v="22441095.949298546"/>
    <n v="56102739.873246364"/>
  </r>
  <r>
    <s v="SOUTH"/>
    <s v="Lake 3m South"/>
    <n v="1998"/>
    <x v="64"/>
    <n v="6"/>
    <s v="NH3-N"/>
    <m/>
    <s v="2.31"/>
    <n v="2.31"/>
    <s v="mg/l"/>
    <m/>
    <x v="0"/>
    <n v="3"/>
    <n v="28776683.307676584"/>
    <n v="66474138.440732911"/>
  </r>
  <r>
    <s v="SOUTH"/>
    <s v="Lake 6m South"/>
    <n v="1998"/>
    <x v="64"/>
    <n v="6"/>
    <s v="NH3-N"/>
    <m/>
    <s v="2.49"/>
    <n v="2.4900000000000002"/>
    <s v="mg/l"/>
    <m/>
    <x v="0"/>
    <n v="6"/>
    <n v="26492312.343770862"/>
    <n v="65965857.735989451"/>
  </r>
  <r>
    <s v="SOUTH"/>
    <s v="Lake 9m South"/>
    <n v="1998"/>
    <x v="64"/>
    <n v="6"/>
    <s v="NH3-N"/>
    <m/>
    <s v="2.31"/>
    <n v="2.31"/>
    <s v="mg/l"/>
    <m/>
    <x v="1"/>
    <n v="9"/>
    <n v="23386434.288641661"/>
    <n v="54022663.206762239"/>
  </r>
  <r>
    <s v="SOUTH"/>
    <s v="Lake 12m South"/>
    <n v="1998"/>
    <x v="64"/>
    <n v="6"/>
    <s v="NH3-N"/>
    <m/>
    <s v="2.47"/>
    <n v="2.4700000000000002"/>
    <s v="mg/l"/>
    <m/>
    <x v="1"/>
    <n v="12"/>
    <n v="19324289.088689659"/>
    <n v="47730994.049063459"/>
  </r>
  <r>
    <s v="SOUTH"/>
    <s v="Lake 15m South"/>
    <n v="1998"/>
    <x v="64"/>
    <n v="6"/>
    <s v="NH3-N"/>
    <m/>
    <s v="2.48"/>
    <n v="2.48"/>
    <s v="mg/l"/>
    <m/>
    <x v="1"/>
    <n v="15"/>
    <n v="14322817.268809333"/>
    <n v="35520586.826647148"/>
  </r>
  <r>
    <s v="SOUTH"/>
    <s v="Lake 18m South"/>
    <n v="1998"/>
    <x v="64"/>
    <n v="6"/>
    <s v="NH3-N"/>
    <m/>
    <s v="2.65"/>
    <n v="2.65"/>
    <s v="mg/l"/>
    <m/>
    <x v="1"/>
    <n v="18"/>
    <n v="5291073.6124545885"/>
    <n v="14021345.073004659"/>
  </r>
  <r>
    <s v="SOUTH"/>
    <s v="Lake 0m South"/>
    <n v="1998"/>
    <x v="65"/>
    <n v="6"/>
    <s v="NH3-N"/>
    <m/>
    <s v="2.4"/>
    <n v="2.4"/>
    <s v="mg/l"/>
    <m/>
    <x v="0"/>
    <n v="0"/>
    <n v="22441095.949298546"/>
    <n v="53858630.278316505"/>
  </r>
  <r>
    <s v="SOUTH"/>
    <s v="Lake 3m South"/>
    <n v="1998"/>
    <x v="65"/>
    <n v="6"/>
    <s v="NH3-N"/>
    <m/>
    <s v="2.61"/>
    <n v="2.61"/>
    <s v="mg/l"/>
    <m/>
    <x v="0"/>
    <n v="3"/>
    <n v="28776683.307676584"/>
    <n v="75107143.43303588"/>
  </r>
  <r>
    <s v="SOUTH"/>
    <s v="Lake 6m South"/>
    <n v="1998"/>
    <x v="65"/>
    <n v="6"/>
    <s v="NH3-N"/>
    <m/>
    <s v="2.60"/>
    <n v="2.6"/>
    <s v="mg/l"/>
    <m/>
    <x v="0"/>
    <n v="6"/>
    <n v="26492312.343770862"/>
    <n v="68880012.09380424"/>
  </r>
  <r>
    <s v="SOUTH"/>
    <s v="Lake 9m South"/>
    <n v="1998"/>
    <x v="65"/>
    <n v="6"/>
    <s v="NH3-N"/>
    <m/>
    <s v="2.60"/>
    <n v="2.6"/>
    <s v="mg/l"/>
    <m/>
    <x v="1"/>
    <n v="9"/>
    <n v="23386434.288641661"/>
    <n v="60804729.15046832"/>
  </r>
  <r>
    <s v="SOUTH"/>
    <s v="Lake 12m South"/>
    <n v="1998"/>
    <x v="65"/>
    <n v="6"/>
    <s v="NH3-N"/>
    <m/>
    <s v="2.68"/>
    <n v="2.68"/>
    <s v="mg/l"/>
    <m/>
    <x v="1"/>
    <n v="12"/>
    <n v="19324289.088689659"/>
    <n v="51789094.757688291"/>
  </r>
  <r>
    <s v="SOUTH"/>
    <s v="Lake 15m South"/>
    <n v="1998"/>
    <x v="65"/>
    <n v="6"/>
    <s v="NH3-N"/>
    <m/>
    <s v="2.64"/>
    <n v="2.64"/>
    <s v="mg/l"/>
    <m/>
    <x v="1"/>
    <n v="15"/>
    <n v="14322817.268809333"/>
    <n v="37812237.589656644"/>
  </r>
  <r>
    <s v="SOUTH"/>
    <s v="Lake 18m South"/>
    <n v="1998"/>
    <x v="65"/>
    <n v="6"/>
    <s v="NH3-N"/>
    <m/>
    <s v="2.77"/>
    <n v="2.77"/>
    <s v="mg/l"/>
    <m/>
    <x v="1"/>
    <n v="18"/>
    <n v="5291073.6124545885"/>
    <n v="14656273.906499211"/>
  </r>
  <r>
    <s v="SOUTH"/>
    <s v="Lake 0m South"/>
    <n v="1998"/>
    <x v="66"/>
    <n v="7"/>
    <s v="NH3-N"/>
    <m/>
    <s v="1.50"/>
    <n v="1.5"/>
    <s v="mg/l"/>
    <m/>
    <x v="0"/>
    <n v="0"/>
    <n v="22441095.949298546"/>
    <n v="33661643.923947819"/>
  </r>
  <r>
    <s v="SOUTH"/>
    <s v="Lake 3m South"/>
    <n v="1998"/>
    <x v="66"/>
    <n v="7"/>
    <s v="NH3-N"/>
    <m/>
    <s v="1.63"/>
    <n v="1.6300000000000001"/>
    <s v="mg/l"/>
    <m/>
    <x v="0"/>
    <n v="3"/>
    <n v="28776683.307676584"/>
    <n v="46905993.791512832"/>
  </r>
  <r>
    <s v="SOUTH"/>
    <s v="Lake 6m South"/>
    <n v="1998"/>
    <x v="66"/>
    <n v="7"/>
    <s v="NH3-N"/>
    <m/>
    <s v="2.31"/>
    <n v="2.31"/>
    <s v="mg/l"/>
    <m/>
    <x v="0"/>
    <n v="6"/>
    <n v="26492312.343770862"/>
    <n v="61197241.514110692"/>
  </r>
  <r>
    <s v="SOUTH"/>
    <s v="Lake 9m South"/>
    <n v="1998"/>
    <x v="66"/>
    <n v="7"/>
    <s v="NH3-N"/>
    <m/>
    <s v="2.67"/>
    <n v="2.67"/>
    <s v="mg/l"/>
    <m/>
    <x v="1"/>
    <n v="9"/>
    <n v="23386434.288641661"/>
    <n v="62441779.550673231"/>
  </r>
  <r>
    <s v="SOUTH"/>
    <s v="Lake 12m South"/>
    <n v="1998"/>
    <x v="66"/>
    <n v="7"/>
    <s v="NH3-N"/>
    <m/>
    <s v="2.68"/>
    <n v="2.68"/>
    <s v="mg/l"/>
    <m/>
    <x v="1"/>
    <n v="12"/>
    <n v="19324289.088689659"/>
    <n v="51789094.757688291"/>
  </r>
  <r>
    <s v="SOUTH"/>
    <s v="Lake 15m South"/>
    <n v="1998"/>
    <x v="66"/>
    <n v="7"/>
    <s v="NH3-N"/>
    <m/>
    <s v="3.08"/>
    <n v="3.08"/>
    <s v="mg/l"/>
    <m/>
    <x v="1"/>
    <n v="15"/>
    <n v="14322817.268809333"/>
    <n v="44114277.187932745"/>
  </r>
  <r>
    <s v="SOUTH"/>
    <s v="Lake 18m South"/>
    <n v="1998"/>
    <x v="66"/>
    <n v="7"/>
    <s v="NH3-N"/>
    <m/>
    <s v="3.66"/>
    <n v="3.66"/>
    <s v="mg/l"/>
    <m/>
    <x v="1"/>
    <n v="18"/>
    <n v="5291073.6124545885"/>
    <n v="19365329.421583794"/>
  </r>
  <r>
    <s v="SOUTH"/>
    <s v="Lake 0m South"/>
    <n v="1998"/>
    <x v="67"/>
    <n v="7"/>
    <s v="NH3-N"/>
    <m/>
    <s v="0.86"/>
    <n v="0.86"/>
    <s v="mg/l"/>
    <m/>
    <x v="0"/>
    <n v="0"/>
    <n v="22441095.949298546"/>
    <n v="19299342.51639675"/>
  </r>
  <r>
    <s v="SOUTH"/>
    <s v="Lake 3m South"/>
    <n v="1998"/>
    <x v="67"/>
    <n v="7"/>
    <s v="NH3-N"/>
    <m/>
    <s v="0.94"/>
    <n v="0.94000000000000006"/>
    <s v="mg/l"/>
    <m/>
    <x v="0"/>
    <n v="3"/>
    <n v="28776683.307676584"/>
    <n v="27050082.309215989"/>
  </r>
  <r>
    <s v="SOUTH"/>
    <s v="Lake 6m South"/>
    <n v="1998"/>
    <x v="67"/>
    <n v="7"/>
    <s v="NH3-N"/>
    <m/>
    <s v="1.40"/>
    <n v="1.4000000000000001"/>
    <s v="mg/l"/>
    <m/>
    <x v="0"/>
    <n v="6"/>
    <n v="26492312.343770862"/>
    <n v="37089237.281279206"/>
  </r>
  <r>
    <s v="SOUTH"/>
    <s v="Lake 9m South"/>
    <n v="1998"/>
    <x v="67"/>
    <n v="7"/>
    <s v="NH3-N"/>
    <m/>
    <s v="2.19"/>
    <n v="2.19"/>
    <s v="mg/l"/>
    <m/>
    <x v="1"/>
    <n v="9"/>
    <n v="23386434.288641661"/>
    <n v="51216291.092125237"/>
  </r>
  <r>
    <s v="SOUTH"/>
    <s v="Lake 12m South"/>
    <n v="1998"/>
    <x v="67"/>
    <n v="7"/>
    <s v="NH3-N"/>
    <m/>
    <s v="2.73"/>
    <n v="2.73"/>
    <s v="mg/l"/>
    <m/>
    <x v="1"/>
    <n v="12"/>
    <n v="19324289.088689659"/>
    <n v="52755309.212122768"/>
  </r>
  <r>
    <s v="SOUTH"/>
    <s v="Lake 15m South"/>
    <n v="1998"/>
    <x v="67"/>
    <n v="7"/>
    <s v="NH3-N"/>
    <m/>
    <s v="3.23"/>
    <n v="3.23"/>
    <s v="mg/l"/>
    <m/>
    <x v="1"/>
    <n v="15"/>
    <n v="14322817.268809333"/>
    <n v="46262699.778254144"/>
  </r>
  <r>
    <s v="SOUTH"/>
    <s v="Lake 18m South"/>
    <n v="1998"/>
    <x v="67"/>
    <n v="7"/>
    <s v="NH3-N"/>
    <m/>
    <s v="3.66"/>
    <n v="3.66"/>
    <s v="mg/l"/>
    <m/>
    <x v="1"/>
    <n v="18"/>
    <n v="5291073.6124545885"/>
    <n v="19365329.421583794"/>
  </r>
  <r>
    <s v="SOUTH"/>
    <s v="Lake 0m South"/>
    <n v="1998"/>
    <x v="68"/>
    <n v="7"/>
    <s v="NH3-N"/>
    <m/>
    <s v="0.77"/>
    <n v="0.77"/>
    <s v="mg/l"/>
    <m/>
    <x v="0"/>
    <n v="0"/>
    <n v="22441095.949298546"/>
    <n v="17279643.88095988"/>
  </r>
  <r>
    <s v="SOUTH"/>
    <s v="Lake 3m South"/>
    <n v="1998"/>
    <x v="68"/>
    <n v="7"/>
    <s v="NH3-N"/>
    <m/>
    <s v="0.75"/>
    <n v="0.75"/>
    <s v="mg/l"/>
    <m/>
    <x v="0"/>
    <n v="3"/>
    <n v="28776683.307676584"/>
    <n v="21582512.480757438"/>
  </r>
  <r>
    <s v="SOUTH"/>
    <s v="Lake 6m South"/>
    <n v="1998"/>
    <x v="68"/>
    <n v="7"/>
    <s v="NH3-N"/>
    <m/>
    <s v="1.29"/>
    <n v="1.29"/>
    <s v="mg/l"/>
    <m/>
    <x v="0"/>
    <n v="6"/>
    <n v="26492312.343770862"/>
    <n v="34175082.92346441"/>
  </r>
  <r>
    <s v="SOUTH"/>
    <s v="Lake 9m South"/>
    <n v="1998"/>
    <x v="68"/>
    <n v="7"/>
    <s v="NH3-N"/>
    <m/>
    <s v="2.05"/>
    <n v="2.0499999999999998"/>
    <s v="mg/l"/>
    <m/>
    <x v="1"/>
    <n v="9"/>
    <n v="23386434.288641661"/>
    <n v="47942190.291715398"/>
  </r>
  <r>
    <s v="SOUTH"/>
    <s v="Lake 12m South"/>
    <n v="1998"/>
    <x v="68"/>
    <n v="7"/>
    <s v="NH3-N"/>
    <m/>
    <s v="2.44"/>
    <n v="2.44"/>
    <s v="mg/l"/>
    <m/>
    <x v="1"/>
    <n v="12"/>
    <n v="19324289.088689659"/>
    <n v="47151265.376402766"/>
  </r>
  <r>
    <s v="SOUTH"/>
    <s v="Lake 15m South"/>
    <n v="1998"/>
    <x v="68"/>
    <n v="7"/>
    <s v="NH3-N"/>
    <m/>
    <s v="3.25"/>
    <n v="3.25"/>
    <s v="mg/l"/>
    <m/>
    <x v="1"/>
    <n v="15"/>
    <n v="14322817.268809333"/>
    <n v="46549156.12363033"/>
  </r>
  <r>
    <s v="SOUTH"/>
    <s v="Lake 18m South"/>
    <n v="1998"/>
    <x v="68"/>
    <n v="7"/>
    <s v="NH3-N"/>
    <m/>
    <s v="4.16"/>
    <n v="4.16"/>
    <s v="mg/l"/>
    <m/>
    <x v="1"/>
    <n v="18"/>
    <n v="5291073.6124545885"/>
    <n v="22010866.227811091"/>
  </r>
  <r>
    <s v="SOUTH"/>
    <s v="Lake 0m South"/>
    <n v="1998"/>
    <x v="69"/>
    <n v="8"/>
    <s v="NH3-N"/>
    <m/>
    <s v="0.54"/>
    <n v="0.54"/>
    <s v="mg/l"/>
    <m/>
    <x v="0"/>
    <n v="0"/>
    <n v="22441095.949298546"/>
    <n v="12118191.812621215"/>
  </r>
  <r>
    <s v="SOUTH"/>
    <s v="Lake 3m South"/>
    <n v="1998"/>
    <x v="69"/>
    <n v="8"/>
    <s v="NH3-N"/>
    <m/>
    <s v="0.52"/>
    <n v="0.52"/>
    <s v="mg/l"/>
    <m/>
    <x v="0"/>
    <n v="3"/>
    <n v="28776683.307676584"/>
    <n v="14963875.319991823"/>
  </r>
  <r>
    <s v="SOUTH"/>
    <s v="Lake 6m South"/>
    <n v="1998"/>
    <x v="69"/>
    <n v="8"/>
    <s v="NH3-N"/>
    <m/>
    <s v="0.76"/>
    <n v="0.76"/>
    <s v="mg/l"/>
    <m/>
    <x v="0"/>
    <n v="6"/>
    <n v="26492312.343770862"/>
    <n v="20134157.381265856"/>
  </r>
  <r>
    <s v="SOUTH"/>
    <s v="Lake 9m South"/>
    <n v="1998"/>
    <x v="69"/>
    <n v="8"/>
    <s v="NH3-N"/>
    <m/>
    <s v="2.10"/>
    <n v="2.1"/>
    <s v="mg/l"/>
    <m/>
    <x v="1"/>
    <n v="9"/>
    <n v="23386434.288641661"/>
    <n v="49111512.006147489"/>
  </r>
  <r>
    <s v="SOUTH"/>
    <s v="Lake 12m South"/>
    <n v="1998"/>
    <x v="69"/>
    <n v="8"/>
    <s v="NH3-N"/>
    <m/>
    <s v="3.08"/>
    <n v="3.08"/>
    <s v="mg/l"/>
    <m/>
    <x v="1"/>
    <n v="12"/>
    <n v="19324289.088689659"/>
    <n v="59518810.39316415"/>
  </r>
  <r>
    <s v="SOUTH"/>
    <s v="Lake 15m South"/>
    <n v="1998"/>
    <x v="69"/>
    <n v="8"/>
    <s v="NH3-N"/>
    <m/>
    <s v="4.16"/>
    <n v="4.16"/>
    <s v="mg/l"/>
    <m/>
    <x v="1"/>
    <n v="15"/>
    <n v="14322817.268809333"/>
    <n v="59582919.83824683"/>
  </r>
  <r>
    <s v="SOUTH"/>
    <s v="Lake 18m South"/>
    <n v="1998"/>
    <x v="69"/>
    <n v="8"/>
    <s v="NH3-N"/>
    <m/>
    <s v="5.02"/>
    <n v="5.0200000000000005"/>
    <s v="mg/l"/>
    <m/>
    <x v="1"/>
    <n v="18"/>
    <n v="5291073.6124545885"/>
    <n v="26561189.534522038"/>
  </r>
  <r>
    <s v="SOUTH"/>
    <s v="Lake 0m South"/>
    <n v="1998"/>
    <x v="70"/>
    <n v="8"/>
    <s v="NH3-N"/>
    <m/>
    <s v="0.47"/>
    <n v="0.47000000000000003"/>
    <s v="mg/l"/>
    <m/>
    <x v="0"/>
    <n v="0"/>
    <n v="22441095.949298546"/>
    <n v="10547315.096170317"/>
  </r>
  <r>
    <s v="SOUTH"/>
    <s v="Lake 3m South"/>
    <n v="1998"/>
    <x v="70"/>
    <n v="8"/>
    <s v="NH3-N"/>
    <m/>
    <s v="0.50"/>
    <n v="0.5"/>
    <s v="mg/l"/>
    <m/>
    <x v="0"/>
    <n v="3"/>
    <n v="28776683.307676584"/>
    <n v="14388341.653838292"/>
  </r>
  <r>
    <s v="SOUTH"/>
    <s v="Lake 6m South"/>
    <n v="1998"/>
    <x v="70"/>
    <n v="8"/>
    <s v="NH3-N"/>
    <m/>
    <s v="0.56"/>
    <n v="0.56000000000000005"/>
    <s v="mg/l"/>
    <m/>
    <x v="0"/>
    <n v="6"/>
    <n v="26492312.343770862"/>
    <n v="14835694.912511684"/>
  </r>
  <r>
    <s v="SOUTH"/>
    <s v="Lake 9m South"/>
    <n v="1998"/>
    <x v="70"/>
    <n v="8"/>
    <s v="NH3-N"/>
    <m/>
    <s v="2.71"/>
    <n v="2.71"/>
    <s v="mg/l"/>
    <m/>
    <x v="1"/>
    <n v="9"/>
    <n v="23386434.288641661"/>
    <n v="63377236.922218904"/>
  </r>
  <r>
    <s v="SOUTH"/>
    <s v="Lake 12m South"/>
    <n v="1998"/>
    <x v="70"/>
    <n v="8"/>
    <s v="NH3-N"/>
    <m/>
    <s v="3.49"/>
    <n v="3.49"/>
    <s v="mg/l"/>
    <m/>
    <x v="1"/>
    <n v="12"/>
    <n v="19324289.088689659"/>
    <n v="67441768.91952692"/>
  </r>
  <r>
    <s v="SOUTH"/>
    <s v="Lake 15m South"/>
    <n v="1998"/>
    <x v="70"/>
    <n v="8"/>
    <s v="NH3-N"/>
    <m/>
    <s v="4.35"/>
    <n v="4.3500000000000005"/>
    <s v="mg/l"/>
    <m/>
    <x v="1"/>
    <n v="15"/>
    <n v="14322817.268809333"/>
    <n v="62304255.119320609"/>
  </r>
  <r>
    <s v="SOUTH"/>
    <s v="Lake 18m South"/>
    <n v="1998"/>
    <x v="70"/>
    <n v="8"/>
    <s v="NH3-N"/>
    <m/>
    <s v="5.53"/>
    <n v="5.53"/>
    <s v="mg/l"/>
    <m/>
    <x v="1"/>
    <n v="18"/>
    <n v="5291073.6124545885"/>
    <n v="29259637.076873876"/>
  </r>
  <r>
    <s v="SOUTH"/>
    <s v="Lake 0m South"/>
    <n v="1998"/>
    <x v="71"/>
    <n v="9"/>
    <s v="NH3-N"/>
    <m/>
    <s v="0.24"/>
    <n v="0.24"/>
    <s v="mg/l"/>
    <m/>
    <x v="0"/>
    <n v="0"/>
    <n v="22441095.949298546"/>
    <n v="5385863.0278316503"/>
  </r>
  <r>
    <s v="SOUTH"/>
    <s v="Lake 3m South"/>
    <n v="1998"/>
    <x v="71"/>
    <n v="9"/>
    <s v="NH3-N"/>
    <m/>
    <s v="0.25"/>
    <n v="0.25"/>
    <s v="mg/l"/>
    <m/>
    <x v="0"/>
    <n v="3"/>
    <n v="28776683.307676584"/>
    <n v="7194170.8269191459"/>
  </r>
  <r>
    <s v="SOUTH"/>
    <s v="Lake 6m South"/>
    <n v="1998"/>
    <x v="71"/>
    <n v="9"/>
    <s v="NH3-N"/>
    <m/>
    <s v="0.25"/>
    <n v="0.25"/>
    <s v="mg/l"/>
    <m/>
    <x v="0"/>
    <n v="6"/>
    <n v="26492312.343770862"/>
    <n v="6623078.0859427154"/>
  </r>
  <r>
    <s v="SOUTH"/>
    <s v="Lake 9m South"/>
    <n v="1998"/>
    <x v="71"/>
    <n v="9"/>
    <s v="NH3-N"/>
    <m/>
    <s v="2.02"/>
    <n v="2.02"/>
    <s v="mg/l"/>
    <m/>
    <x v="1"/>
    <n v="9"/>
    <n v="23386434.288641661"/>
    <n v="47240597.263056159"/>
  </r>
  <r>
    <s v="SOUTH"/>
    <s v="Lake 12m South"/>
    <n v="1998"/>
    <x v="71"/>
    <n v="9"/>
    <s v="NH3-N"/>
    <m/>
    <s v="3.52"/>
    <n v="3.52"/>
    <s v="mg/l"/>
    <m/>
    <x v="1"/>
    <n v="12"/>
    <n v="19324289.088689659"/>
    <n v="68021497.592187598"/>
  </r>
  <r>
    <s v="SOUTH"/>
    <s v="Lake 15m South"/>
    <n v="1998"/>
    <x v="71"/>
    <n v="9"/>
    <s v="NH3-N"/>
    <m/>
    <s v="5.07"/>
    <n v="5.07"/>
    <s v="mg/l"/>
    <m/>
    <x v="1"/>
    <n v="15"/>
    <n v="14322817.268809333"/>
    <n v="72616683.55286333"/>
  </r>
  <r>
    <s v="SOUTH"/>
    <s v="Lake 18m South"/>
    <n v="1998"/>
    <x v="71"/>
    <n v="9"/>
    <s v="NH3-N"/>
    <m/>
    <s v="5.88"/>
    <n v="5.88"/>
    <s v="mg/l"/>
    <m/>
    <x v="1"/>
    <n v="18"/>
    <n v="5291073.6124545885"/>
    <n v="31111512.841232982"/>
  </r>
  <r>
    <s v="SOUTH"/>
    <s v="Lake 0m South"/>
    <n v="1998"/>
    <x v="72"/>
    <n v="9"/>
    <s v="NH3-N"/>
    <s v="&lt;"/>
    <s v="&lt;0.10"/>
    <n v="0.1"/>
    <s v="mg/l"/>
    <m/>
    <x v="0"/>
    <n v="0"/>
    <n v="22441095.949298546"/>
    <n v="2244109.5949298549"/>
  </r>
  <r>
    <s v="SOUTH"/>
    <s v="Lake 3m South"/>
    <n v="1998"/>
    <x v="72"/>
    <n v="9"/>
    <s v="NH3-N"/>
    <m/>
    <s v="0.11"/>
    <n v="0.11"/>
    <s v="mg/l"/>
    <m/>
    <x v="0"/>
    <n v="3"/>
    <n v="28776683.307676584"/>
    <n v="3165435.1638444243"/>
  </r>
  <r>
    <s v="SOUTH"/>
    <s v="Lake 6m South"/>
    <n v="1998"/>
    <x v="72"/>
    <n v="9"/>
    <s v="NH3-N"/>
    <m/>
    <s v="0.12"/>
    <n v="0.12"/>
    <s v="mg/l"/>
    <m/>
    <x v="0"/>
    <n v="6"/>
    <n v="26492312.343770862"/>
    <n v="3179077.4812525031"/>
  </r>
  <r>
    <s v="SOUTH"/>
    <s v="Lake 9m South"/>
    <n v="1998"/>
    <x v="72"/>
    <n v="9"/>
    <s v="NH3-N"/>
    <m/>
    <s v="0.95"/>
    <n v="0.95000000000000007"/>
    <s v="mg/l"/>
    <m/>
    <x v="1"/>
    <n v="9"/>
    <n v="23386434.288641661"/>
    <n v="22217112.574209578"/>
  </r>
  <r>
    <s v="SOUTH"/>
    <s v="Lake 12m South"/>
    <n v="1998"/>
    <x v="72"/>
    <n v="9"/>
    <s v="NH3-N"/>
    <m/>
    <s v="4.27"/>
    <n v="4.2700000000000005"/>
    <s v="mg/l"/>
    <m/>
    <x v="1"/>
    <n v="12"/>
    <n v="19324289.088689659"/>
    <n v="82514714.408704847"/>
  </r>
  <r>
    <s v="SOUTH"/>
    <s v="Lake 15m South"/>
    <n v="1998"/>
    <x v="72"/>
    <n v="9"/>
    <s v="NH3-N"/>
    <m/>
    <s v="5.28"/>
    <n v="5.28"/>
    <s v="mg/l"/>
    <m/>
    <x v="1"/>
    <n v="15"/>
    <n v="14322817.268809333"/>
    <n v="75624475.179313287"/>
  </r>
  <r>
    <s v="SOUTH"/>
    <s v="Lake 18m South"/>
    <n v="1998"/>
    <x v="72"/>
    <n v="9"/>
    <s v="NH3-N"/>
    <m/>
    <s v="6.43"/>
    <n v="6.43"/>
    <s v="mg/l"/>
    <m/>
    <x v="1"/>
    <n v="18"/>
    <n v="5291073.6124545885"/>
    <n v="34021603.328083001"/>
  </r>
  <r>
    <s v="SOUTH"/>
    <s v="Lake 0m South"/>
    <n v="1998"/>
    <x v="73"/>
    <n v="10"/>
    <s v="NH3-N"/>
    <m/>
    <s v="1.35"/>
    <n v="1.35"/>
    <s v="mg/l"/>
    <m/>
    <x v="0"/>
    <n v="0"/>
    <n v="22441095.949298546"/>
    <n v="30295479.531553037"/>
  </r>
  <r>
    <s v="SOUTH"/>
    <s v="Lake 3m South"/>
    <n v="1998"/>
    <x v="73"/>
    <n v="10"/>
    <s v="NH3-N"/>
    <m/>
    <s v="1.56"/>
    <n v="1.56"/>
    <s v="mg/l"/>
    <m/>
    <x v="0"/>
    <n v="3"/>
    <n v="28776683.307676584"/>
    <n v="44891625.959975474"/>
  </r>
  <r>
    <s v="SOUTH"/>
    <s v="Lake 6m South"/>
    <n v="1998"/>
    <x v="73"/>
    <n v="10"/>
    <s v="NH3-N"/>
    <m/>
    <s v="1.42"/>
    <n v="1.42"/>
    <s v="mg/l"/>
    <m/>
    <x v="0"/>
    <n v="6"/>
    <n v="26492312.343770862"/>
    <n v="37619083.528154619"/>
  </r>
  <r>
    <s v="SOUTH"/>
    <s v="Lake 9m South"/>
    <n v="1998"/>
    <x v="73"/>
    <n v="10"/>
    <s v="NH3-N"/>
    <m/>
    <s v="1.26"/>
    <n v="1.26"/>
    <s v="mg/l"/>
    <m/>
    <x v="1"/>
    <n v="9"/>
    <n v="23386434.288641661"/>
    <n v="29466907.203688495"/>
  </r>
  <r>
    <s v="SOUTH"/>
    <s v="Lake 12m South"/>
    <n v="1998"/>
    <x v="73"/>
    <n v="10"/>
    <s v="NH3-N"/>
    <m/>
    <s v="2.44"/>
    <n v="2.44"/>
    <s v="mg/l"/>
    <m/>
    <x v="1"/>
    <n v="12"/>
    <n v="19324289.088689659"/>
    <n v="47151265.376402766"/>
  </r>
  <r>
    <s v="SOUTH"/>
    <s v="Lake 15m South"/>
    <n v="1998"/>
    <x v="73"/>
    <n v="10"/>
    <s v="NH3-N"/>
    <m/>
    <s v="5.14"/>
    <n v="5.14"/>
    <s v="mg/l"/>
    <m/>
    <x v="1"/>
    <n v="15"/>
    <n v="14322817.268809333"/>
    <n v="73619280.761679962"/>
  </r>
  <r>
    <s v="SOUTH"/>
    <s v="Lake 18m South"/>
    <n v="1998"/>
    <x v="73"/>
    <n v="10"/>
    <s v="NH3-N"/>
    <m/>
    <s v="5.39"/>
    <n v="5.39"/>
    <s v="mg/l"/>
    <m/>
    <x v="1"/>
    <n v="18"/>
    <n v="5291073.6124545885"/>
    <n v="28518886.77113023"/>
  </r>
  <r>
    <s v="SOUTH"/>
    <s v="Lake 0m South"/>
    <n v="1998"/>
    <x v="74"/>
    <n v="10"/>
    <s v="NH3-N"/>
    <m/>
    <s v="1.67"/>
    <n v="1.67"/>
    <s v="mg/l"/>
    <m/>
    <x v="0"/>
    <n v="0"/>
    <n v="22441095.949298546"/>
    <n v="37476630.23532857"/>
  </r>
  <r>
    <s v="SOUTH"/>
    <s v="Lake 3m South"/>
    <n v="1998"/>
    <x v="74"/>
    <n v="10"/>
    <s v="NH3-N"/>
    <m/>
    <s v="1.69"/>
    <n v="1.69"/>
    <s v="mg/l"/>
    <m/>
    <x v="0"/>
    <n v="3"/>
    <n v="28776683.307676584"/>
    <n v="48632594.789973423"/>
  </r>
  <r>
    <s v="SOUTH"/>
    <s v="Lake 6m South"/>
    <n v="1998"/>
    <x v="74"/>
    <n v="10"/>
    <s v="NH3-N"/>
    <m/>
    <s v="1.60"/>
    <n v="1.6"/>
    <s v="mg/l"/>
    <m/>
    <x v="0"/>
    <n v="6"/>
    <n v="26492312.343770862"/>
    <n v="42387699.750033379"/>
  </r>
  <r>
    <s v="SOUTH"/>
    <s v="Lake 9m South"/>
    <n v="1998"/>
    <x v="74"/>
    <n v="10"/>
    <s v="NH3-N"/>
    <m/>
    <s v="1.76"/>
    <n v="1.76"/>
    <s v="mg/l"/>
    <m/>
    <x v="1"/>
    <n v="9"/>
    <n v="23386434.288641661"/>
    <n v="41160124.348009326"/>
  </r>
  <r>
    <s v="SOUTH"/>
    <s v="Lake 12m South"/>
    <n v="1998"/>
    <x v="74"/>
    <n v="10"/>
    <s v="NH3-N"/>
    <m/>
    <s v="1.64"/>
    <n v="1.6400000000000001"/>
    <s v="mg/l"/>
    <m/>
    <x v="1"/>
    <n v="12"/>
    <n v="19324289.088689659"/>
    <n v="31691834.105451044"/>
  </r>
  <r>
    <s v="SOUTH"/>
    <s v="Lake 15m South"/>
    <n v="1998"/>
    <x v="74"/>
    <n v="10"/>
    <s v="NH3-N"/>
    <m/>
    <s v="1.67"/>
    <n v="1.67"/>
    <s v="mg/l"/>
    <m/>
    <x v="1"/>
    <n v="15"/>
    <n v="14322817.268809333"/>
    <n v="23919104.838911586"/>
  </r>
  <r>
    <s v="SOUTH"/>
    <s v="Lake 18m South"/>
    <n v="1998"/>
    <x v="74"/>
    <n v="10"/>
    <s v="NH3-N"/>
    <m/>
    <s v="4.05"/>
    <n v="4.05"/>
    <s v="mg/l"/>
    <m/>
    <x v="1"/>
    <n v="18"/>
    <n v="5291073.6124545885"/>
    <n v="21428848.130441081"/>
  </r>
  <r>
    <s v="SOUTH"/>
    <s v="Lake 0m South"/>
    <n v="1998"/>
    <x v="75"/>
    <n v="10"/>
    <s v="NH3-N"/>
    <m/>
    <s v="1.88"/>
    <n v="1.8800000000000001"/>
    <s v="mg/l"/>
    <m/>
    <x v="0"/>
    <n v="0"/>
    <n v="22441095.949298546"/>
    <n v="42189260.38468127"/>
  </r>
  <r>
    <s v="SOUTH"/>
    <s v="Lake 3m South"/>
    <n v="1998"/>
    <x v="75"/>
    <n v="10"/>
    <s v="NH3-N"/>
    <m/>
    <s v="1.86"/>
    <n v="1.86"/>
    <s v="mg/l"/>
    <m/>
    <x v="0"/>
    <n v="3"/>
    <n v="28776683.307676584"/>
    <n v="53524630.95227845"/>
  </r>
  <r>
    <s v="SOUTH"/>
    <s v="Lake 6m South"/>
    <n v="1998"/>
    <x v="75"/>
    <n v="10"/>
    <s v="NH3-N"/>
    <m/>
    <s v="1.86"/>
    <n v="1.86"/>
    <s v="mg/l"/>
    <m/>
    <x v="0"/>
    <n v="6"/>
    <n v="26492312.343770862"/>
    <n v="49275700.959413804"/>
  </r>
  <r>
    <s v="SOUTH"/>
    <s v="Lake 9m South"/>
    <n v="1998"/>
    <x v="75"/>
    <n v="10"/>
    <s v="NH3-N"/>
    <m/>
    <s v="1.88"/>
    <n v="1.8800000000000001"/>
    <s v="mg/l"/>
    <m/>
    <x v="1"/>
    <n v="9"/>
    <n v="23386434.288641661"/>
    <n v="43966496.462646328"/>
  </r>
  <r>
    <s v="SOUTH"/>
    <s v="Lake 12m South"/>
    <n v="1998"/>
    <x v="75"/>
    <n v="10"/>
    <s v="NH3-N"/>
    <m/>
    <s v="1.84"/>
    <n v="1.84"/>
    <s v="mg/l"/>
    <m/>
    <x v="1"/>
    <n v="12"/>
    <n v="19324289.088689659"/>
    <n v="35556691.923188977"/>
  </r>
  <r>
    <s v="SOUTH"/>
    <s v="Lake 15m South"/>
    <n v="1998"/>
    <x v="75"/>
    <n v="10"/>
    <s v="NH3-N"/>
    <m/>
    <s v="1.86"/>
    <n v="1.86"/>
    <s v="mg/l"/>
    <m/>
    <x v="1"/>
    <n v="15"/>
    <n v="14322817.268809333"/>
    <n v="26640440.119985361"/>
  </r>
  <r>
    <s v="SOUTH"/>
    <s v="Lake 18m South"/>
    <n v="1998"/>
    <x v="75"/>
    <n v="10"/>
    <s v="NH3-N"/>
    <m/>
    <s v="1.82"/>
    <n v="1.82"/>
    <s v="mg/l"/>
    <m/>
    <x v="1"/>
    <n v="18"/>
    <n v="5291073.6124545885"/>
    <n v="9629753.9746673517"/>
  </r>
  <r>
    <s v="SOUTH"/>
    <s v="Lake 0m South"/>
    <n v="1998"/>
    <x v="76"/>
    <n v="10"/>
    <s v="NH3-N"/>
    <m/>
    <s v="1.93"/>
    <n v="1.93"/>
    <s v="mg/l"/>
    <m/>
    <x v="0"/>
    <n v="0"/>
    <n v="22441095.949298546"/>
    <n v="43311315.182146192"/>
  </r>
  <r>
    <s v="SOUTH"/>
    <s v="Lake 3m South"/>
    <n v="1998"/>
    <x v="76"/>
    <n v="10"/>
    <s v="NH3-N"/>
    <m/>
    <s v="1.88"/>
    <n v="1.8800000000000001"/>
    <s v="mg/l"/>
    <m/>
    <x v="0"/>
    <n v="3"/>
    <n v="28776683.307676584"/>
    <n v="54100164.618431978"/>
  </r>
  <r>
    <s v="SOUTH"/>
    <s v="Lake 6m South"/>
    <n v="1998"/>
    <x v="76"/>
    <n v="10"/>
    <s v="NH3-N"/>
    <m/>
    <s v="1.92"/>
    <n v="1.92"/>
    <s v="mg/l"/>
    <m/>
    <x v="0"/>
    <n v="6"/>
    <n v="26492312.343770862"/>
    <n v="50865239.70004005"/>
  </r>
  <r>
    <s v="SOUTH"/>
    <s v="Lake 9m South"/>
    <n v="1998"/>
    <x v="76"/>
    <n v="10"/>
    <s v="NH3-N"/>
    <m/>
    <s v="1.96"/>
    <n v="1.96"/>
    <s v="mg/l"/>
    <m/>
    <x v="1"/>
    <n v="9"/>
    <n v="23386434.288641661"/>
    <n v="45837411.205737658"/>
  </r>
  <r>
    <s v="SOUTH"/>
    <s v="Lake 12m South"/>
    <n v="1998"/>
    <x v="76"/>
    <n v="10"/>
    <s v="NH3-N"/>
    <m/>
    <s v="1.96"/>
    <n v="1.96"/>
    <s v="mg/l"/>
    <m/>
    <x v="1"/>
    <n v="12"/>
    <n v="19324289.088689659"/>
    <n v="37875606.613831729"/>
  </r>
  <r>
    <s v="SOUTH"/>
    <s v="Lake 15m South"/>
    <n v="1998"/>
    <x v="76"/>
    <n v="10"/>
    <s v="NH3-N"/>
    <m/>
    <s v="1.97"/>
    <n v="1.97"/>
    <s v="mg/l"/>
    <m/>
    <x v="1"/>
    <n v="15"/>
    <n v="14322817.268809333"/>
    <n v="28215950.019554388"/>
  </r>
  <r>
    <s v="SOUTH"/>
    <s v="Lake 18m South"/>
    <n v="1998"/>
    <x v="76"/>
    <n v="10"/>
    <s v="NH3-N"/>
    <m/>
    <s v="1.91"/>
    <n v="1.9100000000000001"/>
    <s v="mg/l"/>
    <m/>
    <x v="1"/>
    <n v="18"/>
    <n v="5291073.6124545885"/>
    <n v="10105950.599788265"/>
  </r>
  <r>
    <s v="SOUTH"/>
    <s v="Lake 0m South"/>
    <n v="1998"/>
    <x v="77"/>
    <n v="11"/>
    <s v="NH3-N"/>
    <m/>
    <s v="1.83"/>
    <n v="1.83"/>
    <s v="mg/l"/>
    <m/>
    <x v="0"/>
    <n v="0"/>
    <n v="22441095.949298546"/>
    <n v="41067205.58721634"/>
  </r>
  <r>
    <s v="SOUTH"/>
    <s v="Lake 3m South"/>
    <n v="1998"/>
    <x v="77"/>
    <n v="11"/>
    <s v="NH3-N"/>
    <m/>
    <s v="1.80"/>
    <n v="1.8"/>
    <s v="mg/l"/>
    <m/>
    <x v="0"/>
    <n v="3"/>
    <n v="28776683.307676584"/>
    <n v="51798029.953817852"/>
  </r>
  <r>
    <s v="SOUTH"/>
    <s v="Lake 6m South"/>
    <n v="1998"/>
    <x v="77"/>
    <n v="11"/>
    <s v="NH3-N"/>
    <m/>
    <s v="1.82"/>
    <n v="1.82"/>
    <s v="mg/l"/>
    <m/>
    <x v="0"/>
    <n v="6"/>
    <n v="26492312.343770862"/>
    <n v="48216008.465662971"/>
  </r>
  <r>
    <s v="SOUTH"/>
    <s v="Lake 9m South"/>
    <n v="1998"/>
    <x v="77"/>
    <n v="11"/>
    <s v="NH3-N"/>
    <m/>
    <s v="1.80"/>
    <n v="1.8"/>
    <s v="mg/l"/>
    <m/>
    <x v="1"/>
    <n v="9"/>
    <n v="23386434.288641661"/>
    <n v="42095581.719554991"/>
  </r>
  <r>
    <s v="SOUTH"/>
    <s v="Lake 12m South"/>
    <n v="1998"/>
    <x v="77"/>
    <n v="11"/>
    <s v="NH3-N"/>
    <m/>
    <s v="1.82"/>
    <n v="1.82"/>
    <s v="mg/l"/>
    <m/>
    <x v="1"/>
    <n v="12"/>
    <n v="19324289.088689659"/>
    <n v="35170206.141415179"/>
  </r>
  <r>
    <s v="SOUTH"/>
    <s v="Lake 15m South"/>
    <n v="1998"/>
    <x v="77"/>
    <n v="11"/>
    <s v="NH3-N"/>
    <m/>
    <s v="1.81"/>
    <n v="1.81"/>
    <s v="mg/l"/>
    <m/>
    <x v="1"/>
    <n v="15"/>
    <n v="14322817.268809333"/>
    <n v="25924299.256544895"/>
  </r>
  <r>
    <s v="SOUTH"/>
    <s v="Lake 18m South"/>
    <n v="1998"/>
    <x v="77"/>
    <n v="11"/>
    <s v="NH3-N"/>
    <m/>
    <s v="1.79"/>
    <n v="1.79"/>
    <s v="mg/l"/>
    <m/>
    <x v="1"/>
    <n v="18"/>
    <n v="5291073.6124545885"/>
    <n v="9471021.7662937138"/>
  </r>
  <r>
    <s v="SOUTH"/>
    <s v="Lake 0m South"/>
    <n v="1998"/>
    <x v="78"/>
    <n v="11"/>
    <s v="NH3-N"/>
    <m/>
    <s v="1.68"/>
    <n v="1.68"/>
    <s v="mg/l"/>
    <m/>
    <x v="0"/>
    <n v="0"/>
    <n v="22441095.949298546"/>
    <n v="37701041.194821559"/>
  </r>
  <r>
    <s v="SOUTH"/>
    <s v="Lake 3m South"/>
    <n v="1998"/>
    <x v="78"/>
    <n v="11"/>
    <s v="NH3-N"/>
    <m/>
    <s v="1.72"/>
    <n v="1.72"/>
    <s v="mg/l"/>
    <m/>
    <x v="0"/>
    <n v="3"/>
    <n v="28776683.307676584"/>
    <n v="49495895.289203726"/>
  </r>
  <r>
    <s v="SOUTH"/>
    <s v="Lake 6m South"/>
    <n v="1998"/>
    <x v="78"/>
    <n v="11"/>
    <s v="NH3-N"/>
    <m/>
    <s v="1.68"/>
    <n v="1.68"/>
    <s v="mg/l"/>
    <m/>
    <x v="0"/>
    <n v="6"/>
    <n v="26492312.343770862"/>
    <n v="44507084.737535045"/>
  </r>
  <r>
    <s v="SOUTH"/>
    <s v="Lake 9m South"/>
    <n v="1998"/>
    <x v="78"/>
    <n v="11"/>
    <s v="NH3-N"/>
    <m/>
    <s v="1.69"/>
    <n v="1.69"/>
    <s v="mg/l"/>
    <m/>
    <x v="1"/>
    <n v="9"/>
    <n v="23386434.288641661"/>
    <n v="39523073.947804406"/>
  </r>
  <r>
    <s v="SOUTH"/>
    <s v="Lake 12m South"/>
    <n v="1998"/>
    <x v="78"/>
    <n v="11"/>
    <s v="NH3-N"/>
    <m/>
    <s v="1.74"/>
    <n v="1.74"/>
    <s v="mg/l"/>
    <m/>
    <x v="1"/>
    <n v="12"/>
    <n v="19324289.088689659"/>
    <n v="33624263.014320008"/>
  </r>
  <r>
    <s v="SOUTH"/>
    <s v="Lake 15m South"/>
    <n v="1998"/>
    <x v="78"/>
    <n v="11"/>
    <s v="NH3-N"/>
    <m/>
    <s v="1.71"/>
    <n v="1.71"/>
    <s v="mg/l"/>
    <m/>
    <x v="1"/>
    <n v="15"/>
    <n v="14322817.268809333"/>
    <n v="24492017.529663961"/>
  </r>
  <r>
    <s v="SOUTH"/>
    <s v="Lake 18m South"/>
    <n v="1998"/>
    <x v="78"/>
    <n v="11"/>
    <s v="NH3-N"/>
    <m/>
    <s v="1.71"/>
    <n v="1.71"/>
    <s v="mg/l"/>
    <m/>
    <x v="1"/>
    <n v="18"/>
    <n v="5291073.6124545885"/>
    <n v="9047735.8772973455"/>
  </r>
  <r>
    <s v="SOUTH"/>
    <s v="Lake 0m South"/>
    <n v="1998"/>
    <x v="79"/>
    <n v="12"/>
    <s v="NH3-N"/>
    <m/>
    <s v="1.56"/>
    <n v="1.56"/>
    <s v="mg/l"/>
    <m/>
    <x v="0"/>
    <n v="0"/>
    <n v="22441095.949298546"/>
    <n v="35008109.68090573"/>
  </r>
  <r>
    <s v="SOUTH"/>
    <s v="Lake 3m South"/>
    <n v="1998"/>
    <x v="79"/>
    <n v="12"/>
    <s v="NH3-N"/>
    <m/>
    <s v="1.62"/>
    <n v="1.62"/>
    <s v="mg/l"/>
    <m/>
    <x v="0"/>
    <n v="3"/>
    <n v="28776683.307676584"/>
    <n v="46618226.958436072"/>
  </r>
  <r>
    <s v="SOUTH"/>
    <s v="Lake 6m South"/>
    <n v="1998"/>
    <x v="79"/>
    <n v="12"/>
    <s v="NH3-N"/>
    <m/>
    <s v="1.59"/>
    <n v="1.59"/>
    <s v="mg/l"/>
    <m/>
    <x v="0"/>
    <n v="6"/>
    <n v="26492312.343770862"/>
    <n v="42122776.626595668"/>
  </r>
  <r>
    <s v="SOUTH"/>
    <s v="Lake 9m South"/>
    <n v="1998"/>
    <x v="79"/>
    <n v="12"/>
    <s v="NH3-N"/>
    <m/>
    <s v="1.56"/>
    <n v="1.56"/>
    <s v="mg/l"/>
    <m/>
    <x v="1"/>
    <n v="9"/>
    <n v="23386434.288641661"/>
    <n v="36482837.490280993"/>
  </r>
  <r>
    <s v="SOUTH"/>
    <s v="Lake 12m South"/>
    <n v="1998"/>
    <x v="79"/>
    <n v="12"/>
    <s v="NH3-N"/>
    <m/>
    <s v="1.62"/>
    <n v="1.62"/>
    <s v="mg/l"/>
    <m/>
    <x v="1"/>
    <n v="12"/>
    <n v="19324289.088689659"/>
    <n v="31305348.323677249"/>
  </r>
  <r>
    <s v="SOUTH"/>
    <s v="Lake 15m South"/>
    <n v="1998"/>
    <x v="79"/>
    <n v="12"/>
    <s v="NH3-N"/>
    <m/>
    <s v="1.61"/>
    <n v="1.61"/>
    <s v="mg/l"/>
    <m/>
    <x v="1"/>
    <n v="15"/>
    <n v="14322817.268809333"/>
    <n v="23059735.802783027"/>
  </r>
  <r>
    <s v="SOUTH"/>
    <s v="Lake 18m South"/>
    <n v="1998"/>
    <x v="79"/>
    <n v="12"/>
    <s v="NH3-N"/>
    <m/>
    <s v="1.52"/>
    <n v="1.52"/>
    <s v="mg/l"/>
    <m/>
    <x v="1"/>
    <n v="18"/>
    <n v="5291073.6124545885"/>
    <n v="8042431.8909309749"/>
  </r>
  <r>
    <s v="SOUTH"/>
    <s v="Lake 0m South"/>
    <n v="1998"/>
    <x v="80"/>
    <n v="12"/>
    <s v="NH3-N"/>
    <m/>
    <s v="1.44"/>
    <n v="1.44"/>
    <s v="mg/l"/>
    <m/>
    <x v="0"/>
    <n v="0"/>
    <n v="22441095.949298546"/>
    <n v="32315178.166989904"/>
  </r>
  <r>
    <s v="SOUTH"/>
    <s v="Lake 3m South"/>
    <n v="1998"/>
    <x v="80"/>
    <n v="12"/>
    <s v="NH3-N"/>
    <m/>
    <s v="1.51"/>
    <n v="1.51"/>
    <s v="mg/l"/>
    <m/>
    <x v="0"/>
    <n v="3"/>
    <n v="28776683.307676584"/>
    <n v="43452791.794591643"/>
  </r>
  <r>
    <s v="SOUTH"/>
    <s v="Lake 6m South"/>
    <n v="1998"/>
    <x v="80"/>
    <n v="12"/>
    <s v="NH3-N"/>
    <m/>
    <s v="1.48"/>
    <n v="1.48"/>
    <s v="mg/l"/>
    <m/>
    <x v="0"/>
    <n v="6"/>
    <n v="26492312.343770862"/>
    <n v="39208622.268780872"/>
  </r>
  <r>
    <s v="SOUTH"/>
    <s v="Lake 9m South"/>
    <n v="1998"/>
    <x v="80"/>
    <n v="12"/>
    <s v="NH3-N"/>
    <m/>
    <s v="1.54"/>
    <n v="1.54"/>
    <s v="mg/l"/>
    <m/>
    <x v="1"/>
    <n v="9"/>
    <n v="23386434.288641661"/>
    <n v="36015108.804508157"/>
  </r>
  <r>
    <s v="SOUTH"/>
    <s v="Lake 12m South"/>
    <n v="1998"/>
    <x v="80"/>
    <n v="12"/>
    <s v="NH3-N"/>
    <m/>
    <s v="1.53"/>
    <n v="1.53"/>
    <s v="mg/l"/>
    <m/>
    <x v="1"/>
    <n v="12"/>
    <n v="19324289.088689659"/>
    <n v="29566162.30569518"/>
  </r>
  <r>
    <s v="SOUTH"/>
    <s v="Lake 15m South"/>
    <n v="1998"/>
    <x v="80"/>
    <n v="12"/>
    <s v="NH3-N"/>
    <m/>
    <s v="1.52"/>
    <n v="1.52"/>
    <s v="mg/l"/>
    <m/>
    <x v="1"/>
    <n v="15"/>
    <n v="14322817.268809333"/>
    <n v="21770682.248590186"/>
  </r>
  <r>
    <s v="SOUTH"/>
    <s v="Lake 18m South"/>
    <n v="1998"/>
    <x v="80"/>
    <n v="12"/>
    <s v="NH3-N"/>
    <m/>
    <s v="1.46"/>
    <n v="1.46"/>
    <s v="mg/l"/>
    <m/>
    <x v="1"/>
    <n v="18"/>
    <n v="5291073.6124545885"/>
    <n v="7724967.4741836991"/>
  </r>
  <r>
    <s v="SOUTH"/>
    <s v="Lake 0m South"/>
    <n v="1999"/>
    <x v="81"/>
    <n v="3"/>
    <s v="NH3-N"/>
    <m/>
    <s v="1.44"/>
    <n v="1.44"/>
    <s v="mg/l"/>
    <m/>
    <x v="0"/>
    <n v="0"/>
    <n v="22441095.949298546"/>
    <n v="32315178.166989904"/>
  </r>
  <r>
    <s v="SOUTH"/>
    <s v="Lake 3m South"/>
    <n v="1999"/>
    <x v="81"/>
    <n v="3"/>
    <s v="NH3-N"/>
    <m/>
    <s v="1.42"/>
    <n v="1.42"/>
    <s v="mg/l"/>
    <m/>
    <x v="0"/>
    <n v="3"/>
    <n v="28776683.307676584"/>
    <n v="40862890.296900749"/>
  </r>
  <r>
    <s v="SOUTH"/>
    <s v="Lake 6m South"/>
    <n v="1999"/>
    <x v="81"/>
    <n v="3"/>
    <s v="NH3-N"/>
    <m/>
    <s v="1.42"/>
    <n v="1.42"/>
    <s v="mg/l"/>
    <m/>
    <x v="0"/>
    <n v="6"/>
    <n v="26492312.343770862"/>
    <n v="37619083.528154619"/>
  </r>
  <r>
    <s v="SOUTH"/>
    <s v="Lake 9m South"/>
    <n v="1999"/>
    <x v="81"/>
    <n v="3"/>
    <s v="NH3-N"/>
    <m/>
    <s v="1.47"/>
    <n v="1.47"/>
    <s v="mg/l"/>
    <m/>
    <x v="1"/>
    <n v="9"/>
    <n v="23386434.288641661"/>
    <n v="34378058.404303245"/>
  </r>
  <r>
    <s v="SOUTH"/>
    <s v="Lake 12m South"/>
    <n v="1999"/>
    <x v="81"/>
    <n v="3"/>
    <s v="NH3-N"/>
    <m/>
    <s v="1.49"/>
    <n v="1.49"/>
    <s v="mg/l"/>
    <m/>
    <x v="1"/>
    <n v="12"/>
    <n v="19324289.088689659"/>
    <n v="28793190.742147591"/>
  </r>
  <r>
    <s v="SOUTH"/>
    <s v="Lake 15m South"/>
    <n v="1999"/>
    <x v="81"/>
    <n v="3"/>
    <s v="NH3-N"/>
    <m/>
    <s v="1.66"/>
    <n v="1.6600000000000001"/>
    <s v="mg/l"/>
    <m/>
    <x v="1"/>
    <n v="15"/>
    <n v="14322817.268809333"/>
    <n v="23775876.666223496"/>
  </r>
  <r>
    <s v="SOUTH"/>
    <s v="Lake 18m South"/>
    <n v="1999"/>
    <x v="81"/>
    <n v="3"/>
    <s v="NH3-N"/>
    <m/>
    <s v="1.78"/>
    <n v="1.78"/>
    <s v="mg/l"/>
    <m/>
    <x v="1"/>
    <n v="18"/>
    <n v="5291073.6124545885"/>
    <n v="9418111.0301691685"/>
  </r>
  <r>
    <s v="SOUTH"/>
    <s v="Lake 0m South"/>
    <n v="1999"/>
    <x v="82"/>
    <n v="4"/>
    <s v="NH3-N"/>
    <m/>
    <s v="1.36"/>
    <n v="1.36"/>
    <s v="mg/l"/>
    <m/>
    <x v="0"/>
    <n v="0"/>
    <n v="22441095.949298546"/>
    <n v="30519890.491046023"/>
  </r>
  <r>
    <s v="SOUTH"/>
    <s v="Lake 3m South"/>
    <n v="1999"/>
    <x v="82"/>
    <n v="4"/>
    <s v="NH3-N"/>
    <m/>
    <s v="1.35"/>
    <n v="1.35"/>
    <s v="mg/l"/>
    <m/>
    <x v="0"/>
    <n v="3"/>
    <n v="28776683.307676584"/>
    <n v="38848522.465363391"/>
  </r>
  <r>
    <s v="SOUTH"/>
    <s v="Lake 6m South"/>
    <n v="1999"/>
    <x v="82"/>
    <n v="4"/>
    <s v="NH3-N"/>
    <m/>
    <s v="1.50"/>
    <n v="1.5"/>
    <s v="mg/l"/>
    <m/>
    <x v="0"/>
    <n v="6"/>
    <n v="26492312.343770862"/>
    <n v="39738468.515656292"/>
  </r>
  <r>
    <s v="SOUTH"/>
    <s v="Lake 9m South"/>
    <n v="1999"/>
    <x v="82"/>
    <n v="4"/>
    <s v="NH3-N"/>
    <m/>
    <s v="1.50"/>
    <n v="1.5"/>
    <s v="mg/l"/>
    <m/>
    <x v="1"/>
    <n v="9"/>
    <n v="23386434.288641661"/>
    <n v="35079651.432962492"/>
  </r>
  <r>
    <s v="SOUTH"/>
    <s v="Lake 12m South"/>
    <n v="1999"/>
    <x v="82"/>
    <n v="4"/>
    <s v="NH3-N"/>
    <m/>
    <s v="1.55"/>
    <n v="1.55"/>
    <s v="mg/l"/>
    <m/>
    <x v="1"/>
    <n v="12"/>
    <n v="19324289.088689659"/>
    <n v="29952648.087468971"/>
  </r>
  <r>
    <s v="SOUTH"/>
    <s v="Lake 15m South"/>
    <n v="1999"/>
    <x v="82"/>
    <n v="4"/>
    <s v="NH3-N"/>
    <m/>
    <s v="1.71"/>
    <n v="1.71"/>
    <s v="mg/l"/>
    <m/>
    <x v="1"/>
    <n v="15"/>
    <n v="14322817.268809333"/>
    <n v="24492017.529663961"/>
  </r>
  <r>
    <s v="SOUTH"/>
    <s v="Lake 18m South"/>
    <n v="1999"/>
    <x v="82"/>
    <n v="4"/>
    <s v="NH3-N"/>
    <m/>
    <s v="1.76"/>
    <n v="1.76"/>
    <s v="mg/l"/>
    <m/>
    <x v="1"/>
    <n v="18"/>
    <n v="5291073.6124545885"/>
    <n v="9312289.557920076"/>
  </r>
  <r>
    <s v="SOUTH"/>
    <s v="Lake 0m South"/>
    <n v="1999"/>
    <x v="83"/>
    <n v="4"/>
    <s v="NH3-N"/>
    <m/>
    <s v="1.31"/>
    <n v="1.31"/>
    <s v="mg/l"/>
    <m/>
    <x v="0"/>
    <n v="0"/>
    <n v="22441095.949298546"/>
    <n v="29397835.693581097"/>
  </r>
  <r>
    <s v="SOUTH"/>
    <s v="Lake 3m South"/>
    <n v="1999"/>
    <x v="83"/>
    <n v="4"/>
    <s v="NH3-N"/>
    <m/>
    <s v="1.29"/>
    <n v="1.29"/>
    <s v="mg/l"/>
    <m/>
    <x v="0"/>
    <n v="3"/>
    <n v="28776683.307676584"/>
    <n v="37121921.466902792"/>
  </r>
  <r>
    <s v="SOUTH"/>
    <s v="Lake 6m South"/>
    <n v="1999"/>
    <x v="83"/>
    <n v="4"/>
    <s v="NH3-N"/>
    <m/>
    <s v="1.16"/>
    <n v="1.1599999999999999"/>
    <s v="mg/l"/>
    <m/>
    <x v="0"/>
    <n v="6"/>
    <n v="26492312.343770862"/>
    <n v="30731082.318774197"/>
  </r>
  <r>
    <s v="SOUTH"/>
    <s v="Lake 9m South"/>
    <n v="1999"/>
    <x v="83"/>
    <n v="4"/>
    <s v="NH3-N"/>
    <m/>
    <s v="1.20"/>
    <n v="1.2"/>
    <s v="mg/l"/>
    <m/>
    <x v="1"/>
    <n v="9"/>
    <n v="23386434.288641661"/>
    <n v="28063721.146369994"/>
  </r>
  <r>
    <s v="SOUTH"/>
    <s v="Lake 12m South"/>
    <n v="1999"/>
    <x v="83"/>
    <n v="4"/>
    <s v="NH3-N"/>
    <m/>
    <s v="1.18"/>
    <n v="1.18"/>
    <s v="mg/l"/>
    <m/>
    <x v="1"/>
    <n v="12"/>
    <n v="19324289.088689659"/>
    <n v="22802661.124653798"/>
  </r>
  <r>
    <s v="SOUTH"/>
    <s v="Lake 15m South"/>
    <n v="1999"/>
    <x v="83"/>
    <n v="4"/>
    <s v="NH3-N"/>
    <m/>
    <s v="1.10"/>
    <n v="1.1000000000000001"/>
    <s v="mg/l"/>
    <m/>
    <x v="1"/>
    <n v="15"/>
    <n v="14322817.268809333"/>
    <n v="15755098.995690268"/>
  </r>
  <r>
    <s v="SOUTH"/>
    <s v="Lake 18m South"/>
    <n v="1999"/>
    <x v="83"/>
    <n v="4"/>
    <s v="NH3-N"/>
    <m/>
    <s v="1.22"/>
    <n v="1.22"/>
    <s v="mg/l"/>
    <m/>
    <x v="1"/>
    <n v="18"/>
    <n v="5291073.6124545885"/>
    <n v="6455109.807194598"/>
  </r>
  <r>
    <s v="SOUTH"/>
    <s v="Lake 0m South"/>
    <n v="1999"/>
    <x v="84"/>
    <n v="5"/>
    <s v="NH3-N"/>
    <m/>
    <s v="1.07"/>
    <n v="1.07"/>
    <s v="mg/l"/>
    <m/>
    <x v="0"/>
    <n v="0"/>
    <n v="22441095.949298546"/>
    <n v="24011972.665749446"/>
  </r>
  <r>
    <s v="SOUTH"/>
    <s v="Lake 3m South"/>
    <n v="1999"/>
    <x v="84"/>
    <n v="5"/>
    <s v="NH3-N"/>
    <m/>
    <s v="1.22"/>
    <n v="1.22"/>
    <s v="mg/l"/>
    <m/>
    <x v="0"/>
    <n v="3"/>
    <n v="28776683.307676584"/>
    <n v="35107553.635365434"/>
  </r>
  <r>
    <s v="SOUTH"/>
    <s v="Lake 6m South"/>
    <n v="1999"/>
    <x v="84"/>
    <n v="5"/>
    <s v="NH3-N"/>
    <m/>
    <s v="1.18"/>
    <n v="1.18"/>
    <s v="mg/l"/>
    <m/>
    <x v="0"/>
    <n v="6"/>
    <n v="26492312.343770862"/>
    <n v="31260928.565649614"/>
  </r>
  <r>
    <s v="SOUTH"/>
    <s v="Lake 9m South"/>
    <n v="1999"/>
    <x v="84"/>
    <n v="5"/>
    <s v="NH3-N"/>
    <m/>
    <s v="1.25"/>
    <n v="1.25"/>
    <s v="mg/l"/>
    <m/>
    <x v="1"/>
    <n v="9"/>
    <n v="23386434.288641661"/>
    <n v="29233042.860802077"/>
  </r>
  <r>
    <s v="SOUTH"/>
    <s v="Lake 12m South"/>
    <n v="1999"/>
    <x v="84"/>
    <n v="5"/>
    <s v="NH3-N"/>
    <m/>
    <s v="1.21"/>
    <n v="1.21"/>
    <s v="mg/l"/>
    <m/>
    <x v="1"/>
    <n v="12"/>
    <n v="19324289.088689659"/>
    <n v="23382389.797314487"/>
  </r>
  <r>
    <s v="SOUTH"/>
    <s v="Lake 15m South"/>
    <n v="1999"/>
    <x v="84"/>
    <n v="5"/>
    <s v="NH3-N"/>
    <m/>
    <s v="1.33"/>
    <n v="1.33"/>
    <s v="mg/l"/>
    <m/>
    <x v="1"/>
    <n v="15"/>
    <n v="14322817.268809333"/>
    <n v="19049346.967516415"/>
  </r>
  <r>
    <s v="SOUTH"/>
    <s v="Lake 18m South"/>
    <n v="1999"/>
    <x v="84"/>
    <n v="5"/>
    <s v="NH3-N"/>
    <m/>
    <s v="1.61"/>
    <n v="1.61"/>
    <s v="mg/l"/>
    <m/>
    <x v="1"/>
    <n v="18"/>
    <n v="5291073.6124545885"/>
    <n v="8518628.5160518885"/>
  </r>
  <r>
    <s v="SOUTH"/>
    <s v="Lake 0m South"/>
    <n v="1999"/>
    <x v="85"/>
    <n v="5"/>
    <s v="NH3-N"/>
    <m/>
    <s v="1.81"/>
    <n v="1.81"/>
    <s v="mg/l"/>
    <m/>
    <x v="0"/>
    <n v="0"/>
    <n v="22441095.949298546"/>
    <n v="40618383.66823037"/>
  </r>
  <r>
    <s v="SOUTH"/>
    <s v="Lake 3m South"/>
    <n v="1999"/>
    <x v="85"/>
    <n v="5"/>
    <s v="NH3-N"/>
    <m/>
    <s v="1.64"/>
    <n v="1.6400000000000001"/>
    <s v="mg/l"/>
    <m/>
    <x v="0"/>
    <n v="3"/>
    <n v="28776683.307676584"/>
    <n v="47193760.6245896"/>
  </r>
  <r>
    <s v="SOUTH"/>
    <s v="Lake 6m South"/>
    <n v="1999"/>
    <x v="85"/>
    <n v="5"/>
    <s v="NH3-N"/>
    <m/>
    <s v="1.60"/>
    <n v="1.6"/>
    <s v="mg/l"/>
    <m/>
    <x v="0"/>
    <n v="6"/>
    <n v="26492312.343770862"/>
    <n v="42387699.750033379"/>
  </r>
  <r>
    <s v="SOUTH"/>
    <s v="Lake 9m South"/>
    <n v="1999"/>
    <x v="85"/>
    <n v="5"/>
    <s v="NH3-N"/>
    <m/>
    <s v="1.45"/>
    <n v="1.45"/>
    <s v="mg/l"/>
    <m/>
    <x v="1"/>
    <n v="9"/>
    <n v="23386434.288641661"/>
    <n v="33910329.718530409"/>
  </r>
  <r>
    <s v="SOUTH"/>
    <s v="Lake 12m South"/>
    <n v="1999"/>
    <x v="85"/>
    <n v="5"/>
    <s v="NH3-N"/>
    <m/>
    <s v="1.60"/>
    <n v="1.6"/>
    <s v="mg/l"/>
    <m/>
    <x v="1"/>
    <n v="12"/>
    <n v="19324289.088689659"/>
    <n v="30918862.541903455"/>
  </r>
  <r>
    <s v="SOUTH"/>
    <s v="Lake 15m South"/>
    <n v="1999"/>
    <x v="85"/>
    <n v="5"/>
    <s v="NH3-N"/>
    <m/>
    <s v="1.71"/>
    <n v="1.71"/>
    <s v="mg/l"/>
    <m/>
    <x v="1"/>
    <n v="15"/>
    <n v="14322817.268809333"/>
    <n v="24492017.529663961"/>
  </r>
  <r>
    <s v="SOUTH"/>
    <s v="Lake 18m South"/>
    <n v="1999"/>
    <x v="85"/>
    <n v="5"/>
    <s v="NH3-N"/>
    <m/>
    <s v="2.15"/>
    <n v="2.15"/>
    <s v="mg/l"/>
    <m/>
    <x v="1"/>
    <n v="18"/>
    <n v="5291073.6124545885"/>
    <n v="11375808.266777365"/>
  </r>
  <r>
    <s v="SOUTH"/>
    <s v="Lake 0m South"/>
    <n v="1999"/>
    <x v="86"/>
    <n v="6"/>
    <s v="NH3-N"/>
    <m/>
    <s v="2.88"/>
    <n v="2.88"/>
    <s v="mg/l"/>
    <m/>
    <x v="0"/>
    <n v="0"/>
    <n v="22441095.949298546"/>
    <n v="64630356.333979808"/>
  </r>
  <r>
    <s v="SOUTH"/>
    <s v="Lake 3m South"/>
    <n v="1999"/>
    <x v="86"/>
    <n v="6"/>
    <s v="NH3-N"/>
    <m/>
    <s v="2.12"/>
    <n v="2.12"/>
    <s v="mg/l"/>
    <m/>
    <x v="0"/>
    <n v="3"/>
    <n v="28776683.307676584"/>
    <n v="61006568.612274364"/>
  </r>
  <r>
    <s v="SOUTH"/>
    <s v="Lake 6m South"/>
    <n v="1999"/>
    <x v="86"/>
    <n v="6"/>
    <s v="NH3-N"/>
    <m/>
    <s v="2.08"/>
    <n v="2.08"/>
    <s v="mg/l"/>
    <m/>
    <x v="0"/>
    <n v="6"/>
    <n v="26492312.343770862"/>
    <n v="55104009.675043397"/>
  </r>
  <r>
    <s v="SOUTH"/>
    <s v="Lake 9m South"/>
    <n v="1999"/>
    <x v="86"/>
    <n v="6"/>
    <s v="NH3-N"/>
    <m/>
    <s v="1.95"/>
    <n v="1.95"/>
    <s v="mg/l"/>
    <m/>
    <x v="1"/>
    <n v="9"/>
    <n v="23386434.288641661"/>
    <n v="45603546.86285124"/>
  </r>
  <r>
    <s v="SOUTH"/>
    <s v="Lake 12m South"/>
    <n v="1999"/>
    <x v="86"/>
    <n v="6"/>
    <s v="NH3-N"/>
    <m/>
    <s v="1.76"/>
    <n v="1.76"/>
    <s v="mg/l"/>
    <m/>
    <x v="1"/>
    <n v="12"/>
    <n v="19324289.088689659"/>
    <n v="34010748.796093799"/>
  </r>
  <r>
    <s v="SOUTH"/>
    <s v="Lake 15m South"/>
    <n v="1999"/>
    <x v="86"/>
    <n v="6"/>
    <s v="NH3-N"/>
    <m/>
    <s v="1.99"/>
    <n v="1.99"/>
    <s v="mg/l"/>
    <m/>
    <x v="1"/>
    <n v="15"/>
    <n v="14322817.268809333"/>
    <n v="28502406.364930574"/>
  </r>
  <r>
    <s v="SOUTH"/>
    <s v="Lake 18m South"/>
    <n v="1999"/>
    <x v="86"/>
    <n v="6"/>
    <s v="NH3-N"/>
    <m/>
    <s v="2.19"/>
    <n v="2.19"/>
    <s v="mg/l"/>
    <m/>
    <x v="1"/>
    <n v="18"/>
    <n v="5291073.6124545885"/>
    <n v="11587451.211275548"/>
  </r>
  <r>
    <s v="SOUTH"/>
    <s v="Lake 0m South"/>
    <n v="1999"/>
    <x v="87"/>
    <n v="6"/>
    <s v="NH3-N"/>
    <m/>
    <s v="1.42"/>
    <n v="1.42"/>
    <s v="mg/l"/>
    <m/>
    <x v="0"/>
    <n v="0"/>
    <n v="22441095.949298546"/>
    <n v="31866356.248003934"/>
  </r>
  <r>
    <s v="SOUTH"/>
    <s v="Lake 3m South"/>
    <n v="1999"/>
    <x v="87"/>
    <n v="6"/>
    <s v="NH3-N"/>
    <m/>
    <s v="1.57"/>
    <n v="1.57"/>
    <s v="mg/l"/>
    <m/>
    <x v="0"/>
    <n v="3"/>
    <n v="28776683.307676584"/>
    <n v="45179392.793052241"/>
  </r>
  <r>
    <s v="SOUTH"/>
    <s v="Lake 6m South"/>
    <n v="1999"/>
    <x v="87"/>
    <n v="6"/>
    <s v="NH3-N"/>
    <m/>
    <s v="1.77"/>
    <n v="1.77"/>
    <s v="mg/l"/>
    <m/>
    <x v="0"/>
    <n v="6"/>
    <n v="26492312.343770862"/>
    <n v="46891392.848474428"/>
  </r>
  <r>
    <s v="SOUTH"/>
    <s v="Lake 9m South"/>
    <n v="1999"/>
    <x v="87"/>
    <n v="6"/>
    <s v="NH3-N"/>
    <m/>
    <s v="1.86"/>
    <n v="1.86"/>
    <s v="mg/l"/>
    <m/>
    <x v="1"/>
    <n v="9"/>
    <n v="23386434.288641661"/>
    <n v="43498767.776873492"/>
  </r>
  <r>
    <s v="SOUTH"/>
    <s v="Lake 12m South"/>
    <n v="1999"/>
    <x v="87"/>
    <n v="6"/>
    <s v="NH3-N"/>
    <m/>
    <s v="1.91"/>
    <n v="1.9100000000000001"/>
    <s v="mg/l"/>
    <m/>
    <x v="1"/>
    <n v="12"/>
    <n v="19324289.088689659"/>
    <n v="36909392.159397252"/>
  </r>
  <r>
    <s v="SOUTH"/>
    <s v="Lake 15m South"/>
    <n v="1999"/>
    <x v="87"/>
    <n v="6"/>
    <s v="NH3-N"/>
    <m/>
    <s v="1.90"/>
    <n v="1.9000000000000001"/>
    <s v="mg/l"/>
    <m/>
    <x v="1"/>
    <n v="15"/>
    <n v="14322817.268809333"/>
    <n v="27213352.810737737"/>
  </r>
  <r>
    <s v="SOUTH"/>
    <s v="Lake 18m South"/>
    <n v="1999"/>
    <x v="87"/>
    <n v="6"/>
    <s v="NH3-N"/>
    <m/>
    <s v="2.49"/>
    <n v="2.4900000000000002"/>
    <s v="mg/l"/>
    <m/>
    <x v="1"/>
    <n v="18"/>
    <n v="5291073.6124545885"/>
    <n v="13174773.295011926"/>
  </r>
  <r>
    <s v="SOUTH"/>
    <s v="Lake 0m South"/>
    <n v="1999"/>
    <x v="88"/>
    <n v="6"/>
    <s v="NH3-N"/>
    <m/>
    <s v="1.36"/>
    <n v="1.36"/>
    <s v="mg/l"/>
    <m/>
    <x v="0"/>
    <n v="0"/>
    <n v="22441095.949298546"/>
    <n v="30519890.491046023"/>
  </r>
  <r>
    <s v="SOUTH"/>
    <s v="Lake 3m South"/>
    <n v="1999"/>
    <x v="88"/>
    <n v="6"/>
    <s v="NH3-N"/>
    <m/>
    <s v="1.53"/>
    <n v="1.53"/>
    <s v="mg/l"/>
    <m/>
    <x v="0"/>
    <n v="3"/>
    <n v="28776683.307676584"/>
    <n v="44028325.460745171"/>
  </r>
  <r>
    <s v="SOUTH"/>
    <s v="Lake 6m South"/>
    <n v="1999"/>
    <x v="88"/>
    <n v="6"/>
    <s v="NH3-N"/>
    <m/>
    <s v="1.92"/>
    <n v="1.92"/>
    <s v="mg/l"/>
    <m/>
    <x v="0"/>
    <n v="6"/>
    <n v="26492312.343770862"/>
    <n v="50865239.70004005"/>
  </r>
  <r>
    <s v="SOUTH"/>
    <s v="Lake 9m South"/>
    <n v="1999"/>
    <x v="88"/>
    <n v="6"/>
    <s v="NH3-N"/>
    <m/>
    <s v="2.00"/>
    <n v="2"/>
    <s v="mg/l"/>
    <m/>
    <x v="1"/>
    <n v="9"/>
    <n v="23386434.288641661"/>
    <n v="46772868.577283323"/>
  </r>
  <r>
    <s v="SOUTH"/>
    <s v="Lake 12m South"/>
    <n v="1999"/>
    <x v="88"/>
    <n v="6"/>
    <s v="NH3-N"/>
    <m/>
    <s v="2.26"/>
    <n v="2.2600000000000002"/>
    <s v="mg/l"/>
    <m/>
    <x v="1"/>
    <n v="12"/>
    <n v="19324289.088689659"/>
    <n v="43672893.340438634"/>
  </r>
  <r>
    <s v="SOUTH"/>
    <s v="Lake 15m South"/>
    <n v="1999"/>
    <x v="88"/>
    <n v="6"/>
    <s v="NH3-N"/>
    <m/>
    <s v="2.42"/>
    <n v="2.42"/>
    <s v="mg/l"/>
    <m/>
    <x v="1"/>
    <n v="15"/>
    <n v="14322817.268809333"/>
    <n v="34661217.790518589"/>
  </r>
  <r>
    <s v="SOUTH"/>
    <s v="Lake 18m South"/>
    <n v="1999"/>
    <x v="88"/>
    <n v="6"/>
    <s v="NH3-N"/>
    <m/>
    <s v="3.82"/>
    <n v="3.8200000000000003"/>
    <s v="mg/l"/>
    <m/>
    <x v="1"/>
    <n v="18"/>
    <n v="5291073.6124545885"/>
    <n v="20211901.199576531"/>
  </r>
  <r>
    <s v="SOUTH"/>
    <s v="Lake 0m South"/>
    <n v="1999"/>
    <x v="89"/>
    <n v="7"/>
    <s v="NH3-N"/>
    <m/>
    <s v="0.99"/>
    <n v="0.99"/>
    <s v="mg/l"/>
    <m/>
    <x v="0"/>
    <n v="0"/>
    <n v="22441095.949298546"/>
    <n v="22216684.989805561"/>
  </r>
  <r>
    <s v="SOUTH"/>
    <s v="Lake 3m South"/>
    <n v="1999"/>
    <x v="89"/>
    <n v="7"/>
    <s v="NH3-N"/>
    <m/>
    <s v="0.98"/>
    <n v="0.98"/>
    <s v="mg/l"/>
    <m/>
    <x v="0"/>
    <n v="3"/>
    <n v="28776683.307676584"/>
    <n v="28201149.641523052"/>
  </r>
  <r>
    <s v="SOUTH"/>
    <s v="Lake 6m South"/>
    <n v="1999"/>
    <x v="89"/>
    <n v="7"/>
    <s v="NH3-N"/>
    <m/>
    <s v="0.93"/>
    <n v="0.93"/>
    <s v="mg/l"/>
    <m/>
    <x v="0"/>
    <n v="6"/>
    <n v="26492312.343770862"/>
    <n v="24637850.479706902"/>
  </r>
  <r>
    <s v="SOUTH"/>
    <s v="Lake 9m South"/>
    <n v="1999"/>
    <x v="89"/>
    <n v="7"/>
    <s v="NH3-N"/>
    <m/>
    <s v="2.24"/>
    <n v="2.2400000000000002"/>
    <s v="mg/l"/>
    <m/>
    <x v="1"/>
    <n v="9"/>
    <n v="23386434.288641661"/>
    <n v="52385612.806557328"/>
  </r>
  <r>
    <s v="SOUTH"/>
    <s v="Lake 12m South"/>
    <n v="1999"/>
    <x v="89"/>
    <n v="7"/>
    <s v="NH3-N"/>
    <m/>
    <s v="2.76"/>
    <n v="2.7600000000000002"/>
    <s v="mg/l"/>
    <m/>
    <x v="1"/>
    <n v="12"/>
    <n v="19324289.088689659"/>
    <n v="53335037.884783462"/>
  </r>
  <r>
    <s v="SOUTH"/>
    <s v="Lake 15m South"/>
    <n v="1999"/>
    <x v="89"/>
    <n v="7"/>
    <s v="NH3-N"/>
    <m/>
    <s v="2.89"/>
    <n v="2.89"/>
    <s v="mg/l"/>
    <m/>
    <x v="1"/>
    <n v="15"/>
    <n v="14322817.268809333"/>
    <n v="41392941.906858973"/>
  </r>
  <r>
    <s v="SOUTH"/>
    <s v="Lake 18m South"/>
    <n v="1999"/>
    <x v="89"/>
    <n v="7"/>
    <s v="NH3-N"/>
    <m/>
    <s v="3.69"/>
    <n v="3.69"/>
    <s v="mg/l"/>
    <m/>
    <x v="1"/>
    <n v="18"/>
    <n v="5291073.6124545885"/>
    <n v="19524061.62995743"/>
  </r>
  <r>
    <s v="SOUTH"/>
    <s v="Lake 0m South"/>
    <n v="1999"/>
    <x v="90"/>
    <n v="7"/>
    <s v="NH3-N"/>
    <s v="&lt;"/>
    <s v="&lt;0.050"/>
    <n v="0.05"/>
    <s v="mg/l"/>
    <m/>
    <x v="0"/>
    <n v="0"/>
    <n v="22441095.949298546"/>
    <n v="1122054.7974649274"/>
  </r>
  <r>
    <s v="SOUTH"/>
    <s v="Lake 3m South"/>
    <n v="1999"/>
    <x v="90"/>
    <n v="7"/>
    <s v="NH3-N"/>
    <s v="&lt;"/>
    <s v="&lt;0.050"/>
    <n v="0.05"/>
    <s v="mg/l"/>
    <m/>
    <x v="0"/>
    <n v="3"/>
    <n v="28776683.307676584"/>
    <n v="1438834.1653838293"/>
  </r>
  <r>
    <s v="SOUTH"/>
    <s v="Lake 6m South"/>
    <n v="1999"/>
    <x v="90"/>
    <n v="7"/>
    <s v="NH3-N"/>
    <m/>
    <s v="0.63"/>
    <n v="0.63"/>
    <s v="mg/l"/>
    <m/>
    <x v="0"/>
    <n v="6"/>
    <n v="26492312.343770862"/>
    <n v="16690156.776575644"/>
  </r>
  <r>
    <s v="SOUTH"/>
    <s v="Lake 9m South"/>
    <n v="1999"/>
    <x v="90"/>
    <n v="7"/>
    <s v="NH3-N"/>
    <m/>
    <s v="1.67"/>
    <n v="1.67"/>
    <s v="mg/l"/>
    <m/>
    <x v="1"/>
    <n v="9"/>
    <n v="23386434.288641661"/>
    <n v="39055345.26203157"/>
  </r>
  <r>
    <s v="SOUTH"/>
    <s v="Lake 12m South"/>
    <n v="1999"/>
    <x v="90"/>
    <n v="7"/>
    <s v="NH3-N"/>
    <m/>
    <s v="2.98"/>
    <n v="2.98"/>
    <s v="mg/l"/>
    <m/>
    <x v="1"/>
    <n v="12"/>
    <n v="19324289.088689659"/>
    <n v="57586381.484295182"/>
  </r>
  <r>
    <s v="SOUTH"/>
    <s v="Lake 15m South"/>
    <n v="1999"/>
    <x v="90"/>
    <n v="7"/>
    <s v="NH3-N"/>
    <m/>
    <s v="3.35"/>
    <n v="3.35"/>
    <s v="mg/l"/>
    <m/>
    <x v="1"/>
    <n v="15"/>
    <n v="14322817.268809333"/>
    <n v="47981437.850511268"/>
  </r>
  <r>
    <s v="SOUTH"/>
    <s v="Lake 18m South"/>
    <n v="1999"/>
    <x v="90"/>
    <n v="7"/>
    <s v="NH3-N"/>
    <m/>
    <s v="4.55"/>
    <n v="4.55"/>
    <s v="mg/l"/>
    <m/>
    <x v="1"/>
    <n v="18"/>
    <n v="5291073.6124545885"/>
    <n v="24074384.936668377"/>
  </r>
  <r>
    <s v="SOUTH"/>
    <s v="Lake 0m South"/>
    <n v="1999"/>
    <x v="91"/>
    <n v="8"/>
    <s v="NH3-N"/>
    <m/>
    <s v="0.16"/>
    <n v="0.16"/>
    <s v="mg/l"/>
    <m/>
    <x v="0"/>
    <n v="0"/>
    <n v="22441095.949298546"/>
    <n v="3590575.3518877672"/>
  </r>
  <r>
    <s v="SOUTH"/>
    <s v="Lake 3m South"/>
    <n v="1999"/>
    <x v="91"/>
    <n v="8"/>
    <s v="NH3-N"/>
    <m/>
    <s v="0.09"/>
    <n v="0.09"/>
    <s v="mg/l"/>
    <m/>
    <x v="0"/>
    <n v="3"/>
    <n v="28776683.307676584"/>
    <n v="2589901.4976908923"/>
  </r>
  <r>
    <s v="SOUTH"/>
    <s v="Lake 6m South"/>
    <n v="1999"/>
    <x v="91"/>
    <n v="8"/>
    <s v="NH3-N"/>
    <m/>
    <s v="0.10"/>
    <n v="0.1"/>
    <s v="mg/l"/>
    <m/>
    <x v="0"/>
    <n v="6"/>
    <n v="26492312.343770862"/>
    <n v="2649231.2343770862"/>
  </r>
  <r>
    <s v="SOUTH"/>
    <s v="Lake 9m South"/>
    <n v="1999"/>
    <x v="91"/>
    <n v="8"/>
    <s v="NH3-N"/>
    <m/>
    <s v="2.12"/>
    <n v="2.12"/>
    <s v="mg/l"/>
    <m/>
    <x v="1"/>
    <n v="9"/>
    <n v="23386434.288641661"/>
    <n v="49579240.691920325"/>
  </r>
  <r>
    <s v="SOUTH"/>
    <s v="Lake 12m South"/>
    <n v="1999"/>
    <x v="91"/>
    <n v="8"/>
    <s v="NH3-N"/>
    <m/>
    <s v="2.94"/>
    <n v="2.94"/>
    <s v="mg/l"/>
    <m/>
    <x v="1"/>
    <n v="12"/>
    <n v="19324289.088689659"/>
    <n v="56813409.920747593"/>
  </r>
  <r>
    <s v="SOUTH"/>
    <s v="Lake 15m South"/>
    <n v="1999"/>
    <x v="91"/>
    <n v="8"/>
    <s v="NH3-N"/>
    <m/>
    <s v="3.58"/>
    <n v="3.58"/>
    <s v="mg/l"/>
    <m/>
    <x v="1"/>
    <n v="15"/>
    <n v="14322817.268809333"/>
    <n v="51275685.822337411"/>
  </r>
  <r>
    <s v="SOUTH"/>
    <s v="Lake 18m South"/>
    <n v="1999"/>
    <x v="91"/>
    <n v="8"/>
    <s v="NH3-N"/>
    <m/>
    <s v="4.57"/>
    <n v="4.57"/>
    <s v="mg/l"/>
    <m/>
    <x v="1"/>
    <n v="18"/>
    <n v="5291073.6124545885"/>
    <n v="24180206.408917472"/>
  </r>
  <r>
    <s v="SOUTH"/>
    <s v="Lake 0m South"/>
    <n v="1999"/>
    <x v="92"/>
    <n v="8"/>
    <s v="NH3-N"/>
    <s v="&lt;"/>
    <s v="&lt;0.050"/>
    <n v="0.05"/>
    <s v="mg/l"/>
    <m/>
    <x v="0"/>
    <n v="0"/>
    <n v="22441095.949298546"/>
    <n v="1122054.7974649274"/>
  </r>
  <r>
    <s v="SOUTH"/>
    <s v="Lake 3m South"/>
    <n v="1999"/>
    <x v="92"/>
    <n v="8"/>
    <s v="NH3-N"/>
    <m/>
    <s v="0.12"/>
    <n v="0.12"/>
    <s v="mg/l"/>
    <m/>
    <x v="0"/>
    <n v="3"/>
    <n v="28776683.307676584"/>
    <n v="3453201.9969211901"/>
  </r>
  <r>
    <s v="SOUTH"/>
    <s v="Lake 6m South"/>
    <n v="1999"/>
    <x v="92"/>
    <n v="8"/>
    <s v="NH3-N"/>
    <s v="&lt;"/>
    <s v="&lt;0.050"/>
    <n v="0.05"/>
    <s v="mg/l"/>
    <m/>
    <x v="0"/>
    <n v="6"/>
    <n v="26492312.343770862"/>
    <n v="1324615.6171885431"/>
  </r>
  <r>
    <s v="SOUTH"/>
    <s v="Lake 9m South"/>
    <n v="1999"/>
    <x v="92"/>
    <n v="8"/>
    <s v="NH3-N"/>
    <m/>
    <s v="2.00"/>
    <n v="2"/>
    <s v="mg/l"/>
    <m/>
    <x v="1"/>
    <n v="9"/>
    <n v="23386434.288641661"/>
    <n v="46772868.577283323"/>
  </r>
  <r>
    <s v="SOUTH"/>
    <s v="Lake 12m South"/>
    <n v="1999"/>
    <x v="92"/>
    <n v="8"/>
    <s v="NH3-N"/>
    <m/>
    <s v="3.14"/>
    <n v="3.14"/>
    <s v="mg/l"/>
    <m/>
    <x v="1"/>
    <n v="12"/>
    <n v="19324289.088689659"/>
    <n v="60678267.73848553"/>
  </r>
  <r>
    <s v="SOUTH"/>
    <s v="Lake 15m South"/>
    <n v="1999"/>
    <x v="92"/>
    <n v="8"/>
    <s v="NH3-N"/>
    <m/>
    <s v="3.74"/>
    <n v="3.74"/>
    <s v="mg/l"/>
    <m/>
    <x v="1"/>
    <n v="15"/>
    <n v="14322817.268809333"/>
    <n v="53567336.585346907"/>
  </r>
  <r>
    <s v="SOUTH"/>
    <s v="Lake 18m South"/>
    <n v="1999"/>
    <x v="92"/>
    <n v="8"/>
    <s v="NH3-N"/>
    <m/>
    <s v="4.07"/>
    <n v="4.07"/>
    <s v="mg/l"/>
    <m/>
    <x v="1"/>
    <n v="18"/>
    <n v="5291073.6124545885"/>
    <n v="21534669.602690175"/>
  </r>
  <r>
    <s v="SOUTH"/>
    <s v="Lake 0m South"/>
    <n v="1999"/>
    <x v="93"/>
    <n v="9"/>
    <s v="NH3-N"/>
    <m/>
    <s v="0.10"/>
    <n v="0.1"/>
    <s v="mg/l"/>
    <m/>
    <x v="0"/>
    <n v="0"/>
    <n v="22441095.949298546"/>
    <n v="2244109.5949298549"/>
  </r>
  <r>
    <s v="SOUTH"/>
    <s v="Lake 3m South"/>
    <n v="1999"/>
    <x v="93"/>
    <n v="9"/>
    <s v="NH3-N"/>
    <m/>
    <s v="0.11"/>
    <n v="0.11"/>
    <s v="mg/l"/>
    <m/>
    <x v="0"/>
    <n v="3"/>
    <n v="28776683.307676584"/>
    <n v="3165435.1638444243"/>
  </r>
  <r>
    <s v="SOUTH"/>
    <s v="Lake 6m South"/>
    <n v="1999"/>
    <x v="93"/>
    <n v="9"/>
    <s v="NH3-N"/>
    <m/>
    <s v="0.10"/>
    <n v="0.1"/>
    <s v="mg/l"/>
    <m/>
    <x v="0"/>
    <n v="6"/>
    <n v="26492312.343770862"/>
    <n v="2649231.2343770862"/>
  </r>
  <r>
    <s v="SOUTH"/>
    <s v="Lake 9m South"/>
    <n v="1999"/>
    <x v="93"/>
    <n v="9"/>
    <s v="NH3-N"/>
    <m/>
    <s v="1.26"/>
    <n v="1.26"/>
    <s v="mg/l"/>
    <m/>
    <x v="1"/>
    <n v="9"/>
    <n v="23386434.288641661"/>
    <n v="29466907.203688495"/>
  </r>
  <r>
    <s v="SOUTH"/>
    <s v="Lake 12m South"/>
    <n v="1999"/>
    <x v="93"/>
    <n v="9"/>
    <s v="NH3-N"/>
    <m/>
    <s v="3.28"/>
    <n v="3.2800000000000002"/>
    <s v="mg/l"/>
    <m/>
    <x v="1"/>
    <n v="12"/>
    <n v="19324289.088689659"/>
    <n v="63383668.210902087"/>
  </r>
  <r>
    <s v="SOUTH"/>
    <s v="Lake 15m South"/>
    <n v="1999"/>
    <x v="93"/>
    <n v="9"/>
    <s v="NH3-N"/>
    <m/>
    <s v="3.64"/>
    <n v="3.64"/>
    <s v="mg/l"/>
    <m/>
    <x v="1"/>
    <n v="15"/>
    <n v="14322817.268809333"/>
    <n v="52135054.858465977"/>
  </r>
  <r>
    <s v="SOUTH"/>
    <s v="Lake 18m South"/>
    <n v="1999"/>
    <x v="93"/>
    <n v="9"/>
    <s v="NH3-N"/>
    <m/>
    <s v="4.39"/>
    <n v="4.3899999999999997"/>
    <s v="mg/l"/>
    <m/>
    <x v="1"/>
    <n v="18"/>
    <n v="5291073.6124545885"/>
    <n v="23227813.158675641"/>
  </r>
  <r>
    <s v="SOUTH"/>
    <s v="Lake 0m South"/>
    <n v="1999"/>
    <x v="94"/>
    <n v="9"/>
    <s v="NH3-N"/>
    <m/>
    <s v="0.40"/>
    <n v="0.4"/>
    <s v="mg/l"/>
    <m/>
    <x v="0"/>
    <n v="0"/>
    <n v="22441095.949298546"/>
    <n v="8976438.3797194194"/>
  </r>
  <r>
    <s v="SOUTH"/>
    <s v="Lake 3m South"/>
    <n v="1999"/>
    <x v="94"/>
    <n v="9"/>
    <s v="NH3-N"/>
    <m/>
    <s v="0.26"/>
    <n v="0.26"/>
    <s v="mg/l"/>
    <m/>
    <x v="0"/>
    <n v="3"/>
    <n v="28776683.307676584"/>
    <n v="7481937.6599959116"/>
  </r>
  <r>
    <s v="SOUTH"/>
    <s v="Lake 6m South"/>
    <n v="1999"/>
    <x v="94"/>
    <n v="9"/>
    <s v="NH3-N"/>
    <m/>
    <s v="0.26"/>
    <n v="0.26"/>
    <s v="mg/l"/>
    <m/>
    <x v="0"/>
    <n v="6"/>
    <n v="26492312.343770862"/>
    <n v="6888001.2093804246"/>
  </r>
  <r>
    <s v="SOUTH"/>
    <s v="Lake 9m South"/>
    <n v="1999"/>
    <x v="94"/>
    <n v="9"/>
    <s v="NH3-N"/>
    <m/>
    <s v="0.29"/>
    <n v="0.28999999999999998"/>
    <s v="mg/l"/>
    <m/>
    <x v="1"/>
    <n v="9"/>
    <n v="23386434.288641661"/>
    <n v="6782065.9437060812"/>
  </r>
  <r>
    <s v="SOUTH"/>
    <s v="Lake 12m South"/>
    <n v="1999"/>
    <x v="94"/>
    <n v="9"/>
    <s v="NH3-N"/>
    <m/>
    <s v="3.23"/>
    <n v="3.23"/>
    <s v="mg/l"/>
    <m/>
    <x v="1"/>
    <n v="12"/>
    <n v="19324289.088689659"/>
    <n v="62417453.756467596"/>
  </r>
  <r>
    <s v="SOUTH"/>
    <s v="Lake 15m South"/>
    <n v="1999"/>
    <x v="94"/>
    <n v="9"/>
    <s v="NH3-N"/>
    <m/>
    <s v="4.17"/>
    <n v="4.17"/>
    <s v="mg/l"/>
    <m/>
    <x v="1"/>
    <n v="15"/>
    <n v="14322817.268809333"/>
    <n v="59726148.010934919"/>
  </r>
  <r>
    <s v="SOUTH"/>
    <s v="Lake 18m South"/>
    <n v="1999"/>
    <x v="94"/>
    <n v="9"/>
    <s v="NH3-N"/>
    <m/>
    <s v="4.80"/>
    <n v="4.8"/>
    <s v="mg/l"/>
    <m/>
    <x v="1"/>
    <n v="18"/>
    <n v="5291073.6124545885"/>
    <n v="25397153.339782026"/>
  </r>
  <r>
    <s v="SOUTH"/>
    <s v="Lake 0m South"/>
    <n v="1999"/>
    <x v="95"/>
    <n v="10"/>
    <s v="NH3-N"/>
    <m/>
    <s v="0.75"/>
    <n v="0.75"/>
    <s v="mg/l"/>
    <m/>
    <x v="0"/>
    <n v="0"/>
    <n v="22441095.949298546"/>
    <n v="16830821.961973909"/>
  </r>
  <r>
    <s v="SOUTH"/>
    <s v="Lake 3m South"/>
    <n v="1999"/>
    <x v="95"/>
    <n v="10"/>
    <s v="NH3-N"/>
    <m/>
    <s v="0.71"/>
    <n v="0.71"/>
    <s v="mg/l"/>
    <m/>
    <x v="0"/>
    <n v="3"/>
    <n v="28776683.307676584"/>
    <n v="20431445.148450375"/>
  </r>
  <r>
    <s v="SOUTH"/>
    <s v="Lake 6m South"/>
    <n v="1999"/>
    <x v="95"/>
    <n v="10"/>
    <s v="NH3-N"/>
    <m/>
    <s v="0.73"/>
    <n v="0.73"/>
    <s v="mg/l"/>
    <m/>
    <x v="0"/>
    <n v="6"/>
    <n v="26492312.343770862"/>
    <n v="19339388.01095273"/>
  </r>
  <r>
    <s v="SOUTH"/>
    <s v="Lake 9m South"/>
    <n v="1999"/>
    <x v="95"/>
    <n v="10"/>
    <s v="NH3-N"/>
    <m/>
    <s v="0.75"/>
    <n v="0.75"/>
    <s v="mg/l"/>
    <m/>
    <x v="1"/>
    <n v="9"/>
    <n v="23386434.288641661"/>
    <n v="17539825.716481246"/>
  </r>
  <r>
    <s v="SOUTH"/>
    <s v="Lake 12m South"/>
    <n v="1999"/>
    <x v="95"/>
    <n v="10"/>
    <s v="NH3-N"/>
    <m/>
    <s v="3.01"/>
    <n v="3.0100000000000002"/>
    <s v="mg/l"/>
    <m/>
    <x v="1"/>
    <n v="12"/>
    <n v="19324289.088689659"/>
    <n v="58166110.156955875"/>
  </r>
  <r>
    <s v="SOUTH"/>
    <s v="Lake 15m South"/>
    <n v="1999"/>
    <x v="95"/>
    <n v="10"/>
    <s v="NH3-N"/>
    <m/>
    <s v="4.33"/>
    <n v="4.33"/>
    <s v="mg/l"/>
    <m/>
    <x v="1"/>
    <n v="15"/>
    <n v="14322817.268809333"/>
    <n v="62017798.773944415"/>
  </r>
  <r>
    <s v="SOUTH"/>
    <s v="Lake 18m South"/>
    <n v="1999"/>
    <x v="95"/>
    <n v="10"/>
    <s v="NH3-N"/>
    <m/>
    <s v="5.11"/>
    <n v="5.1100000000000003"/>
    <s v="mg/l"/>
    <m/>
    <x v="1"/>
    <n v="18"/>
    <n v="5291073.6124545885"/>
    <n v="27037386.15964295"/>
  </r>
  <r>
    <s v="SOUTH"/>
    <s v="Lake 0m South"/>
    <n v="1999"/>
    <x v="96"/>
    <n v="10"/>
    <s v="NH3-N"/>
    <m/>
    <s v="1.32"/>
    <n v="1.32"/>
    <s v="mg/l"/>
    <m/>
    <x v="0"/>
    <n v="0"/>
    <n v="22441095.949298546"/>
    <n v="29622246.653074082"/>
  </r>
  <r>
    <s v="SOUTH"/>
    <s v="Lake 3m South"/>
    <n v="1999"/>
    <x v="96"/>
    <n v="10"/>
    <s v="NH3-N"/>
    <m/>
    <s v="1.31"/>
    <n v="1.31"/>
    <s v="mg/l"/>
    <m/>
    <x v="0"/>
    <n v="3"/>
    <n v="28776683.307676584"/>
    <n v="37697455.133056328"/>
  </r>
  <r>
    <s v="SOUTH"/>
    <s v="Lake 6m South"/>
    <n v="1999"/>
    <x v="96"/>
    <n v="10"/>
    <s v="NH3-N"/>
    <m/>
    <s v="1.26"/>
    <n v="1.26"/>
    <s v="mg/l"/>
    <m/>
    <x v="0"/>
    <n v="6"/>
    <n v="26492312.343770862"/>
    <n v="33380313.553151287"/>
  </r>
  <r>
    <s v="SOUTH"/>
    <s v="Lake 9m South"/>
    <n v="1999"/>
    <x v="96"/>
    <n v="10"/>
    <s v="NH3-N"/>
    <m/>
    <s v="1.24"/>
    <n v="1.24"/>
    <s v="mg/l"/>
    <m/>
    <x v="1"/>
    <n v="9"/>
    <n v="23386434.288641661"/>
    <n v="28999178.517915659"/>
  </r>
  <r>
    <s v="SOUTH"/>
    <s v="Lake 12m South"/>
    <n v="1999"/>
    <x v="96"/>
    <n v="10"/>
    <s v="NH3-N"/>
    <m/>
    <s v="1.28"/>
    <n v="1.28"/>
    <s v="mg/l"/>
    <m/>
    <x v="1"/>
    <n v="12"/>
    <n v="19324289.088689659"/>
    <n v="24735090.033522762"/>
  </r>
  <r>
    <s v="SOUTH"/>
    <s v="Lake 15m South"/>
    <n v="1999"/>
    <x v="96"/>
    <n v="10"/>
    <s v="NH3-N"/>
    <m/>
    <s v="1.25"/>
    <n v="1.25"/>
    <s v="mg/l"/>
    <m/>
    <x v="1"/>
    <n v="15"/>
    <n v="14322817.268809333"/>
    <n v="17903521.586011667"/>
  </r>
  <r>
    <s v="SOUTH"/>
    <s v="Lake 18m South"/>
    <n v="1999"/>
    <x v="96"/>
    <n v="10"/>
    <s v="NH3-N"/>
    <m/>
    <s v="3.84"/>
    <n v="3.84"/>
    <s v="mg/l"/>
    <m/>
    <x v="1"/>
    <n v="18"/>
    <n v="5291073.6124545885"/>
    <n v="20317722.671825618"/>
  </r>
  <r>
    <s v="SOUTH"/>
    <s v="Lake 0m South"/>
    <n v="1999"/>
    <x v="97"/>
    <n v="10"/>
    <s v="NH3-N"/>
    <m/>
    <s v="1.43"/>
    <n v="1.43"/>
    <s v="mg/l"/>
    <m/>
    <x v="0"/>
    <n v="0"/>
    <n v="22441095.949298546"/>
    <n v="32090767.207496919"/>
  </r>
  <r>
    <s v="SOUTH"/>
    <s v="Lake 3m South"/>
    <n v="1999"/>
    <x v="97"/>
    <n v="10"/>
    <s v="NH3-N"/>
    <m/>
    <s v="1.11"/>
    <n v="1.1100000000000001"/>
    <s v="mg/l"/>
    <m/>
    <x v="0"/>
    <n v="3"/>
    <n v="28776683.307676584"/>
    <n v="31942118.471521009"/>
  </r>
  <r>
    <s v="SOUTH"/>
    <s v="Lake 6m South"/>
    <n v="1999"/>
    <x v="97"/>
    <n v="10"/>
    <s v="NH3-N"/>
    <m/>
    <s v="1.43"/>
    <n v="1.43"/>
    <s v="mg/l"/>
    <m/>
    <x v="0"/>
    <n v="6"/>
    <n v="26492312.343770862"/>
    <n v="37884006.651592329"/>
  </r>
  <r>
    <s v="SOUTH"/>
    <s v="Lake 9m South"/>
    <n v="1999"/>
    <x v="97"/>
    <n v="10"/>
    <s v="NH3-N"/>
    <m/>
    <s v="1.35"/>
    <n v="1.35"/>
    <s v="mg/l"/>
    <m/>
    <x v="1"/>
    <n v="9"/>
    <n v="23386434.288641661"/>
    <n v="31571686.289666247"/>
  </r>
  <r>
    <s v="SOUTH"/>
    <s v="Lake 12m South"/>
    <n v="1999"/>
    <x v="97"/>
    <n v="10"/>
    <s v="NH3-N"/>
    <m/>
    <s v="1.36"/>
    <n v="1.36"/>
    <s v="mg/l"/>
    <m/>
    <x v="1"/>
    <n v="12"/>
    <n v="19324289.088689659"/>
    <n v="26281033.160617936"/>
  </r>
  <r>
    <s v="SOUTH"/>
    <s v="Lake 15m South"/>
    <n v="1999"/>
    <x v="97"/>
    <n v="10"/>
    <s v="NH3-N"/>
    <m/>
    <s v="1.44"/>
    <n v="1.44"/>
    <s v="mg/l"/>
    <m/>
    <x v="1"/>
    <n v="15"/>
    <n v="14322817.268809333"/>
    <n v="20624856.867085438"/>
  </r>
  <r>
    <s v="SOUTH"/>
    <s v="Lake 18m South"/>
    <n v="1999"/>
    <x v="97"/>
    <n v="10"/>
    <s v="NH3-N"/>
    <m/>
    <s v="1.39"/>
    <n v="1.3900000000000001"/>
    <s v="mg/l"/>
    <m/>
    <x v="1"/>
    <n v="18"/>
    <n v="5291073.6124545885"/>
    <n v="7354592.321311879"/>
  </r>
  <r>
    <s v="SOUTH"/>
    <s v="Lake 0m South"/>
    <n v="1999"/>
    <x v="98"/>
    <n v="11"/>
    <s v="NH3-N"/>
    <m/>
    <s v="1.43"/>
    <n v="1.43"/>
    <s v="mg/l"/>
    <m/>
    <x v="0"/>
    <n v="0"/>
    <n v="22441095.949298546"/>
    <n v="32090767.207496919"/>
  </r>
  <r>
    <s v="SOUTH"/>
    <s v="Lake 3m South"/>
    <n v="1999"/>
    <x v="98"/>
    <n v="11"/>
    <s v="NH3-N"/>
    <m/>
    <s v="1.34"/>
    <n v="1.34"/>
    <s v="mg/l"/>
    <m/>
    <x v="0"/>
    <n v="3"/>
    <n v="28776683.307676584"/>
    <n v="38560755.632286623"/>
  </r>
  <r>
    <s v="SOUTH"/>
    <s v="Lake 6m South"/>
    <n v="1999"/>
    <x v="98"/>
    <n v="11"/>
    <s v="NH3-N"/>
    <m/>
    <s v="1.36"/>
    <n v="1.36"/>
    <s v="mg/l"/>
    <m/>
    <x v="0"/>
    <n v="6"/>
    <n v="26492312.343770862"/>
    <n v="36029544.787528373"/>
  </r>
  <r>
    <s v="SOUTH"/>
    <s v="Lake 9m South"/>
    <n v="1999"/>
    <x v="98"/>
    <n v="11"/>
    <s v="NH3-N"/>
    <m/>
    <s v="1.41"/>
    <n v="1.41"/>
    <s v="mg/l"/>
    <m/>
    <x v="1"/>
    <n v="9"/>
    <n v="23386434.288641661"/>
    <n v="32974872.34698474"/>
  </r>
  <r>
    <s v="SOUTH"/>
    <s v="Lake 12m South"/>
    <n v="1999"/>
    <x v="98"/>
    <n v="11"/>
    <s v="NH3-N"/>
    <m/>
    <s v="1.41"/>
    <n v="1.41"/>
    <s v="mg/l"/>
    <m/>
    <x v="1"/>
    <n v="12"/>
    <n v="19324289.088689659"/>
    <n v="27247247.615052417"/>
  </r>
  <r>
    <s v="SOUTH"/>
    <s v="Lake 15m South"/>
    <n v="1999"/>
    <x v="98"/>
    <n v="11"/>
    <s v="NH3-N"/>
    <m/>
    <s v="1.43"/>
    <n v="1.43"/>
    <s v="mg/l"/>
    <m/>
    <x v="1"/>
    <n v="15"/>
    <n v="14322817.268809333"/>
    <n v="20481628.694397345"/>
  </r>
  <r>
    <s v="SOUTH"/>
    <s v="Lake 18m South"/>
    <n v="1999"/>
    <x v="98"/>
    <n v="11"/>
    <s v="NH3-N"/>
    <m/>
    <s v="1.30"/>
    <n v="1.3"/>
    <s v="mg/l"/>
    <m/>
    <x v="1"/>
    <n v="18"/>
    <n v="5291073.6124545885"/>
    <n v="6878395.6961909654"/>
  </r>
  <r>
    <s v="SOUTH"/>
    <s v="Lake 0m South"/>
    <n v="1999"/>
    <x v="99"/>
    <n v="11"/>
    <s v="NH3-N"/>
    <m/>
    <s v="1.39"/>
    <n v="1.3900000000000001"/>
    <s v="mg/l"/>
    <m/>
    <x v="0"/>
    <n v="0"/>
    <n v="22441095.949298546"/>
    <n v="31193123.369524982"/>
  </r>
  <r>
    <s v="SOUTH"/>
    <s v="Lake 3m South"/>
    <n v="1999"/>
    <x v="99"/>
    <n v="11"/>
    <s v="NH3-N"/>
    <m/>
    <s v="1.11"/>
    <n v="1.1100000000000001"/>
    <s v="mg/l"/>
    <m/>
    <x v="0"/>
    <n v="3"/>
    <n v="28776683.307676584"/>
    <n v="31942118.471521009"/>
  </r>
  <r>
    <s v="SOUTH"/>
    <s v="Lake 6m South"/>
    <n v="1999"/>
    <x v="99"/>
    <n v="11"/>
    <s v="NH3-N"/>
    <m/>
    <s v="1.39"/>
    <n v="1.3900000000000001"/>
    <s v="mg/l"/>
    <m/>
    <x v="0"/>
    <n v="6"/>
    <n v="26492312.343770862"/>
    <n v="36824314.157841504"/>
  </r>
  <r>
    <s v="SOUTH"/>
    <s v="Lake 9m South"/>
    <n v="1999"/>
    <x v="99"/>
    <n v="11"/>
    <s v="NH3-N"/>
    <m/>
    <s v="1.38"/>
    <n v="1.3800000000000001"/>
    <s v="mg/l"/>
    <m/>
    <x v="1"/>
    <n v="9"/>
    <n v="23386434.288641661"/>
    <n v="32273279.318325497"/>
  </r>
  <r>
    <s v="SOUTH"/>
    <s v="Lake 12m South"/>
    <n v="1999"/>
    <x v="99"/>
    <n v="11"/>
    <s v="NH3-N"/>
    <m/>
    <s v="1.40"/>
    <n v="1.4000000000000001"/>
    <s v="mg/l"/>
    <m/>
    <x v="1"/>
    <n v="12"/>
    <n v="19324289.088689659"/>
    <n v="27054004.724165525"/>
  </r>
  <r>
    <s v="SOUTH"/>
    <s v="Lake 15m South"/>
    <n v="1999"/>
    <x v="99"/>
    <n v="11"/>
    <s v="NH3-N"/>
    <m/>
    <s v="1.33"/>
    <n v="1.33"/>
    <s v="mg/l"/>
    <m/>
    <x v="1"/>
    <n v="15"/>
    <n v="14322817.268809333"/>
    <n v="19049346.967516415"/>
  </r>
  <r>
    <s v="SOUTH"/>
    <s v="Lake 18m South"/>
    <n v="1999"/>
    <x v="99"/>
    <n v="11"/>
    <s v="NH3-N"/>
    <m/>
    <s v="1.36"/>
    <n v="1.36"/>
    <s v="mg/l"/>
    <m/>
    <x v="1"/>
    <n v="18"/>
    <n v="5291073.6124545885"/>
    <n v="7195860.1129382411"/>
  </r>
  <r>
    <s v="SOUTH"/>
    <s v="Lake 0m South"/>
    <n v="1999"/>
    <x v="100"/>
    <n v="11"/>
    <s v="NH3-N"/>
    <m/>
    <s v="0.97"/>
    <n v="0.97"/>
    <s v="mg/l"/>
    <m/>
    <x v="0"/>
    <n v="0"/>
    <n v="22441095.949298546"/>
    <n v="21767863.07081959"/>
  </r>
  <r>
    <s v="SOUTH"/>
    <s v="Lake 3m South"/>
    <n v="1999"/>
    <x v="100"/>
    <n v="11"/>
    <s v="NH3-N"/>
    <m/>
    <s v="0.92"/>
    <n v="0.92"/>
    <s v="mg/l"/>
    <m/>
    <x v="0"/>
    <n v="3"/>
    <n v="28776683.307676584"/>
    <n v="26474548.643062457"/>
  </r>
  <r>
    <s v="SOUTH"/>
    <s v="Lake 6m South"/>
    <n v="1999"/>
    <x v="100"/>
    <n v="11"/>
    <s v="NH3-N"/>
    <m/>
    <s v="0.94"/>
    <n v="0.94000000000000006"/>
    <s v="mg/l"/>
    <m/>
    <x v="0"/>
    <n v="6"/>
    <n v="26492312.343770862"/>
    <n v="24902773.603144612"/>
  </r>
  <r>
    <s v="SOUTH"/>
    <s v="Lake 9m South"/>
    <n v="1999"/>
    <x v="100"/>
    <n v="11"/>
    <s v="NH3-N"/>
    <m/>
    <s v="0.98"/>
    <n v="0.98"/>
    <s v="mg/l"/>
    <m/>
    <x v="1"/>
    <n v="9"/>
    <n v="23386434.288641661"/>
    <n v="22918705.602868829"/>
  </r>
  <r>
    <s v="SOUTH"/>
    <s v="Lake 12m South"/>
    <n v="1999"/>
    <x v="100"/>
    <n v="11"/>
    <s v="NH3-N"/>
    <m/>
    <s v="0.95"/>
    <n v="0.95000000000000007"/>
    <s v="mg/l"/>
    <m/>
    <x v="1"/>
    <n v="12"/>
    <n v="19324289.088689659"/>
    <n v="18358074.634255178"/>
  </r>
  <r>
    <s v="SOUTH"/>
    <s v="Lake 15m South"/>
    <n v="1999"/>
    <x v="100"/>
    <n v="11"/>
    <s v="NH3-N"/>
    <m/>
    <s v="1.00"/>
    <n v="1"/>
    <s v="mg/l"/>
    <m/>
    <x v="1"/>
    <n v="15"/>
    <n v="14322817.268809333"/>
    <n v="14322817.268809333"/>
  </r>
  <r>
    <s v="SOUTH"/>
    <s v="Lake 18m South"/>
    <n v="1999"/>
    <x v="100"/>
    <n v="11"/>
    <s v="NH3-N"/>
    <m/>
    <s v="0.98"/>
    <n v="0.98"/>
    <s v="mg/l"/>
    <m/>
    <x v="1"/>
    <n v="18"/>
    <n v="5291073.6124545885"/>
    <n v="5185252.1402054969"/>
  </r>
  <r>
    <s v="SOUTH"/>
    <s v="Lake 0m South"/>
    <n v="1999"/>
    <x v="101"/>
    <n v="12"/>
    <s v="NH3-N"/>
    <m/>
    <s v="0.97"/>
    <n v="0.97"/>
    <s v="mg/l"/>
    <m/>
    <x v="0"/>
    <n v="0"/>
    <n v="22441095.949298546"/>
    <n v="21767863.07081959"/>
  </r>
  <r>
    <s v="SOUTH"/>
    <s v="Lake 3m South"/>
    <n v="1999"/>
    <x v="101"/>
    <n v="12"/>
    <s v="NH3-N"/>
    <m/>
    <s v="0.95"/>
    <n v="0.95000000000000007"/>
    <s v="mg/l"/>
    <m/>
    <x v="0"/>
    <n v="3"/>
    <n v="28776683.307676584"/>
    <n v="27337849.142292757"/>
  </r>
  <r>
    <s v="SOUTH"/>
    <s v="Lake 6m South"/>
    <n v="1999"/>
    <x v="101"/>
    <n v="12"/>
    <s v="NH3-N"/>
    <m/>
    <s v="0.97"/>
    <n v="0.97"/>
    <s v="mg/l"/>
    <m/>
    <x v="0"/>
    <n v="6"/>
    <n v="26492312.343770862"/>
    <n v="25697542.973457735"/>
  </r>
  <r>
    <s v="SOUTH"/>
    <s v="Lake 9m South"/>
    <n v="1999"/>
    <x v="101"/>
    <n v="12"/>
    <s v="NH3-N"/>
    <m/>
    <s v="0.96"/>
    <n v="0.96"/>
    <s v="mg/l"/>
    <m/>
    <x v="1"/>
    <n v="9"/>
    <n v="23386434.288641661"/>
    <n v="22450976.917095993"/>
  </r>
  <r>
    <s v="SOUTH"/>
    <s v="Lake 12m South"/>
    <n v="1999"/>
    <x v="101"/>
    <n v="12"/>
    <s v="NH3-N"/>
    <m/>
    <s v="0.93"/>
    <n v="0.93"/>
    <s v="mg/l"/>
    <m/>
    <x v="1"/>
    <n v="12"/>
    <n v="19324289.088689659"/>
    <n v="17971588.852481384"/>
  </r>
  <r>
    <s v="SOUTH"/>
    <s v="Lake 15m South"/>
    <n v="1999"/>
    <x v="101"/>
    <n v="12"/>
    <s v="NH3-N"/>
    <m/>
    <s v="0.94"/>
    <n v="0.94000000000000006"/>
    <s v="mg/l"/>
    <m/>
    <x v="1"/>
    <n v="15"/>
    <n v="14322817.268809333"/>
    <n v="13463448.232680773"/>
  </r>
  <r>
    <s v="SOUTH"/>
    <s v="Lake 18m South"/>
    <n v="1999"/>
    <x v="101"/>
    <n v="12"/>
    <s v="NH3-N"/>
    <m/>
    <s v="0.97"/>
    <n v="0.97"/>
    <s v="mg/l"/>
    <m/>
    <x v="1"/>
    <n v="18"/>
    <n v="5291073.6124545885"/>
    <n v="5132341.4040809507"/>
  </r>
  <r>
    <s v="SOUTH"/>
    <s v="Lake 0m South"/>
    <n v="2000"/>
    <x v="102"/>
    <n v="3"/>
    <s v="NH3-N"/>
    <m/>
    <s v="1.31"/>
    <n v="1.31"/>
    <s v="mg/l"/>
    <m/>
    <x v="0"/>
    <n v="0"/>
    <n v="22441095.949298546"/>
    <n v="29397835.693581097"/>
  </r>
  <r>
    <s v="SOUTH"/>
    <s v="Lake 3m South"/>
    <n v="2000"/>
    <x v="102"/>
    <n v="3"/>
    <s v="NH3-N"/>
    <m/>
    <s v="1.29"/>
    <n v="1.29"/>
    <s v="mg/l"/>
    <m/>
    <x v="0"/>
    <n v="3"/>
    <n v="28776683.307676584"/>
    <n v="37121921.466902792"/>
  </r>
  <r>
    <s v="SOUTH"/>
    <s v="Lake 6m South"/>
    <n v="2000"/>
    <x v="102"/>
    <n v="3"/>
    <s v="NH3-N"/>
    <m/>
    <s v="1.19"/>
    <n v="1.19"/>
    <s v="mg/l"/>
    <m/>
    <x v="0"/>
    <n v="6"/>
    <n v="26492312.343770862"/>
    <n v="31525851.689087324"/>
  </r>
  <r>
    <s v="SOUTH"/>
    <s v="Lake 9m South"/>
    <n v="2000"/>
    <x v="102"/>
    <n v="3"/>
    <s v="NH3-N"/>
    <m/>
    <s v="1.26"/>
    <n v="1.26"/>
    <s v="mg/l"/>
    <m/>
    <x v="1"/>
    <n v="9"/>
    <n v="23386434.288641661"/>
    <n v="29466907.203688495"/>
  </r>
  <r>
    <s v="SOUTH"/>
    <s v="Lake 12m South"/>
    <n v="2000"/>
    <x v="102"/>
    <n v="3"/>
    <s v="NH3-N"/>
    <m/>
    <s v="1.44"/>
    <n v="1.44"/>
    <s v="mg/l"/>
    <m/>
    <x v="1"/>
    <n v="12"/>
    <n v="19324289.088689659"/>
    <n v="27826976.287713107"/>
  </r>
  <r>
    <s v="SOUTH"/>
    <s v="Lake 15m South"/>
    <n v="2000"/>
    <x v="102"/>
    <n v="3"/>
    <s v="NH3-N"/>
    <m/>
    <s v="1.88"/>
    <n v="1.8800000000000001"/>
    <s v="mg/l"/>
    <m/>
    <x v="1"/>
    <n v="15"/>
    <n v="14322817.268809333"/>
    <n v="26926896.465361547"/>
  </r>
  <r>
    <s v="SOUTH"/>
    <s v="Lake 18m South"/>
    <n v="2000"/>
    <x v="102"/>
    <n v="3"/>
    <s v="NH3-N"/>
    <m/>
    <s v="1.89"/>
    <n v="1.8900000000000001"/>
    <s v="mg/l"/>
    <m/>
    <x v="1"/>
    <n v="18"/>
    <n v="5291073.6124545885"/>
    <n v="10000129.127539173"/>
  </r>
  <r>
    <s v="SOUTH"/>
    <s v="Lake 0m South"/>
    <n v="2000"/>
    <x v="103"/>
    <n v="3"/>
    <s v="NH3-N"/>
    <m/>
    <s v="1.32"/>
    <n v="1.32"/>
    <s v="mg/l"/>
    <m/>
    <x v="0"/>
    <n v="0"/>
    <n v="22441095.949298546"/>
    <n v="29622246.653074082"/>
  </r>
  <r>
    <s v="SOUTH"/>
    <s v="Lake 3m South"/>
    <n v="2000"/>
    <x v="103"/>
    <n v="3"/>
    <s v="NH3-N"/>
    <m/>
    <s v="1.34"/>
    <n v="1.34"/>
    <s v="mg/l"/>
    <m/>
    <x v="0"/>
    <n v="3"/>
    <n v="28776683.307676584"/>
    <n v="38560755.632286623"/>
  </r>
  <r>
    <s v="SOUTH"/>
    <s v="Lake 6m South"/>
    <n v="2000"/>
    <x v="103"/>
    <n v="3"/>
    <s v="NH3-N"/>
    <m/>
    <s v="1.33"/>
    <n v="1.33"/>
    <s v="mg/l"/>
    <m/>
    <x v="0"/>
    <n v="6"/>
    <n v="26492312.343770862"/>
    <n v="35234775.41721525"/>
  </r>
  <r>
    <s v="SOUTH"/>
    <s v="Lake 9m South"/>
    <n v="2000"/>
    <x v="103"/>
    <n v="3"/>
    <s v="NH3-N"/>
    <m/>
    <s v="1.33"/>
    <n v="1.33"/>
    <s v="mg/l"/>
    <m/>
    <x v="1"/>
    <n v="9"/>
    <n v="23386434.288641661"/>
    <n v="31103957.60389341"/>
  </r>
  <r>
    <s v="SOUTH"/>
    <s v="Lake 12m South"/>
    <n v="2000"/>
    <x v="103"/>
    <n v="3"/>
    <s v="NH3-N"/>
    <m/>
    <s v="1.33"/>
    <n v="1.33"/>
    <s v="mg/l"/>
    <m/>
    <x v="1"/>
    <n v="12"/>
    <n v="19324289.088689659"/>
    <n v="25701304.487957247"/>
  </r>
  <r>
    <s v="SOUTH"/>
    <s v="Lake 15m South"/>
    <n v="2000"/>
    <x v="103"/>
    <n v="3"/>
    <s v="NH3-N"/>
    <m/>
    <s v="1.33"/>
    <n v="1.33"/>
    <s v="mg/l"/>
    <m/>
    <x v="1"/>
    <n v="15"/>
    <n v="14322817.268809333"/>
    <n v="19049346.967516415"/>
  </r>
  <r>
    <s v="SOUTH"/>
    <s v="Lake 18m South"/>
    <n v="2000"/>
    <x v="103"/>
    <n v="3"/>
    <s v="NH3-N"/>
    <m/>
    <s v="1.76"/>
    <n v="1.76"/>
    <s v="mg/l"/>
    <m/>
    <x v="1"/>
    <n v="18"/>
    <n v="5291073.6124545885"/>
    <n v="9312289.557920076"/>
  </r>
  <r>
    <s v="SOUTH"/>
    <s v="Lake 0m South"/>
    <n v="2000"/>
    <x v="104"/>
    <n v="4"/>
    <s v="NH3-N"/>
    <m/>
    <s v="1.27"/>
    <n v="1.27"/>
    <s v="mg/l"/>
    <m/>
    <x v="0"/>
    <n v="0"/>
    <n v="22441095.949298546"/>
    <n v="28500191.855609152"/>
  </r>
  <r>
    <s v="SOUTH"/>
    <s v="Lake 3m South"/>
    <n v="2000"/>
    <x v="104"/>
    <n v="4"/>
    <s v="NH3-N"/>
    <m/>
    <s v="1.23"/>
    <n v="1.23"/>
    <s v="mg/l"/>
    <m/>
    <x v="0"/>
    <n v="3"/>
    <n v="28776683.307676584"/>
    <n v="35395320.468442194"/>
  </r>
  <r>
    <s v="SOUTH"/>
    <s v="Lake 6m South"/>
    <n v="2000"/>
    <x v="104"/>
    <n v="4"/>
    <s v="NH3-N"/>
    <m/>
    <s v="1.23"/>
    <n v="1.23"/>
    <s v="mg/l"/>
    <m/>
    <x v="0"/>
    <n v="6"/>
    <n v="26492312.343770862"/>
    <n v="32585544.182838161"/>
  </r>
  <r>
    <s v="SOUTH"/>
    <s v="Lake 9m South"/>
    <n v="2000"/>
    <x v="104"/>
    <n v="4"/>
    <s v="NH3-N"/>
    <m/>
    <s v="1.22"/>
    <n v="1.22"/>
    <s v="mg/l"/>
    <m/>
    <x v="1"/>
    <n v="9"/>
    <n v="23386434.288641661"/>
    <n v="28531449.832142826"/>
  </r>
  <r>
    <s v="SOUTH"/>
    <s v="Lake 12m South"/>
    <n v="2000"/>
    <x v="104"/>
    <n v="4"/>
    <s v="NH3-N"/>
    <m/>
    <s v="1.23"/>
    <n v="1.23"/>
    <s v="mg/l"/>
    <m/>
    <x v="1"/>
    <n v="12"/>
    <n v="19324289.088689659"/>
    <n v="23768875.579088278"/>
  </r>
  <r>
    <s v="SOUTH"/>
    <s v="Lake 15m South"/>
    <n v="2000"/>
    <x v="104"/>
    <n v="4"/>
    <s v="NH3-N"/>
    <m/>
    <s v="1.24"/>
    <n v="1.24"/>
    <s v="mg/l"/>
    <m/>
    <x v="1"/>
    <n v="15"/>
    <n v="14322817.268809333"/>
    <n v="17760293.413323574"/>
  </r>
  <r>
    <s v="SOUTH"/>
    <s v="Lake 18m South"/>
    <n v="2000"/>
    <x v="104"/>
    <n v="4"/>
    <s v="NH3-N"/>
    <m/>
    <s v="1.32"/>
    <n v="1.32"/>
    <s v="mg/l"/>
    <m/>
    <x v="1"/>
    <n v="18"/>
    <n v="5291073.6124545885"/>
    <n v="6984217.168440057"/>
  </r>
  <r>
    <s v="SOUTH"/>
    <s v="Lake 0m South"/>
    <n v="2000"/>
    <x v="105"/>
    <n v="4"/>
    <s v="NH3-N"/>
    <m/>
    <s v="1.20"/>
    <n v="1.2"/>
    <s v="mg/l"/>
    <m/>
    <x v="0"/>
    <n v="0"/>
    <n v="22441095.949298546"/>
    <n v="26929315.139158253"/>
  </r>
  <r>
    <s v="SOUTH"/>
    <s v="Lake 3m South"/>
    <n v="2000"/>
    <x v="105"/>
    <n v="4"/>
    <s v="NH3-N"/>
    <m/>
    <s v="1.16"/>
    <n v="1.1599999999999999"/>
    <s v="mg/l"/>
    <m/>
    <x v="0"/>
    <n v="3"/>
    <n v="28776683.307676584"/>
    <n v="33380952.636904836"/>
  </r>
  <r>
    <s v="SOUTH"/>
    <s v="Lake 6m South"/>
    <n v="2000"/>
    <x v="105"/>
    <n v="4"/>
    <s v="NH3-N"/>
    <m/>
    <s v="1.15"/>
    <n v="1.1500000000000001"/>
    <s v="mg/l"/>
    <m/>
    <x v="0"/>
    <n v="6"/>
    <n v="26492312.343770862"/>
    <n v="30466159.195336495"/>
  </r>
  <r>
    <s v="SOUTH"/>
    <s v="Lake 9m South"/>
    <n v="2000"/>
    <x v="105"/>
    <n v="4"/>
    <s v="NH3-N"/>
    <m/>
    <s v="1.14"/>
    <n v="1.1400000000000001"/>
    <s v="mg/l"/>
    <m/>
    <x v="1"/>
    <n v="9"/>
    <n v="23386434.288641661"/>
    <n v="26660535.089051496"/>
  </r>
  <r>
    <s v="SOUTH"/>
    <s v="Lake 12m South"/>
    <n v="2000"/>
    <x v="105"/>
    <n v="4"/>
    <s v="NH3-N"/>
    <m/>
    <s v="1.17"/>
    <n v="1.17"/>
    <s v="mg/l"/>
    <m/>
    <x v="1"/>
    <n v="12"/>
    <n v="19324289.088689659"/>
    <n v="22609418.233766899"/>
  </r>
  <r>
    <s v="SOUTH"/>
    <s v="Lake 15m South"/>
    <n v="2000"/>
    <x v="105"/>
    <n v="4"/>
    <s v="NH3-N"/>
    <m/>
    <s v="1.17"/>
    <n v="1.17"/>
    <s v="mg/l"/>
    <m/>
    <x v="1"/>
    <n v="15"/>
    <n v="14322817.268809333"/>
    <n v="16757696.204506919"/>
  </r>
  <r>
    <s v="SOUTH"/>
    <s v="Lake 18m South"/>
    <n v="2000"/>
    <x v="105"/>
    <n v="4"/>
    <s v="NH3-N"/>
    <m/>
    <s v="1.15"/>
    <n v="1.1500000000000001"/>
    <s v="mg/l"/>
    <m/>
    <x v="1"/>
    <n v="18"/>
    <n v="5291073.6124545885"/>
    <n v="6084734.6543227779"/>
  </r>
  <r>
    <s v="SOUTH"/>
    <s v="Lake 0m South"/>
    <n v="2000"/>
    <x v="106"/>
    <n v="5"/>
    <s v="NH3-N"/>
    <m/>
    <s v="0.85"/>
    <n v="0.85"/>
    <s v="mg/l"/>
    <m/>
    <x v="0"/>
    <n v="0"/>
    <n v="22441095.949298546"/>
    <n v="19074931.556903765"/>
  </r>
  <r>
    <s v="SOUTH"/>
    <s v="Lake 3m South"/>
    <n v="2000"/>
    <x v="106"/>
    <n v="5"/>
    <s v="NH3-N"/>
    <m/>
    <s v="0.85"/>
    <n v="0.85"/>
    <s v="mg/l"/>
    <m/>
    <x v="0"/>
    <n v="3"/>
    <n v="28776683.307676584"/>
    <n v="24460180.811525095"/>
  </r>
  <r>
    <s v="SOUTH"/>
    <s v="Lake 6m South"/>
    <n v="2000"/>
    <x v="106"/>
    <n v="5"/>
    <s v="NH3-N"/>
    <m/>
    <s v="0.86"/>
    <n v="0.86"/>
    <s v="mg/l"/>
    <m/>
    <x v="0"/>
    <n v="6"/>
    <n v="26492312.343770862"/>
    <n v="22783388.615642942"/>
  </r>
  <r>
    <s v="SOUTH"/>
    <s v="Lake 9m South"/>
    <n v="2000"/>
    <x v="106"/>
    <n v="5"/>
    <s v="NH3-N"/>
    <m/>
    <s v="0.88"/>
    <n v="0.88"/>
    <s v="mg/l"/>
    <m/>
    <x v="1"/>
    <n v="9"/>
    <n v="23386434.288641661"/>
    <n v="20580062.174004663"/>
  </r>
  <r>
    <s v="SOUTH"/>
    <s v="Lake 12m South"/>
    <n v="2000"/>
    <x v="106"/>
    <n v="5"/>
    <s v="NH3-N"/>
    <m/>
    <s v="1.02"/>
    <n v="1.02"/>
    <s v="mg/l"/>
    <m/>
    <x v="1"/>
    <n v="12"/>
    <n v="19324289.088689659"/>
    <n v="19710774.870463453"/>
  </r>
  <r>
    <s v="SOUTH"/>
    <s v="Lake 15m South"/>
    <n v="2000"/>
    <x v="106"/>
    <n v="5"/>
    <s v="NH3-N"/>
    <m/>
    <s v="1.05"/>
    <n v="1.05"/>
    <s v="mg/l"/>
    <m/>
    <x v="1"/>
    <n v="15"/>
    <n v="14322817.268809333"/>
    <n v="15038958.1322498"/>
  </r>
  <r>
    <s v="SOUTH"/>
    <s v="Lake 18m South"/>
    <n v="2000"/>
    <x v="106"/>
    <n v="5"/>
    <s v="NH3-N"/>
    <m/>
    <s v="1.18"/>
    <n v="1.18"/>
    <s v="mg/l"/>
    <m/>
    <x v="1"/>
    <n v="18"/>
    <n v="5291073.6124545885"/>
    <n v="6243466.8626964139"/>
  </r>
  <r>
    <s v="SOUTH"/>
    <s v="Lake 0m South"/>
    <n v="2000"/>
    <x v="107"/>
    <n v="5"/>
    <s v="NH3-N"/>
    <m/>
    <s v="0.68"/>
    <n v="0.68"/>
    <s v="mg/l"/>
    <m/>
    <x v="0"/>
    <n v="0"/>
    <n v="22441095.949298546"/>
    <n v="15259945.245523011"/>
  </r>
  <r>
    <s v="SOUTH"/>
    <s v="Lake 3m South"/>
    <n v="2000"/>
    <x v="107"/>
    <n v="5"/>
    <s v="NH3-N"/>
    <m/>
    <s v="0.66"/>
    <n v="0.66"/>
    <s v="mg/l"/>
    <m/>
    <x v="0"/>
    <n v="3"/>
    <n v="28776683.307676584"/>
    <n v="18992610.983066548"/>
  </r>
  <r>
    <s v="SOUTH"/>
    <s v="Lake 6m South"/>
    <n v="2000"/>
    <x v="107"/>
    <n v="5"/>
    <s v="NH3-N"/>
    <m/>
    <s v="0.67"/>
    <n v="0.67"/>
    <s v="mg/l"/>
    <m/>
    <x v="0"/>
    <n v="6"/>
    <n v="26492312.343770862"/>
    <n v="17749849.270326477"/>
  </r>
  <r>
    <s v="SOUTH"/>
    <s v="Lake 9m South"/>
    <n v="2000"/>
    <x v="107"/>
    <n v="5"/>
    <s v="NH3-N"/>
    <m/>
    <s v="0.90"/>
    <n v="0.9"/>
    <s v="mg/l"/>
    <m/>
    <x v="1"/>
    <n v="9"/>
    <n v="23386434.288641661"/>
    <n v="21047790.859777495"/>
  </r>
  <r>
    <s v="SOUTH"/>
    <s v="Lake 12m South"/>
    <n v="2000"/>
    <x v="107"/>
    <n v="5"/>
    <s v="NH3-N"/>
    <m/>
    <s v="1.22"/>
    <n v="1.22"/>
    <s v="mg/l"/>
    <m/>
    <x v="1"/>
    <n v="12"/>
    <n v="19324289.088689659"/>
    <n v="23575632.688201383"/>
  </r>
  <r>
    <s v="SOUTH"/>
    <s v="Lake 15m South"/>
    <n v="2000"/>
    <x v="107"/>
    <n v="5"/>
    <s v="NH3-N"/>
    <m/>
    <s v="1.28"/>
    <n v="1.28"/>
    <s v="mg/l"/>
    <m/>
    <x v="1"/>
    <n v="15"/>
    <n v="14322817.268809333"/>
    <n v="18333206.104075946"/>
  </r>
  <r>
    <s v="SOUTH"/>
    <s v="Lake 18m South"/>
    <n v="2000"/>
    <x v="107"/>
    <n v="5"/>
    <s v="NH3-N"/>
    <m/>
    <s v="1.26"/>
    <n v="1.26"/>
    <s v="mg/l"/>
    <m/>
    <x v="1"/>
    <n v="18"/>
    <n v="5291073.6124545885"/>
    <n v="6666752.7516927812"/>
  </r>
  <r>
    <s v="SOUTH"/>
    <s v="Lake 0m South"/>
    <n v="2000"/>
    <x v="108"/>
    <n v="5"/>
    <s v="NH3-N"/>
    <m/>
    <s v="0.74"/>
    <n v="0.74"/>
    <s v="mg/l"/>
    <m/>
    <x v="0"/>
    <n v="0"/>
    <n v="22441095.949298546"/>
    <n v="16606411.002480924"/>
  </r>
  <r>
    <s v="SOUTH"/>
    <s v="Lake 3m South"/>
    <n v="2000"/>
    <x v="108"/>
    <n v="5"/>
    <s v="NH3-N"/>
    <m/>
    <s v="0.73"/>
    <n v="0.73"/>
    <s v="mg/l"/>
    <m/>
    <x v="0"/>
    <n v="3"/>
    <n v="28776683.307676584"/>
    <n v="21006978.814603906"/>
  </r>
  <r>
    <s v="SOUTH"/>
    <s v="Lake 6m South"/>
    <n v="2000"/>
    <x v="108"/>
    <n v="5"/>
    <s v="NH3-N"/>
    <m/>
    <s v="0.78"/>
    <n v="0.78"/>
    <s v="mg/l"/>
    <m/>
    <x v="0"/>
    <n v="6"/>
    <n v="26492312.343770862"/>
    <n v="20664003.628141273"/>
  </r>
  <r>
    <s v="SOUTH"/>
    <s v="Lake 9m South"/>
    <n v="2000"/>
    <x v="108"/>
    <n v="5"/>
    <s v="NH3-N"/>
    <m/>
    <s v="1.03"/>
    <n v="1.03"/>
    <s v="mg/l"/>
    <m/>
    <x v="1"/>
    <n v="9"/>
    <n v="23386434.288641661"/>
    <n v="24088027.317300912"/>
  </r>
  <r>
    <s v="SOUTH"/>
    <s v="Lake 12m South"/>
    <n v="2000"/>
    <x v="108"/>
    <n v="5"/>
    <s v="NH3-N"/>
    <m/>
    <s v="1.33"/>
    <n v="1.33"/>
    <s v="mg/l"/>
    <m/>
    <x v="1"/>
    <n v="12"/>
    <n v="19324289.088689659"/>
    <n v="25701304.487957247"/>
  </r>
  <r>
    <s v="SOUTH"/>
    <s v="Lake 15m South"/>
    <n v="2000"/>
    <x v="108"/>
    <n v="5"/>
    <s v="NH3-N"/>
    <m/>
    <s v="1.59"/>
    <n v="1.59"/>
    <s v="mg/l"/>
    <m/>
    <x v="1"/>
    <n v="15"/>
    <n v="14322817.268809333"/>
    <n v="22773279.457406841"/>
  </r>
  <r>
    <s v="SOUTH"/>
    <s v="Lake 18m South"/>
    <n v="2000"/>
    <x v="108"/>
    <n v="5"/>
    <s v="NH3-N"/>
    <m/>
    <s v="1.75"/>
    <n v="1.75"/>
    <s v="mg/l"/>
    <m/>
    <x v="1"/>
    <n v="18"/>
    <n v="5291073.6124545885"/>
    <n v="9259378.8217955306"/>
  </r>
  <r>
    <s v="SOUTH"/>
    <s v="Lake 0m South"/>
    <n v="2000"/>
    <x v="109"/>
    <n v="6"/>
    <s v="NH3-N"/>
    <m/>
    <s v="0.74"/>
    <n v="0.74"/>
    <s v="mg/l"/>
    <m/>
    <x v="0"/>
    <n v="0"/>
    <n v="22441095.949298546"/>
    <n v="16606411.002480924"/>
  </r>
  <r>
    <s v="SOUTH"/>
    <s v="Lake 3m South"/>
    <n v="2000"/>
    <x v="109"/>
    <n v="6"/>
    <s v="NH3-N"/>
    <m/>
    <s v="0.73"/>
    <n v="0.73"/>
    <s v="mg/l"/>
    <m/>
    <x v="0"/>
    <n v="3"/>
    <n v="28776683.307676584"/>
    <n v="21006978.814603906"/>
  </r>
  <r>
    <s v="SOUTH"/>
    <s v="Lake 6m South"/>
    <n v="2000"/>
    <x v="109"/>
    <n v="6"/>
    <s v="NH3-N"/>
    <m/>
    <s v="0.90"/>
    <n v="0.9"/>
    <s v="mg/l"/>
    <m/>
    <x v="0"/>
    <n v="6"/>
    <n v="26492312.343770862"/>
    <n v="23843081.109393775"/>
  </r>
  <r>
    <s v="SOUTH"/>
    <s v="Lake 9m South"/>
    <n v="2000"/>
    <x v="109"/>
    <n v="6"/>
    <s v="NH3-N"/>
    <m/>
    <s v="0.80"/>
    <n v="0.8"/>
    <s v="mg/l"/>
    <m/>
    <x v="1"/>
    <n v="9"/>
    <n v="23386434.288641661"/>
    <n v="18709147.430913329"/>
  </r>
  <r>
    <s v="SOUTH"/>
    <s v="Lake 12m South"/>
    <n v="2000"/>
    <x v="109"/>
    <n v="6"/>
    <s v="NH3-N"/>
    <m/>
    <s v="0.82"/>
    <n v="0.82000000000000006"/>
    <s v="mg/l"/>
    <m/>
    <x v="1"/>
    <n v="12"/>
    <n v="19324289.088689659"/>
    <n v="15845917.052725522"/>
  </r>
  <r>
    <s v="SOUTH"/>
    <s v="Lake 15m South"/>
    <n v="2000"/>
    <x v="109"/>
    <n v="6"/>
    <s v="NH3-N"/>
    <m/>
    <s v="1.35"/>
    <n v="1.35"/>
    <s v="mg/l"/>
    <m/>
    <x v="1"/>
    <n v="15"/>
    <n v="14322817.268809333"/>
    <n v="19335803.312892601"/>
  </r>
  <r>
    <s v="SOUTH"/>
    <s v="Lake 18m South"/>
    <n v="2000"/>
    <x v="109"/>
    <n v="6"/>
    <s v="NH3-N"/>
    <m/>
    <s v="1.75"/>
    <n v="1.75"/>
    <s v="mg/l"/>
    <m/>
    <x v="1"/>
    <n v="18"/>
    <n v="5291073.6124545885"/>
    <n v="9259378.8217955306"/>
  </r>
  <r>
    <s v="SOUTH"/>
    <s v="Lake 0m South"/>
    <n v="2000"/>
    <x v="110"/>
    <n v="6"/>
    <s v="NH3-N"/>
    <m/>
    <s v="0.57"/>
    <n v="0.57000000000000006"/>
    <s v="mg/l"/>
    <m/>
    <x v="0"/>
    <n v="0"/>
    <n v="22441095.949298546"/>
    <n v="12791424.691100173"/>
  </r>
  <r>
    <s v="SOUTH"/>
    <s v="Lake 3m South"/>
    <n v="2000"/>
    <x v="110"/>
    <n v="6"/>
    <s v="NH3-N"/>
    <m/>
    <s v="0.64"/>
    <n v="0.64"/>
    <s v="mg/l"/>
    <m/>
    <x v="0"/>
    <n v="3"/>
    <n v="28776683.307676584"/>
    <n v="18417077.316913012"/>
  </r>
  <r>
    <s v="SOUTH"/>
    <s v="Lake 6m South"/>
    <n v="2000"/>
    <x v="110"/>
    <n v="6"/>
    <s v="NH3-N"/>
    <m/>
    <s v="0.62"/>
    <n v="0.62"/>
    <s v="mg/l"/>
    <m/>
    <x v="0"/>
    <n v="6"/>
    <n v="26492312.343770862"/>
    <n v="16425233.653137933"/>
  </r>
  <r>
    <s v="SOUTH"/>
    <s v="Lake 9m South"/>
    <n v="2000"/>
    <x v="110"/>
    <n v="6"/>
    <s v="NH3-N"/>
    <m/>
    <s v="0.62"/>
    <n v="0.62"/>
    <s v="mg/l"/>
    <m/>
    <x v="1"/>
    <n v="9"/>
    <n v="23386434.288641661"/>
    <n v="14499589.258957829"/>
  </r>
  <r>
    <s v="SOUTH"/>
    <s v="Lake 12m South"/>
    <n v="2000"/>
    <x v="110"/>
    <n v="6"/>
    <s v="NH3-N"/>
    <m/>
    <s v="0.39"/>
    <n v="0.39"/>
    <s v="mg/l"/>
    <m/>
    <x v="1"/>
    <n v="12"/>
    <n v="19324289.088689659"/>
    <n v="7536472.7445889674"/>
  </r>
  <r>
    <s v="SOUTH"/>
    <s v="Lake 15m South"/>
    <n v="2000"/>
    <x v="110"/>
    <n v="6"/>
    <s v="NH3-N"/>
    <m/>
    <s v="1.05"/>
    <n v="1.05"/>
    <s v="mg/l"/>
    <m/>
    <x v="1"/>
    <n v="15"/>
    <n v="14322817.268809333"/>
    <n v="15038958.1322498"/>
  </r>
  <r>
    <s v="SOUTH"/>
    <s v="Lake 18m South"/>
    <n v="2000"/>
    <x v="110"/>
    <n v="6"/>
    <s v="NH3-N"/>
    <m/>
    <s v="1.81"/>
    <n v="1.81"/>
    <s v="mg/l"/>
    <m/>
    <x v="1"/>
    <n v="18"/>
    <n v="5291073.6124545885"/>
    <n v="9576843.2385428064"/>
  </r>
  <r>
    <s v="SOUTH"/>
    <s v="Lake 0m South"/>
    <n v="2000"/>
    <x v="111"/>
    <n v="7"/>
    <s v="NH3-N"/>
    <m/>
    <s v="0.25"/>
    <n v="0.25"/>
    <s v="mg/l"/>
    <m/>
    <x v="0"/>
    <n v="0"/>
    <n v="22441095.949298546"/>
    <n v="5610273.9873246364"/>
  </r>
  <r>
    <s v="SOUTH"/>
    <s v="Lake 3m South"/>
    <n v="2000"/>
    <x v="111"/>
    <n v="7"/>
    <s v="NH3-N"/>
    <m/>
    <s v="0.38"/>
    <n v="0.38"/>
    <s v="mg/l"/>
    <m/>
    <x v="0"/>
    <n v="3"/>
    <n v="28776683.307676584"/>
    <n v="10935139.656917103"/>
  </r>
  <r>
    <s v="SOUTH"/>
    <s v="Lake 6m South"/>
    <n v="2000"/>
    <x v="111"/>
    <n v="7"/>
    <s v="NH3-N"/>
    <m/>
    <s v="0.39"/>
    <n v="0.39"/>
    <s v="mg/l"/>
    <m/>
    <x v="0"/>
    <n v="6"/>
    <n v="26492312.343770862"/>
    <n v="10332001.814070636"/>
  </r>
  <r>
    <s v="SOUTH"/>
    <s v="Lake 9m South"/>
    <n v="2000"/>
    <x v="111"/>
    <n v="7"/>
    <s v="NH3-N"/>
    <m/>
    <s v="0.33"/>
    <n v="0.33"/>
    <s v="mg/l"/>
    <m/>
    <x v="1"/>
    <n v="9"/>
    <n v="23386434.288641661"/>
    <n v="7717523.315251749"/>
  </r>
  <r>
    <s v="SOUTH"/>
    <s v="Lake 12m South"/>
    <n v="2000"/>
    <x v="111"/>
    <n v="7"/>
    <s v="NH3-N"/>
    <m/>
    <s v="0.59"/>
    <n v="0.59"/>
    <s v="mg/l"/>
    <m/>
    <x v="1"/>
    <n v="12"/>
    <n v="19324289.088689659"/>
    <n v="11401330.562326899"/>
  </r>
  <r>
    <s v="SOUTH"/>
    <s v="Lake 15m South"/>
    <n v="2000"/>
    <x v="111"/>
    <n v="7"/>
    <s v="NH3-N"/>
    <m/>
    <s v="1.29"/>
    <n v="1.29"/>
    <s v="mg/l"/>
    <m/>
    <x v="1"/>
    <n v="15"/>
    <n v="14322817.268809333"/>
    <n v="18476434.276764039"/>
  </r>
  <r>
    <s v="SOUTH"/>
    <s v="Lake 18m South"/>
    <n v="2000"/>
    <x v="111"/>
    <n v="7"/>
    <s v="NH3-N"/>
    <m/>
    <s v="1.66"/>
    <n v="1.6600000000000001"/>
    <s v="mg/l"/>
    <m/>
    <x v="1"/>
    <n v="18"/>
    <n v="5291073.6124545885"/>
    <n v="8783182.196674617"/>
  </r>
  <r>
    <s v="SOUTH"/>
    <s v="Lake 0m South"/>
    <n v="2000"/>
    <x v="112"/>
    <n v="7"/>
    <s v="NH3-N"/>
    <m/>
    <s v="0.09"/>
    <n v="0.09"/>
    <s v="mg/l"/>
    <m/>
    <x v="0"/>
    <n v="0"/>
    <n v="22441095.949298546"/>
    <n v="2019698.635436869"/>
  </r>
  <r>
    <s v="SOUTH"/>
    <s v="Lake 3m South"/>
    <n v="2000"/>
    <x v="112"/>
    <n v="7"/>
    <s v="NH3-N"/>
    <m/>
    <s v="0.13"/>
    <n v="0.13"/>
    <s v="mg/l"/>
    <m/>
    <x v="0"/>
    <n v="3"/>
    <n v="28776683.307676584"/>
    <n v="3740968.8299979558"/>
  </r>
  <r>
    <s v="SOUTH"/>
    <s v="Lake 6m South"/>
    <n v="2000"/>
    <x v="112"/>
    <n v="7"/>
    <s v="NH3-N"/>
    <m/>
    <s v="0.40"/>
    <n v="0.4"/>
    <s v="mg/l"/>
    <m/>
    <x v="0"/>
    <n v="6"/>
    <n v="26492312.343770862"/>
    <n v="10596924.937508345"/>
  </r>
  <r>
    <s v="SOUTH"/>
    <s v="Lake 9m South"/>
    <n v="2000"/>
    <x v="112"/>
    <n v="7"/>
    <s v="NH3-N"/>
    <m/>
    <s v="0.47"/>
    <n v="0.47000000000000003"/>
    <s v="mg/l"/>
    <m/>
    <x v="1"/>
    <n v="9"/>
    <n v="23386434.288641661"/>
    <n v="10991624.115661582"/>
  </r>
  <r>
    <s v="SOUTH"/>
    <s v="Lake 12m South"/>
    <n v="2000"/>
    <x v="112"/>
    <n v="7"/>
    <s v="NH3-N"/>
    <m/>
    <s v="0.95"/>
    <n v="0.95000000000000007"/>
    <s v="mg/l"/>
    <m/>
    <x v="1"/>
    <n v="12"/>
    <n v="19324289.088689659"/>
    <n v="18358074.634255178"/>
  </r>
  <r>
    <s v="SOUTH"/>
    <s v="Lake 15m South"/>
    <n v="2000"/>
    <x v="112"/>
    <n v="7"/>
    <s v="NH3-N"/>
    <m/>
    <s v="1.58"/>
    <n v="1.58"/>
    <s v="mg/l"/>
    <m/>
    <x v="1"/>
    <n v="15"/>
    <n v="14322817.268809333"/>
    <n v="22630051.284718748"/>
  </r>
  <r>
    <s v="SOUTH"/>
    <s v="Lake 18m South"/>
    <n v="2000"/>
    <x v="112"/>
    <n v="7"/>
    <s v="NH3-N"/>
    <m/>
    <s v="2.26"/>
    <n v="2.2600000000000002"/>
    <s v="mg/l"/>
    <m/>
    <x v="1"/>
    <n v="18"/>
    <n v="5291073.6124545885"/>
    <n v="11957826.364147371"/>
  </r>
  <r>
    <s v="SOUTH"/>
    <s v="Lake 0m South"/>
    <n v="2000"/>
    <x v="113"/>
    <n v="8"/>
    <s v="NH3-N"/>
    <m/>
    <s v="0.09"/>
    <n v="0.09"/>
    <s v="mg/l"/>
    <m/>
    <x v="0"/>
    <n v="0"/>
    <n v="22441095.949298546"/>
    <n v="2019698.635436869"/>
  </r>
  <r>
    <s v="SOUTH"/>
    <s v="Lake 3m South"/>
    <n v="2000"/>
    <x v="113"/>
    <n v="8"/>
    <s v="NH3-N"/>
    <m/>
    <s v="0.08"/>
    <n v="0.08"/>
    <s v="mg/l"/>
    <m/>
    <x v="0"/>
    <n v="3"/>
    <n v="28776683.307676584"/>
    <n v="2302134.6646141266"/>
  </r>
  <r>
    <s v="SOUTH"/>
    <s v="Lake 6m South"/>
    <n v="2000"/>
    <x v="113"/>
    <n v="8"/>
    <s v="NH3-N"/>
    <m/>
    <s v="0.26"/>
    <n v="0.26"/>
    <s v="mg/l"/>
    <m/>
    <x v="0"/>
    <n v="6"/>
    <n v="26492312.343770862"/>
    <n v="6888001.2093804246"/>
  </r>
  <r>
    <s v="SOUTH"/>
    <s v="Lake 9m South"/>
    <n v="2000"/>
    <x v="113"/>
    <n v="8"/>
    <s v="NH3-N"/>
    <m/>
    <s v="0.41"/>
    <n v="0.41000000000000003"/>
    <s v="mg/l"/>
    <m/>
    <x v="1"/>
    <n v="9"/>
    <n v="23386434.288641661"/>
    <n v="9588438.0583430827"/>
  </r>
  <r>
    <s v="SOUTH"/>
    <s v="Lake 12m South"/>
    <n v="2000"/>
    <x v="113"/>
    <n v="8"/>
    <s v="NH3-N"/>
    <m/>
    <s v="0.92"/>
    <n v="0.92"/>
    <s v="mg/l"/>
    <m/>
    <x v="1"/>
    <n v="12"/>
    <n v="19324289.088689659"/>
    <n v="17778345.961594488"/>
  </r>
  <r>
    <s v="SOUTH"/>
    <s v="Lake 15m South"/>
    <n v="2000"/>
    <x v="113"/>
    <n v="8"/>
    <s v="NH3-N"/>
    <m/>
    <s v="1.67"/>
    <n v="1.67"/>
    <s v="mg/l"/>
    <m/>
    <x v="1"/>
    <n v="15"/>
    <n v="14322817.268809333"/>
    <n v="23919104.838911586"/>
  </r>
  <r>
    <s v="SOUTH"/>
    <s v="Lake 18m South"/>
    <n v="2000"/>
    <x v="113"/>
    <n v="8"/>
    <s v="NH3-N"/>
    <m/>
    <s v="2.36"/>
    <n v="2.36"/>
    <s v="mg/l"/>
    <m/>
    <x v="1"/>
    <n v="18"/>
    <n v="5291073.6124545885"/>
    <n v="12486933.725392828"/>
  </r>
  <r>
    <s v="SOUTH"/>
    <s v="Lake 0m South"/>
    <n v="2000"/>
    <x v="114"/>
    <n v="8"/>
    <s v="NH3-N"/>
    <m/>
    <s v="0.10"/>
    <n v="0.1"/>
    <s v="mg/l"/>
    <m/>
    <x v="0"/>
    <n v="0"/>
    <n v="22441095.949298546"/>
    <n v="2244109.5949298549"/>
  </r>
  <r>
    <s v="SOUTH"/>
    <s v="Lake 3m South"/>
    <n v="2000"/>
    <x v="114"/>
    <n v="8"/>
    <s v="NH3-N"/>
    <m/>
    <s v="0.14"/>
    <n v="0.14000000000000001"/>
    <s v="mg/l"/>
    <m/>
    <x v="0"/>
    <n v="3"/>
    <n v="28776683.307676584"/>
    <n v="4028735.663074722"/>
  </r>
  <r>
    <s v="SOUTH"/>
    <s v="Lake 6m South"/>
    <n v="2000"/>
    <x v="114"/>
    <n v="8"/>
    <s v="NH3-N"/>
    <m/>
    <s v="0.12"/>
    <n v="0.12"/>
    <s v="mg/l"/>
    <m/>
    <x v="0"/>
    <n v="6"/>
    <n v="26492312.343770862"/>
    <n v="3179077.4812525031"/>
  </r>
  <r>
    <s v="SOUTH"/>
    <s v="Lake 9m South"/>
    <n v="2000"/>
    <x v="114"/>
    <n v="8"/>
    <s v="NH3-N"/>
    <m/>
    <s v="0.57"/>
    <n v="0.57000000000000006"/>
    <s v="mg/l"/>
    <m/>
    <x v="1"/>
    <n v="9"/>
    <n v="23386434.288641661"/>
    <n v="13330267.544525748"/>
  </r>
  <r>
    <s v="SOUTH"/>
    <s v="Lake 12m South"/>
    <n v="2000"/>
    <x v="114"/>
    <n v="8"/>
    <s v="NH3-N"/>
    <m/>
    <s v="1.26"/>
    <n v="1.26"/>
    <s v="mg/l"/>
    <m/>
    <x v="1"/>
    <n v="12"/>
    <n v="19324289.088689659"/>
    <n v="24348604.251748972"/>
  </r>
  <r>
    <s v="SOUTH"/>
    <s v="Lake 15m South"/>
    <n v="2000"/>
    <x v="114"/>
    <n v="8"/>
    <s v="NH3-N"/>
    <m/>
    <s v="2.09"/>
    <n v="2.09"/>
    <s v="mg/l"/>
    <m/>
    <x v="1"/>
    <n v="15"/>
    <n v="14322817.268809333"/>
    <n v="29934688.091811504"/>
  </r>
  <r>
    <s v="SOUTH"/>
    <s v="Lake 18m South"/>
    <n v="2000"/>
    <x v="114"/>
    <n v="8"/>
    <s v="NH3-N"/>
    <m/>
    <s v="2.87"/>
    <n v="2.87"/>
    <s v="mg/l"/>
    <m/>
    <x v="1"/>
    <n v="18"/>
    <n v="5291073.6124545885"/>
    <n v="15185381.26774467"/>
  </r>
  <r>
    <s v="SOUTH"/>
    <s v="Lake 0m South"/>
    <n v="2000"/>
    <x v="115"/>
    <n v="9"/>
    <s v="NH3-N"/>
    <m/>
    <s v="0.14"/>
    <n v="0.14000000000000001"/>
    <s v="mg/l"/>
    <m/>
    <x v="0"/>
    <n v="0"/>
    <n v="22441095.949298546"/>
    <n v="3141753.4329017969"/>
  </r>
  <r>
    <s v="SOUTH"/>
    <s v="Lake 3m South"/>
    <n v="2000"/>
    <x v="115"/>
    <n v="9"/>
    <s v="NH3-N"/>
    <m/>
    <s v="0.14"/>
    <n v="0.14000000000000001"/>
    <s v="mg/l"/>
    <m/>
    <x v="0"/>
    <n v="3"/>
    <n v="28776683.307676584"/>
    <n v="4028735.663074722"/>
  </r>
  <r>
    <s v="SOUTH"/>
    <s v="Lake 6m South"/>
    <n v="2000"/>
    <x v="115"/>
    <n v="9"/>
    <s v="NH3-N"/>
    <m/>
    <s v="0.15"/>
    <n v="0.15"/>
    <s v="mg/l"/>
    <m/>
    <x v="0"/>
    <n v="6"/>
    <n v="26492312.343770862"/>
    <n v="3973846.8515656292"/>
  </r>
  <r>
    <s v="SOUTH"/>
    <s v="Lake 9m South"/>
    <n v="2000"/>
    <x v="115"/>
    <n v="9"/>
    <s v="NH3-N"/>
    <m/>
    <s v="0.62"/>
    <n v="0.62"/>
    <s v="mg/l"/>
    <m/>
    <x v="1"/>
    <n v="9"/>
    <n v="23386434.288641661"/>
    <n v="14499589.258957829"/>
  </r>
  <r>
    <s v="SOUTH"/>
    <s v="Lake 12m South"/>
    <n v="2000"/>
    <x v="115"/>
    <n v="9"/>
    <s v="NH3-N"/>
    <m/>
    <s v="1.44"/>
    <n v="1.44"/>
    <s v="mg/l"/>
    <m/>
    <x v="1"/>
    <n v="12"/>
    <n v="19324289.088689659"/>
    <n v="27826976.287713107"/>
  </r>
  <r>
    <s v="SOUTH"/>
    <s v="Lake 15m South"/>
    <n v="2000"/>
    <x v="115"/>
    <n v="9"/>
    <s v="NH3-N"/>
    <m/>
    <s v="2.15"/>
    <n v="2.15"/>
    <s v="mg/l"/>
    <m/>
    <x v="1"/>
    <n v="15"/>
    <n v="14322817.268809333"/>
    <n v="30794057.127940066"/>
  </r>
  <r>
    <s v="SOUTH"/>
    <s v="Lake 18m South"/>
    <n v="2000"/>
    <x v="115"/>
    <n v="9"/>
    <s v="NH3-N"/>
    <m/>
    <s v="2.83"/>
    <n v="2.83"/>
    <s v="mg/l"/>
    <m/>
    <x v="1"/>
    <n v="18"/>
    <n v="5291073.6124545885"/>
    <n v="14973738.323246486"/>
  </r>
  <r>
    <s v="SOUTH"/>
    <s v="Lake 0m South"/>
    <n v="2000"/>
    <x v="116"/>
    <n v="9"/>
    <s v="NH3-N"/>
    <m/>
    <s v="0.19"/>
    <n v="0.19"/>
    <s v="mg/l"/>
    <m/>
    <x v="0"/>
    <n v="0"/>
    <n v="22441095.949298546"/>
    <n v="4263808.2303667236"/>
  </r>
  <r>
    <s v="SOUTH"/>
    <s v="Lake 3m South"/>
    <n v="2000"/>
    <x v="116"/>
    <n v="9"/>
    <s v="NH3-N"/>
    <m/>
    <s v="0.20"/>
    <n v="0.2"/>
    <s v="mg/l"/>
    <m/>
    <x v="0"/>
    <n v="3"/>
    <n v="28776683.307676584"/>
    <n v="5755336.6615353171"/>
  </r>
  <r>
    <s v="SOUTH"/>
    <s v="Lake 6m South"/>
    <n v="2000"/>
    <x v="116"/>
    <n v="9"/>
    <s v="NH3-N"/>
    <m/>
    <s v="0.19"/>
    <n v="0.19"/>
    <s v="mg/l"/>
    <m/>
    <x v="0"/>
    <n v="6"/>
    <n v="26492312.343770862"/>
    <n v="5033539.3453164641"/>
  </r>
  <r>
    <s v="SOUTH"/>
    <s v="Lake 9m South"/>
    <n v="2000"/>
    <x v="116"/>
    <n v="9"/>
    <s v="NH3-N"/>
    <m/>
    <s v="0.25"/>
    <n v="0.25"/>
    <s v="mg/l"/>
    <m/>
    <x v="1"/>
    <n v="9"/>
    <n v="23386434.288641661"/>
    <n v="5846608.5721604154"/>
  </r>
  <r>
    <s v="SOUTH"/>
    <s v="Lake 12m South"/>
    <n v="2000"/>
    <x v="116"/>
    <n v="9"/>
    <s v="NH3-N"/>
    <m/>
    <s v="1.49"/>
    <n v="1.49"/>
    <s v="mg/l"/>
    <m/>
    <x v="1"/>
    <n v="12"/>
    <n v="19324289.088689659"/>
    <n v="28793190.742147591"/>
  </r>
  <r>
    <s v="SOUTH"/>
    <s v="Lake 15m South"/>
    <n v="2000"/>
    <x v="116"/>
    <n v="9"/>
    <s v="NH3-N"/>
    <m/>
    <s v="3.07"/>
    <n v="3.0700000000000003"/>
    <s v="mg/l"/>
    <m/>
    <x v="1"/>
    <n v="15"/>
    <n v="14322817.268809333"/>
    <n v="43971049.015244655"/>
  </r>
  <r>
    <s v="SOUTH"/>
    <s v="Lake 18m South"/>
    <n v="2000"/>
    <x v="116"/>
    <n v="9"/>
    <s v="NH3-N"/>
    <m/>
    <s v="3.74"/>
    <n v="3.74"/>
    <s v="mg/l"/>
    <m/>
    <x v="1"/>
    <n v="18"/>
    <n v="5291073.6124545885"/>
    <n v="19788615.31058016"/>
  </r>
  <r>
    <s v="SOUTH"/>
    <s v="Lake 0m South"/>
    <n v="2000"/>
    <x v="117"/>
    <n v="10"/>
    <s v="NH3-N"/>
    <m/>
    <s v="0.17"/>
    <n v="0.17"/>
    <s v="mg/l"/>
    <m/>
    <x v="0"/>
    <n v="0"/>
    <n v="22441095.949298546"/>
    <n v="3814986.3113807528"/>
  </r>
  <r>
    <s v="SOUTH"/>
    <s v="Lake 3m South"/>
    <n v="2000"/>
    <x v="117"/>
    <n v="10"/>
    <s v="NH3-N"/>
    <m/>
    <s v="0.16"/>
    <n v="0.16"/>
    <s v="mg/l"/>
    <m/>
    <x v="0"/>
    <n v="3"/>
    <n v="28776683.307676584"/>
    <n v="4604269.3292282531"/>
  </r>
  <r>
    <s v="SOUTH"/>
    <s v="Lake 6m South"/>
    <n v="2000"/>
    <x v="117"/>
    <n v="10"/>
    <s v="NH3-N"/>
    <m/>
    <s v="0.20"/>
    <n v="0.2"/>
    <s v="mg/l"/>
    <m/>
    <x v="0"/>
    <n v="6"/>
    <n v="26492312.343770862"/>
    <n v="5298462.4687541723"/>
  </r>
  <r>
    <s v="SOUTH"/>
    <s v="Lake 9m South"/>
    <n v="2000"/>
    <x v="117"/>
    <n v="10"/>
    <s v="NH3-N"/>
    <m/>
    <s v="0.31"/>
    <n v="0.31"/>
    <s v="mg/l"/>
    <m/>
    <x v="1"/>
    <n v="9"/>
    <n v="23386434.288641661"/>
    <n v="7249794.6294789147"/>
  </r>
  <r>
    <s v="SOUTH"/>
    <s v="Lake 12m South"/>
    <n v="2000"/>
    <x v="117"/>
    <n v="10"/>
    <s v="NH3-N"/>
    <m/>
    <s v="1.16"/>
    <n v="1.1599999999999999"/>
    <s v="mg/l"/>
    <m/>
    <x v="1"/>
    <n v="12"/>
    <n v="19324289.088689659"/>
    <n v="22416175.342880003"/>
  </r>
  <r>
    <s v="SOUTH"/>
    <s v="Lake 15m South"/>
    <n v="2000"/>
    <x v="117"/>
    <n v="10"/>
    <s v="NH3-N"/>
    <m/>
    <s v="2.82"/>
    <n v="2.82"/>
    <s v="mg/l"/>
    <m/>
    <x v="1"/>
    <n v="15"/>
    <n v="14322817.268809333"/>
    <n v="40390344.698042318"/>
  </r>
  <r>
    <s v="SOUTH"/>
    <s v="Lake 18m South"/>
    <n v="2000"/>
    <x v="117"/>
    <n v="10"/>
    <s v="NH3-N"/>
    <m/>
    <s v="3.14"/>
    <n v="3.14"/>
    <s v="mg/l"/>
    <m/>
    <x v="1"/>
    <n v="18"/>
    <n v="5291073.6124545885"/>
    <n v="16613971.143107409"/>
  </r>
  <r>
    <s v="SOUTH"/>
    <s v="Lake 0m South"/>
    <n v="2000"/>
    <x v="118"/>
    <n v="10"/>
    <s v="NH3-N"/>
    <m/>
    <s v="0.57"/>
    <n v="0.57000000000000006"/>
    <s v="mg/l"/>
    <m/>
    <x v="0"/>
    <n v="0"/>
    <n v="22441095.949298546"/>
    <n v="12791424.691100173"/>
  </r>
  <r>
    <s v="SOUTH"/>
    <s v="Lake 3m South"/>
    <n v="2000"/>
    <x v="118"/>
    <n v="10"/>
    <s v="NH3-N"/>
    <m/>
    <s v="0.49"/>
    <n v="0.49"/>
    <s v="mg/l"/>
    <m/>
    <x v="0"/>
    <n v="3"/>
    <n v="28776683.307676584"/>
    <n v="14100574.820761526"/>
  </r>
  <r>
    <s v="SOUTH"/>
    <s v="Lake 6m South"/>
    <n v="2000"/>
    <x v="118"/>
    <n v="10"/>
    <s v="NH3-N"/>
    <m/>
    <s v="0.53"/>
    <n v="0.53"/>
    <s v="mg/l"/>
    <m/>
    <x v="0"/>
    <n v="6"/>
    <n v="26492312.343770862"/>
    <n v="14040925.542198557"/>
  </r>
  <r>
    <s v="SOUTH"/>
    <s v="Lake 9m South"/>
    <n v="2000"/>
    <x v="118"/>
    <n v="10"/>
    <s v="NH3-N"/>
    <m/>
    <s v="0.51"/>
    <n v="0.51"/>
    <s v="mg/l"/>
    <m/>
    <x v="1"/>
    <n v="9"/>
    <n v="23386434.288641661"/>
    <n v="11927081.487207247"/>
  </r>
  <r>
    <s v="SOUTH"/>
    <s v="Lake 12m South"/>
    <n v="2000"/>
    <x v="118"/>
    <n v="10"/>
    <s v="NH3-N"/>
    <m/>
    <s v="0.50"/>
    <n v="0.5"/>
    <s v="mg/l"/>
    <m/>
    <x v="1"/>
    <n v="12"/>
    <n v="19324289.088689659"/>
    <n v="9662144.5443448294"/>
  </r>
  <r>
    <s v="SOUTH"/>
    <s v="Lake 15m South"/>
    <n v="2000"/>
    <x v="118"/>
    <n v="10"/>
    <s v="NH3-N"/>
    <m/>
    <s v="2.89"/>
    <n v="2.89"/>
    <s v="mg/l"/>
    <m/>
    <x v="1"/>
    <n v="15"/>
    <n v="14322817.268809333"/>
    <n v="41392941.906858973"/>
  </r>
  <r>
    <s v="SOUTH"/>
    <s v="Lake 18m South"/>
    <n v="2000"/>
    <x v="118"/>
    <n v="10"/>
    <s v="NH3-N"/>
    <m/>
    <s v="1.45"/>
    <n v="1.45"/>
    <s v="mg/l"/>
    <m/>
    <x v="1"/>
    <n v="18"/>
    <n v="5291073.6124545885"/>
    <n v="7672056.7380591528"/>
  </r>
  <r>
    <s v="SOUTH"/>
    <s v="Lake 0m South"/>
    <n v="2000"/>
    <x v="119"/>
    <n v="10"/>
    <s v="NH3-N"/>
    <m/>
    <s v="0.49"/>
    <n v="0.49"/>
    <s v="mg/l"/>
    <m/>
    <x v="0"/>
    <n v="0"/>
    <n v="22441095.949298546"/>
    <n v="10996137.015156288"/>
  </r>
  <r>
    <s v="SOUTH"/>
    <s v="Lake 3m South"/>
    <n v="2000"/>
    <x v="119"/>
    <n v="10"/>
    <s v="NH3-N"/>
    <m/>
    <s v="0.45"/>
    <n v="0.45"/>
    <s v="mg/l"/>
    <m/>
    <x v="0"/>
    <n v="3"/>
    <n v="28776683.307676584"/>
    <n v="12949507.488454463"/>
  </r>
  <r>
    <s v="SOUTH"/>
    <s v="Lake 6m South"/>
    <n v="2000"/>
    <x v="119"/>
    <n v="10"/>
    <s v="NH3-N"/>
    <m/>
    <s v="0.46"/>
    <n v="0.46"/>
    <s v="mg/l"/>
    <m/>
    <x v="0"/>
    <n v="6"/>
    <n v="26492312.343770862"/>
    <n v="12186463.678134596"/>
  </r>
  <r>
    <s v="SOUTH"/>
    <s v="Lake 9m South"/>
    <n v="2000"/>
    <x v="119"/>
    <n v="10"/>
    <s v="NH3-N"/>
    <m/>
    <s v="0.64"/>
    <n v="0.64"/>
    <s v="mg/l"/>
    <m/>
    <x v="1"/>
    <n v="9"/>
    <n v="23386434.288641661"/>
    <n v="14967317.944730664"/>
  </r>
  <r>
    <s v="SOUTH"/>
    <s v="Lake 12m South"/>
    <n v="2000"/>
    <x v="119"/>
    <n v="10"/>
    <s v="NH3-N"/>
    <m/>
    <s v="0.93"/>
    <n v="0.93"/>
    <s v="mg/l"/>
    <m/>
    <x v="1"/>
    <n v="12"/>
    <n v="19324289.088689659"/>
    <n v="17971588.852481384"/>
  </r>
  <r>
    <s v="SOUTH"/>
    <s v="Lake 15m South"/>
    <n v="2000"/>
    <x v="119"/>
    <n v="10"/>
    <s v="NH3-N"/>
    <m/>
    <s v="2.80"/>
    <n v="2.8000000000000003"/>
    <s v="mg/l"/>
    <m/>
    <x v="1"/>
    <n v="15"/>
    <n v="14322817.268809333"/>
    <n v="40103888.35266614"/>
  </r>
  <r>
    <s v="SOUTH"/>
    <s v="Lake 18m South"/>
    <n v="2000"/>
    <x v="119"/>
    <n v="10"/>
    <s v="NH3-N"/>
    <m/>
    <s v="3.12"/>
    <n v="3.12"/>
    <s v="mg/l"/>
    <m/>
    <x v="1"/>
    <n v="18"/>
    <n v="5291073.6124545885"/>
    <n v="16508149.670858316"/>
  </r>
  <r>
    <s v="SOUTH"/>
    <s v="Lake 0m South"/>
    <n v="2000"/>
    <x v="120"/>
    <n v="10"/>
    <s v="NH3-N"/>
    <m/>
    <s v="0.63"/>
    <n v="0.63"/>
    <s v="mg/l"/>
    <m/>
    <x v="0"/>
    <n v="0"/>
    <n v="22441095.949298546"/>
    <n v="14137890.448058084"/>
  </r>
  <r>
    <s v="SOUTH"/>
    <s v="Lake 3m South"/>
    <n v="2000"/>
    <x v="120"/>
    <n v="10"/>
    <s v="NH3-N"/>
    <m/>
    <s v="0.63"/>
    <n v="0.63"/>
    <s v="mg/l"/>
    <m/>
    <x v="0"/>
    <n v="3"/>
    <n v="28776683.307676584"/>
    <n v="18129310.483836249"/>
  </r>
  <r>
    <s v="SOUTH"/>
    <s v="Lake 6m South"/>
    <n v="2000"/>
    <x v="120"/>
    <n v="10"/>
    <s v="NH3-N"/>
    <m/>
    <s v="0.61"/>
    <n v="0.61"/>
    <s v="mg/l"/>
    <m/>
    <x v="0"/>
    <n v="6"/>
    <n v="26492312.343770862"/>
    <n v="16160310.529700225"/>
  </r>
  <r>
    <s v="SOUTH"/>
    <s v="Lake 9m South"/>
    <n v="2000"/>
    <x v="120"/>
    <n v="10"/>
    <s v="NH3-N"/>
    <m/>
    <s v="0.63"/>
    <n v="0.63"/>
    <s v="mg/l"/>
    <m/>
    <x v="1"/>
    <n v="9"/>
    <n v="23386434.288641661"/>
    <n v="14733453.601844247"/>
  </r>
  <r>
    <s v="SOUTH"/>
    <s v="Lake 12m South"/>
    <n v="2000"/>
    <x v="120"/>
    <n v="10"/>
    <s v="NH3-N"/>
    <m/>
    <s v="0.67"/>
    <n v="0.67"/>
    <s v="mg/l"/>
    <m/>
    <x v="1"/>
    <n v="12"/>
    <n v="19324289.088689659"/>
    <n v="12947273.689422073"/>
  </r>
  <r>
    <s v="SOUTH"/>
    <s v="Lake 15m South"/>
    <n v="2000"/>
    <x v="120"/>
    <n v="10"/>
    <s v="NH3-N"/>
    <m/>
    <s v="2.64"/>
    <n v="2.64"/>
    <s v="mg/l"/>
    <m/>
    <x v="1"/>
    <n v="15"/>
    <n v="14322817.268809333"/>
    <n v="37812237.589656644"/>
  </r>
  <r>
    <s v="SOUTH"/>
    <s v="Lake 18m South"/>
    <n v="2000"/>
    <x v="120"/>
    <n v="10"/>
    <s v="NH3-N"/>
    <m/>
    <s v="3.44"/>
    <n v="3.44"/>
    <s v="mg/l"/>
    <m/>
    <x v="1"/>
    <n v="18"/>
    <n v="5291073.6124545885"/>
    <n v="18201293.226843785"/>
  </r>
  <r>
    <s v="SOUTH"/>
    <s v="Lake 0m South"/>
    <n v="2000"/>
    <x v="121"/>
    <n v="10"/>
    <s v="NH3-N"/>
    <m/>
    <s v="0.62"/>
    <n v="0.62"/>
    <s v="mg/l"/>
    <m/>
    <x v="0"/>
    <n v="0"/>
    <n v="22441095.949298546"/>
    <n v="13913479.488565098"/>
  </r>
  <r>
    <s v="SOUTH"/>
    <s v="Lake 3m South"/>
    <n v="2000"/>
    <x v="121"/>
    <n v="10"/>
    <s v="NH3-N"/>
    <m/>
    <s v="0.59"/>
    <n v="0.59"/>
    <s v="mg/l"/>
    <m/>
    <x v="0"/>
    <n v="3"/>
    <n v="28776683.307676584"/>
    <n v="16978243.151529182"/>
  </r>
  <r>
    <s v="SOUTH"/>
    <s v="Lake 6m South"/>
    <n v="2000"/>
    <x v="121"/>
    <n v="10"/>
    <s v="NH3-N"/>
    <m/>
    <s v="0.57"/>
    <n v="0.57000000000000006"/>
    <s v="mg/l"/>
    <m/>
    <x v="0"/>
    <n v="6"/>
    <n v="26492312.343770862"/>
    <n v="15100618.035949392"/>
  </r>
  <r>
    <s v="SOUTH"/>
    <s v="Lake 9m South"/>
    <n v="2000"/>
    <x v="121"/>
    <n v="10"/>
    <s v="NH3-N"/>
    <m/>
    <s v="0.56"/>
    <n v="0.56000000000000005"/>
    <s v="mg/l"/>
    <m/>
    <x v="1"/>
    <n v="9"/>
    <n v="23386434.288641661"/>
    <n v="13096403.201639332"/>
  </r>
  <r>
    <s v="SOUTH"/>
    <s v="Lake 12m South"/>
    <n v="2000"/>
    <x v="121"/>
    <n v="10"/>
    <s v="NH3-N"/>
    <m/>
    <s v="0.59"/>
    <n v="0.59"/>
    <s v="mg/l"/>
    <m/>
    <x v="1"/>
    <n v="12"/>
    <n v="19324289.088689659"/>
    <n v="11401330.562326899"/>
  </r>
  <r>
    <s v="SOUTH"/>
    <s v="Lake 15m South"/>
    <n v="2000"/>
    <x v="121"/>
    <n v="10"/>
    <s v="NH3-N"/>
    <m/>
    <s v="0.58"/>
    <n v="0.57999999999999996"/>
    <s v="mg/l"/>
    <m/>
    <x v="1"/>
    <n v="15"/>
    <n v="14322817.268809333"/>
    <n v="8307234.0159094129"/>
  </r>
  <r>
    <s v="SOUTH"/>
    <s v="Lake 18m South"/>
    <n v="2000"/>
    <x v="121"/>
    <n v="10"/>
    <s v="NH3-N"/>
    <m/>
    <s v="3.00"/>
    <n v="3"/>
    <s v="mg/l"/>
    <m/>
    <x v="1"/>
    <n v="18"/>
    <n v="5291073.6124545885"/>
    <n v="15873220.837363765"/>
  </r>
  <r>
    <s v="SOUTH"/>
    <s v="Lake 0m South"/>
    <n v="2000"/>
    <x v="122"/>
    <n v="11"/>
    <s v="NH3-N"/>
    <m/>
    <s v="0.54"/>
    <n v="0.54"/>
    <s v="mg/l"/>
    <m/>
    <x v="0"/>
    <n v="0"/>
    <n v="22441095.949298546"/>
    <n v="12118191.812621215"/>
  </r>
  <r>
    <s v="SOUTH"/>
    <s v="Lake 3m South"/>
    <n v="2000"/>
    <x v="122"/>
    <n v="11"/>
    <s v="NH3-N"/>
    <m/>
    <s v="0.59"/>
    <n v="0.59"/>
    <s v="mg/l"/>
    <m/>
    <x v="0"/>
    <n v="3"/>
    <n v="28776683.307676584"/>
    <n v="16978243.151529182"/>
  </r>
  <r>
    <s v="SOUTH"/>
    <s v="Lake 6m South"/>
    <n v="2000"/>
    <x v="122"/>
    <n v="11"/>
    <s v="NH3-N"/>
    <m/>
    <s v="0.61"/>
    <n v="0.61"/>
    <s v="mg/l"/>
    <m/>
    <x v="0"/>
    <n v="6"/>
    <n v="26492312.343770862"/>
    <n v="16160310.529700225"/>
  </r>
  <r>
    <s v="SOUTH"/>
    <s v="Lake 9m South"/>
    <n v="2000"/>
    <x v="122"/>
    <n v="11"/>
    <s v="NH3-N"/>
    <m/>
    <s v="0.59"/>
    <n v="0.59"/>
    <s v="mg/l"/>
    <m/>
    <x v="1"/>
    <n v="9"/>
    <n v="23386434.288641661"/>
    <n v="13797996.230298579"/>
  </r>
  <r>
    <s v="SOUTH"/>
    <s v="Lake 12m South"/>
    <n v="2000"/>
    <x v="122"/>
    <n v="11"/>
    <s v="NH3-N"/>
    <m/>
    <s v="0.59"/>
    <n v="0.59"/>
    <s v="mg/l"/>
    <m/>
    <x v="1"/>
    <n v="12"/>
    <n v="19324289.088689659"/>
    <n v="11401330.562326899"/>
  </r>
  <r>
    <s v="SOUTH"/>
    <s v="Lake 15m South"/>
    <n v="2000"/>
    <x v="122"/>
    <n v="11"/>
    <s v="NH3-N"/>
    <m/>
    <s v="0.58"/>
    <n v="0.57999999999999996"/>
    <s v="mg/l"/>
    <m/>
    <x v="1"/>
    <n v="15"/>
    <n v="14322817.268809333"/>
    <n v="8307234.0159094129"/>
  </r>
  <r>
    <s v="SOUTH"/>
    <s v="Lake 18m South"/>
    <n v="2000"/>
    <x v="122"/>
    <n v="11"/>
    <s v="NH3-N"/>
    <m/>
    <s v="0.61"/>
    <n v="0.61"/>
    <s v="mg/l"/>
    <m/>
    <x v="1"/>
    <n v="18"/>
    <n v="5291073.6124545885"/>
    <n v="3227554.903597299"/>
  </r>
  <r>
    <s v="SOUTH"/>
    <s v="Lake 0m South"/>
    <n v="2000"/>
    <x v="123"/>
    <n v="11"/>
    <s v="NH3-N"/>
    <m/>
    <s v="0.30"/>
    <n v="0.3"/>
    <s v="mg/l"/>
    <m/>
    <x v="0"/>
    <n v="0"/>
    <n v="22441095.949298546"/>
    <n v="6732328.7847895632"/>
  </r>
  <r>
    <s v="SOUTH"/>
    <s v="Lake 3m South"/>
    <n v="2000"/>
    <x v="123"/>
    <n v="11"/>
    <s v="NH3-N"/>
    <m/>
    <s v="0.26"/>
    <n v="0.26"/>
    <s v="mg/l"/>
    <m/>
    <x v="0"/>
    <n v="3"/>
    <n v="28776683.307676584"/>
    <n v="7481937.6599959116"/>
  </r>
  <r>
    <s v="SOUTH"/>
    <s v="Lake 6m South"/>
    <n v="2000"/>
    <x v="123"/>
    <n v="11"/>
    <s v="NH3-N"/>
    <m/>
    <s v="0.25"/>
    <n v="0.25"/>
    <s v="mg/l"/>
    <m/>
    <x v="0"/>
    <n v="6"/>
    <n v="26492312.343770862"/>
    <n v="6623078.0859427154"/>
  </r>
  <r>
    <s v="SOUTH"/>
    <s v="Lake 9m South"/>
    <n v="2000"/>
    <x v="123"/>
    <n v="11"/>
    <s v="NH3-N"/>
    <m/>
    <s v="0.26"/>
    <n v="0.26"/>
    <s v="mg/l"/>
    <m/>
    <x v="1"/>
    <n v="9"/>
    <n v="23386434.288641661"/>
    <n v="6080472.9150468325"/>
  </r>
  <r>
    <s v="SOUTH"/>
    <s v="Lake 12m South"/>
    <n v="2000"/>
    <x v="123"/>
    <n v="11"/>
    <s v="NH3-N"/>
    <m/>
    <s v="0.27"/>
    <n v="0.27"/>
    <s v="mg/l"/>
    <m/>
    <x v="1"/>
    <n v="12"/>
    <n v="19324289.088689659"/>
    <n v="5217558.0539462082"/>
  </r>
  <r>
    <s v="SOUTH"/>
    <s v="Lake 15m South"/>
    <n v="2000"/>
    <x v="123"/>
    <n v="11"/>
    <s v="NH3-N"/>
    <m/>
    <s v="0.26"/>
    <n v="0.26"/>
    <s v="mg/l"/>
    <m/>
    <x v="1"/>
    <n v="15"/>
    <n v="14322817.268809333"/>
    <n v="3723932.4898904269"/>
  </r>
  <r>
    <s v="SOUTH"/>
    <s v="Lake 18m South"/>
    <n v="2000"/>
    <x v="123"/>
    <n v="11"/>
    <s v="NH3-N"/>
    <m/>
    <s v="0.30"/>
    <n v="0.3"/>
    <s v="mg/l"/>
    <m/>
    <x v="1"/>
    <n v="18"/>
    <n v="5291073.6124545885"/>
    <n v="1587322.0837363766"/>
  </r>
  <r>
    <s v="SOUTH"/>
    <s v="Lake 0m South"/>
    <n v="2000"/>
    <x v="124"/>
    <n v="11"/>
    <s v="NH3-N"/>
    <m/>
    <s v="0.14"/>
    <n v="0.14000000000000001"/>
    <s v="mg/l"/>
    <m/>
    <x v="0"/>
    <n v="0"/>
    <n v="22441095.949298546"/>
    <n v="3141753.4329017969"/>
  </r>
  <r>
    <s v="SOUTH"/>
    <s v="Lake 3m South"/>
    <n v="2000"/>
    <x v="124"/>
    <n v="11"/>
    <s v="NH3-N"/>
    <m/>
    <s v="0.15"/>
    <n v="0.15"/>
    <s v="mg/l"/>
    <m/>
    <x v="0"/>
    <n v="3"/>
    <n v="28776683.307676584"/>
    <n v="4316502.4961514873"/>
  </r>
  <r>
    <s v="SOUTH"/>
    <s v="Lake 6m South"/>
    <n v="2000"/>
    <x v="124"/>
    <n v="11"/>
    <s v="NH3-N"/>
    <m/>
    <s v="0.17"/>
    <n v="0.17"/>
    <s v="mg/l"/>
    <m/>
    <x v="0"/>
    <n v="6"/>
    <n v="26492312.343770862"/>
    <n v="4503693.0984410467"/>
  </r>
  <r>
    <s v="SOUTH"/>
    <s v="Lake 9m South"/>
    <n v="2000"/>
    <x v="124"/>
    <n v="11"/>
    <s v="NH3-N"/>
    <m/>
    <s v="0.14"/>
    <n v="0.14000000000000001"/>
    <s v="mg/l"/>
    <m/>
    <x v="1"/>
    <n v="9"/>
    <n v="23386434.288641661"/>
    <n v="3274100.800409833"/>
  </r>
  <r>
    <s v="SOUTH"/>
    <s v="Lake 12m South"/>
    <n v="2000"/>
    <x v="124"/>
    <n v="11"/>
    <s v="NH3-N"/>
    <m/>
    <s v="0.14"/>
    <n v="0.14000000000000001"/>
    <s v="mg/l"/>
    <m/>
    <x v="1"/>
    <n v="12"/>
    <n v="19324289.088689659"/>
    <n v="2705400.4724165527"/>
  </r>
  <r>
    <s v="SOUTH"/>
    <s v="Lake 15m South"/>
    <n v="2000"/>
    <x v="124"/>
    <n v="11"/>
    <s v="NH3-N"/>
    <m/>
    <s v="0.17"/>
    <n v="0.17"/>
    <s v="mg/l"/>
    <m/>
    <x v="1"/>
    <n v="15"/>
    <n v="14322817.268809333"/>
    <n v="2434878.9356975867"/>
  </r>
  <r>
    <s v="SOUTH"/>
    <s v="Lake 18m South"/>
    <n v="2000"/>
    <x v="124"/>
    <n v="11"/>
    <s v="NH3-N"/>
    <m/>
    <s v="0.16"/>
    <n v="0.16"/>
    <s v="mg/l"/>
    <m/>
    <x v="1"/>
    <n v="18"/>
    <n v="5291073.6124545885"/>
    <n v="846571.77799273422"/>
  </r>
  <r>
    <s v="SOUTH"/>
    <s v="Lake 0m South"/>
    <n v="2000"/>
    <x v="125"/>
    <n v="11"/>
    <s v="NH3-N"/>
    <m/>
    <s v="0.15"/>
    <n v="0.15"/>
    <s v="mg/l"/>
    <m/>
    <x v="0"/>
    <n v="0"/>
    <n v="22441095.949298546"/>
    <n v="3366164.3923947816"/>
  </r>
  <r>
    <s v="SOUTH"/>
    <s v="Lake 3m South"/>
    <n v="2000"/>
    <x v="125"/>
    <n v="11"/>
    <s v="NH3-N"/>
    <m/>
    <s v="0.13"/>
    <n v="0.13"/>
    <s v="mg/l"/>
    <m/>
    <x v="0"/>
    <n v="3"/>
    <n v="28776683.307676584"/>
    <n v="3740968.8299979558"/>
  </r>
  <r>
    <s v="SOUTH"/>
    <s v="Lake 6m South"/>
    <n v="2000"/>
    <x v="125"/>
    <n v="11"/>
    <s v="NH3-N"/>
    <m/>
    <s v="0.10"/>
    <n v="0.1"/>
    <s v="mg/l"/>
    <m/>
    <x v="0"/>
    <n v="6"/>
    <n v="26492312.343770862"/>
    <n v="2649231.2343770862"/>
  </r>
  <r>
    <s v="SOUTH"/>
    <s v="Lake 9m South"/>
    <n v="2000"/>
    <x v="125"/>
    <n v="11"/>
    <s v="NH3-N"/>
    <m/>
    <s v="0.08"/>
    <n v="0.08"/>
    <s v="mg/l"/>
    <m/>
    <x v="1"/>
    <n v="9"/>
    <n v="23386434.288641661"/>
    <n v="1870914.743091333"/>
  </r>
  <r>
    <s v="SOUTH"/>
    <s v="Lake 12m South"/>
    <n v="2000"/>
    <x v="125"/>
    <n v="11"/>
    <s v="NH3-N"/>
    <m/>
    <s v="0.08"/>
    <n v="0.08"/>
    <s v="mg/l"/>
    <m/>
    <x v="1"/>
    <n v="12"/>
    <n v="19324289.088689659"/>
    <n v="1545943.1270951726"/>
  </r>
  <r>
    <s v="SOUTH"/>
    <s v="Lake 15m South"/>
    <n v="2000"/>
    <x v="125"/>
    <n v="11"/>
    <s v="NH3-N"/>
    <m/>
    <s v="0.10"/>
    <n v="0.1"/>
    <s v="mg/l"/>
    <m/>
    <x v="1"/>
    <n v="15"/>
    <n v="14322817.268809333"/>
    <n v="1432281.7268809334"/>
  </r>
  <r>
    <s v="SOUTH"/>
    <s v="Lake 18m South"/>
    <n v="2000"/>
    <x v="125"/>
    <n v="11"/>
    <s v="NH3-N"/>
    <m/>
    <s v="0.11"/>
    <n v="0.11"/>
    <s v="mg/l"/>
    <m/>
    <x v="1"/>
    <n v="18"/>
    <n v="5291073.6124545885"/>
    <n v="582018.09737000475"/>
  </r>
  <r>
    <s v="SOUTH"/>
    <s v="Lake 0m"/>
    <n v="2001"/>
    <x v="126"/>
    <n v="2"/>
    <s v="NH3-N"/>
    <m/>
    <s v="0.53"/>
    <n v="0.53"/>
    <s v="mg/l"/>
    <m/>
    <x v="0"/>
    <n v="0"/>
    <n v="22441095.949298546"/>
    <n v="11893780.85312823"/>
  </r>
  <r>
    <s v="SOUTH"/>
    <s v="Lake 3m"/>
    <n v="2001"/>
    <x v="126"/>
    <n v="2"/>
    <s v="NH3-N"/>
    <m/>
    <s v="1.08"/>
    <n v="1.08"/>
    <s v="mg/l"/>
    <m/>
    <x v="0"/>
    <n v="3"/>
    <n v="28776683.307676584"/>
    <n v="31078817.972290713"/>
  </r>
  <r>
    <s v="SOUTH"/>
    <s v="Lake 6m"/>
    <n v="2001"/>
    <x v="126"/>
    <n v="2"/>
    <s v="NH3-N"/>
    <m/>
    <s v="1.50"/>
    <n v="1.5"/>
    <s v="mg/l"/>
    <m/>
    <x v="0"/>
    <n v="6"/>
    <n v="26492312.343770862"/>
    <n v="39738468.515656292"/>
  </r>
  <r>
    <s v="SOUTH"/>
    <s v="Lake 9m"/>
    <n v="2001"/>
    <x v="126"/>
    <n v="2"/>
    <s v="NH3-N"/>
    <m/>
    <s v="1.18"/>
    <n v="1.18"/>
    <s v="mg/l"/>
    <m/>
    <x v="1"/>
    <n v="9"/>
    <n v="23386434.288641661"/>
    <n v="27595992.460597157"/>
  </r>
  <r>
    <s v="SOUTH"/>
    <s v="Lake 12m"/>
    <n v="2001"/>
    <x v="126"/>
    <n v="2"/>
    <s v="NH3-N"/>
    <m/>
    <s v="1.30"/>
    <n v="1.3"/>
    <s v="mg/l"/>
    <m/>
    <x v="1"/>
    <n v="12"/>
    <n v="19324289.088689659"/>
    <n v="25121575.815296557"/>
  </r>
  <r>
    <s v="SOUTH"/>
    <s v="Lake 15m"/>
    <n v="2001"/>
    <x v="126"/>
    <n v="2"/>
    <s v="NH3-N"/>
    <m/>
    <s v="1.22"/>
    <n v="1.22"/>
    <s v="mg/l"/>
    <m/>
    <x v="1"/>
    <n v="15"/>
    <n v="14322817.268809333"/>
    <n v="17473837.067947388"/>
  </r>
  <r>
    <s v="SOUTH"/>
    <s v="Lake 0m South"/>
    <n v="2001"/>
    <x v="127"/>
    <n v="4"/>
    <s v="NH3-N"/>
    <m/>
    <s v="0.85"/>
    <n v="0.85"/>
    <s v="mg/l"/>
    <m/>
    <x v="0"/>
    <n v="0"/>
    <n v="22441095.949298546"/>
    <n v="19074931.556903765"/>
  </r>
  <r>
    <s v="SOUTH"/>
    <s v="Lake 3m South"/>
    <n v="2001"/>
    <x v="127"/>
    <n v="4"/>
    <s v="NH3-N"/>
    <m/>
    <s v="0.84"/>
    <n v="0.84"/>
    <s v="mg/l"/>
    <m/>
    <x v="0"/>
    <n v="3"/>
    <n v="28776683.307676584"/>
    <n v="24172413.978448328"/>
  </r>
  <r>
    <s v="SOUTH"/>
    <s v="Lake 6m South"/>
    <n v="2001"/>
    <x v="127"/>
    <n v="4"/>
    <s v="NH3-N"/>
    <m/>
    <s v="1.04"/>
    <n v="1.04"/>
    <s v="mg/l"/>
    <m/>
    <x v="0"/>
    <n v="6"/>
    <n v="26492312.343770862"/>
    <n v="27552004.837521698"/>
  </r>
  <r>
    <s v="SOUTH"/>
    <s v="Lake 9m South"/>
    <n v="2001"/>
    <x v="127"/>
    <n v="4"/>
    <s v="NH3-N"/>
    <m/>
    <s v="1.22"/>
    <n v="1.22"/>
    <s v="mg/l"/>
    <m/>
    <x v="1"/>
    <n v="9"/>
    <n v="23386434.288641661"/>
    <n v="28531449.832142826"/>
  </r>
  <r>
    <s v="SOUTH"/>
    <s v="Lake 12m South"/>
    <n v="2001"/>
    <x v="127"/>
    <n v="4"/>
    <s v="NH3-N"/>
    <m/>
    <s v="1.36"/>
    <n v="1.36"/>
    <s v="mg/l"/>
    <m/>
    <x v="1"/>
    <n v="12"/>
    <n v="19324289.088689659"/>
    <n v="26281033.160617936"/>
  </r>
  <r>
    <s v="SOUTH"/>
    <s v="Lake 15m South"/>
    <n v="2001"/>
    <x v="127"/>
    <n v="4"/>
    <s v="NH3-N"/>
    <m/>
    <s v="1.47"/>
    <n v="1.47"/>
    <s v="mg/l"/>
    <m/>
    <x v="1"/>
    <n v="15"/>
    <n v="14322817.268809333"/>
    <n v="21054541.385149721"/>
  </r>
  <r>
    <s v="SOUTH"/>
    <s v="Lake 18m South"/>
    <n v="2001"/>
    <x v="127"/>
    <n v="4"/>
    <s v="NH3-N"/>
    <m/>
    <s v="2.24"/>
    <n v="2.2400000000000002"/>
    <s v="mg/l"/>
    <m/>
    <x v="1"/>
    <n v="18"/>
    <n v="5291073.6124545885"/>
    <n v="11852004.89189828"/>
  </r>
  <r>
    <s v="SOUTH"/>
    <s v="Lake 0m South"/>
    <n v="2001"/>
    <x v="128"/>
    <n v="4"/>
    <s v="NH3-N"/>
    <m/>
    <s v="0.97"/>
    <n v="0.97"/>
    <s v="mg/l"/>
    <m/>
    <x v="0"/>
    <n v="0"/>
    <n v="22441095.949298546"/>
    <n v="21767863.07081959"/>
  </r>
  <r>
    <s v="SOUTH"/>
    <s v="Lake 3m South"/>
    <n v="2001"/>
    <x v="128"/>
    <n v="4"/>
    <s v="NH3-N"/>
    <m/>
    <s v="1.01"/>
    <n v="1.01"/>
    <s v="mg/l"/>
    <m/>
    <x v="0"/>
    <n v="3"/>
    <n v="28776683.307676584"/>
    <n v="29064450.140753351"/>
  </r>
  <r>
    <s v="SOUTH"/>
    <s v="Lake 6m South"/>
    <n v="2001"/>
    <x v="128"/>
    <n v="4"/>
    <s v="NH3-N"/>
    <m/>
    <s v="1.00"/>
    <n v="1"/>
    <s v="mg/l"/>
    <m/>
    <x v="0"/>
    <n v="6"/>
    <n v="26492312.343770862"/>
    <n v="26492312.343770862"/>
  </r>
  <r>
    <s v="SOUTH"/>
    <s v="Lake 9m South"/>
    <n v="2001"/>
    <x v="128"/>
    <n v="4"/>
    <s v="NH3-N"/>
    <m/>
    <s v="0.99"/>
    <n v="0.99"/>
    <s v="mg/l"/>
    <m/>
    <x v="1"/>
    <n v="9"/>
    <n v="23386434.288641661"/>
    <n v="23152569.945755243"/>
  </r>
  <r>
    <s v="SOUTH"/>
    <s v="Lake 12m South"/>
    <n v="2001"/>
    <x v="128"/>
    <n v="4"/>
    <s v="NH3-N"/>
    <m/>
    <s v="0.94"/>
    <n v="0.94000000000000006"/>
    <s v="mg/l"/>
    <m/>
    <x v="1"/>
    <n v="12"/>
    <n v="19324289.088689659"/>
    <n v="18164831.743368279"/>
  </r>
  <r>
    <s v="SOUTH"/>
    <s v="Lake 15m South"/>
    <n v="2001"/>
    <x v="128"/>
    <n v="4"/>
    <s v="NH3-N"/>
    <m/>
    <s v="0.94"/>
    <n v="0.94000000000000006"/>
    <s v="mg/l"/>
    <m/>
    <x v="1"/>
    <n v="15"/>
    <n v="14322817.268809333"/>
    <n v="13463448.232680773"/>
  </r>
  <r>
    <s v="SOUTH"/>
    <s v="Lake 18m South"/>
    <n v="2001"/>
    <x v="128"/>
    <n v="4"/>
    <s v="NH3-N"/>
    <m/>
    <s v="1.93"/>
    <n v="1.93"/>
    <s v="mg/l"/>
    <m/>
    <x v="1"/>
    <n v="18"/>
    <n v="5291073.6124545885"/>
    <n v="10211772.072037356"/>
  </r>
  <r>
    <s v="SOUTH"/>
    <s v="Lake 0m South"/>
    <n v="2001"/>
    <x v="129"/>
    <n v="4"/>
    <s v="NH3-N"/>
    <m/>
    <s v="0.50"/>
    <n v="0.5"/>
    <s v="mg/l"/>
    <m/>
    <x v="0"/>
    <n v="0"/>
    <n v="22441095.949298546"/>
    <n v="11220547.974649273"/>
  </r>
  <r>
    <s v="SOUTH"/>
    <s v="Lake 3m South"/>
    <n v="2001"/>
    <x v="129"/>
    <n v="4"/>
    <s v="NH3-N"/>
    <m/>
    <s v="0.54"/>
    <n v="0.54"/>
    <s v="mg/l"/>
    <m/>
    <x v="0"/>
    <n v="3"/>
    <n v="28776683.307676584"/>
    <n v="15539408.986145357"/>
  </r>
  <r>
    <s v="SOUTH"/>
    <s v="Lake 6m South"/>
    <n v="2001"/>
    <x v="129"/>
    <n v="4"/>
    <s v="NH3-N"/>
    <m/>
    <s v="0.80"/>
    <n v="0.8"/>
    <s v="mg/l"/>
    <m/>
    <x v="0"/>
    <n v="6"/>
    <n v="26492312.343770862"/>
    <n v="21193849.875016689"/>
  </r>
  <r>
    <s v="SOUTH"/>
    <s v="Lake 9m South"/>
    <n v="2001"/>
    <x v="129"/>
    <n v="4"/>
    <s v="NH3-N"/>
    <m/>
    <s v="0.81"/>
    <n v="0.81"/>
    <s v="mg/l"/>
    <m/>
    <x v="1"/>
    <n v="9"/>
    <n v="23386434.288641661"/>
    <n v="18943011.773799747"/>
  </r>
  <r>
    <s v="SOUTH"/>
    <s v="Lake 12m South"/>
    <n v="2001"/>
    <x v="129"/>
    <n v="4"/>
    <s v="NH3-N"/>
    <m/>
    <s v="1.08"/>
    <n v="1.08"/>
    <s v="mg/l"/>
    <m/>
    <x v="1"/>
    <n v="12"/>
    <n v="19324289.088689659"/>
    <n v="20870232.215784833"/>
  </r>
  <r>
    <s v="SOUTH"/>
    <s v="Lake 15m South"/>
    <n v="2001"/>
    <x v="129"/>
    <n v="4"/>
    <s v="NH3-N"/>
    <m/>
    <s v="1.37"/>
    <n v="1.37"/>
    <s v="mg/l"/>
    <m/>
    <x v="1"/>
    <n v="15"/>
    <n v="14322817.268809333"/>
    <n v="19622259.658268787"/>
  </r>
  <r>
    <s v="SOUTH"/>
    <s v="Lake 18m South"/>
    <n v="2001"/>
    <x v="129"/>
    <n v="4"/>
    <s v="NH3-N"/>
    <m/>
    <s v="1.65"/>
    <n v="1.6500000000000001"/>
    <s v="mg/l"/>
    <m/>
    <x v="1"/>
    <n v="18"/>
    <n v="5291073.6124545885"/>
    <n v="8730271.4605500717"/>
  </r>
  <r>
    <s v="SOUTH"/>
    <s v="Lake 0m South"/>
    <n v="2001"/>
    <x v="130"/>
    <n v="5"/>
    <s v="NH3-N"/>
    <m/>
    <s v="0.84"/>
    <n v="0.84"/>
    <s v="mg/l"/>
    <m/>
    <x v="0"/>
    <n v="0"/>
    <n v="22441095.949298546"/>
    <n v="18850520.597410779"/>
  </r>
  <r>
    <s v="SOUTH"/>
    <s v="Lake 3m South"/>
    <n v="2001"/>
    <x v="130"/>
    <n v="5"/>
    <s v="NH3-N"/>
    <m/>
    <s v="0.81"/>
    <n v="0.81"/>
    <s v="mg/l"/>
    <m/>
    <x v="0"/>
    <n v="3"/>
    <n v="28776683.307676584"/>
    <n v="23309113.479218036"/>
  </r>
  <r>
    <s v="SOUTH"/>
    <s v="Lake 6m South"/>
    <n v="2001"/>
    <x v="130"/>
    <n v="5"/>
    <s v="NH3-N"/>
    <m/>
    <s v="1.02"/>
    <n v="1.02"/>
    <s v="mg/l"/>
    <m/>
    <x v="0"/>
    <n v="6"/>
    <n v="26492312.343770862"/>
    <n v="27022158.590646278"/>
  </r>
  <r>
    <s v="SOUTH"/>
    <s v="Lake 9m South"/>
    <n v="2001"/>
    <x v="130"/>
    <n v="5"/>
    <s v="NH3-N"/>
    <m/>
    <s v="1.16"/>
    <n v="1.1599999999999999"/>
    <s v="mg/l"/>
    <m/>
    <x v="1"/>
    <n v="9"/>
    <n v="23386434.288641661"/>
    <n v="27128263.774824325"/>
  </r>
  <r>
    <s v="SOUTH"/>
    <s v="Lake 12m South"/>
    <n v="2001"/>
    <x v="130"/>
    <n v="5"/>
    <s v="NH3-N"/>
    <m/>
    <s v="1.38"/>
    <n v="1.3800000000000001"/>
    <s v="mg/l"/>
    <m/>
    <x v="1"/>
    <n v="12"/>
    <n v="19324289.088689659"/>
    <n v="26667518.942391731"/>
  </r>
  <r>
    <s v="SOUTH"/>
    <s v="Lake 15m South"/>
    <n v="2001"/>
    <x v="130"/>
    <n v="5"/>
    <s v="NH3-N"/>
    <m/>
    <s v="1.53"/>
    <n v="1.53"/>
    <s v="mg/l"/>
    <m/>
    <x v="1"/>
    <n v="15"/>
    <n v="14322817.268809333"/>
    <n v="21913910.421278279"/>
  </r>
  <r>
    <s v="SOUTH"/>
    <s v="Lake 18m South"/>
    <n v="2001"/>
    <x v="130"/>
    <n v="5"/>
    <s v="NH3-N"/>
    <m/>
    <s v="1.66"/>
    <n v="1.6600000000000001"/>
    <s v="mg/l"/>
    <m/>
    <x v="1"/>
    <n v="18"/>
    <n v="5291073.6124545885"/>
    <n v="8783182.196674617"/>
  </r>
  <r>
    <s v="SOUTH"/>
    <s v="Lake 0m South"/>
    <n v="2001"/>
    <x v="131"/>
    <n v="5"/>
    <s v="NH3-N"/>
    <m/>
    <s v="0.97"/>
    <n v="0.97"/>
    <s v="mg/l"/>
    <m/>
    <x v="0"/>
    <n v="0"/>
    <n v="22441095.949298546"/>
    <n v="21767863.07081959"/>
  </r>
  <r>
    <s v="SOUTH"/>
    <s v="Lake 3m South"/>
    <n v="2001"/>
    <x v="131"/>
    <n v="5"/>
    <s v="NH3-N"/>
    <m/>
    <s v="0.96"/>
    <n v="0.96"/>
    <s v="mg/l"/>
    <m/>
    <x v="0"/>
    <n v="3"/>
    <n v="28776683.307676584"/>
    <n v="27625615.97536952"/>
  </r>
  <r>
    <s v="SOUTH"/>
    <s v="Lake 6m South"/>
    <n v="2001"/>
    <x v="131"/>
    <n v="5"/>
    <s v="NH3-N"/>
    <m/>
    <s v="1.01"/>
    <n v="1.01"/>
    <s v="mg/l"/>
    <m/>
    <x v="0"/>
    <n v="6"/>
    <n v="26492312.343770862"/>
    <n v="26757235.467208572"/>
  </r>
  <r>
    <s v="SOUTH"/>
    <s v="Lake 9m South"/>
    <n v="2001"/>
    <x v="131"/>
    <n v="5"/>
    <s v="NH3-N"/>
    <m/>
    <s v="1.12"/>
    <n v="1.1200000000000001"/>
    <s v="mg/l"/>
    <m/>
    <x v="1"/>
    <n v="9"/>
    <n v="23386434.288641661"/>
    <n v="26192806.403278664"/>
  </r>
  <r>
    <s v="SOUTH"/>
    <s v="Lake 12m South"/>
    <n v="2001"/>
    <x v="131"/>
    <n v="5"/>
    <s v="NH3-N"/>
    <m/>
    <s v="1.31"/>
    <n v="1.31"/>
    <s v="mg/l"/>
    <m/>
    <x v="1"/>
    <n v="12"/>
    <n v="19324289.088689659"/>
    <n v="25314818.706183456"/>
  </r>
  <r>
    <s v="SOUTH"/>
    <s v="Lake 15m South"/>
    <n v="2001"/>
    <x v="131"/>
    <n v="5"/>
    <s v="NH3-N"/>
    <m/>
    <s v="1.63"/>
    <n v="1.6300000000000001"/>
    <s v="mg/l"/>
    <m/>
    <x v="1"/>
    <n v="15"/>
    <n v="14322817.268809333"/>
    <n v="23346192.148159213"/>
  </r>
  <r>
    <s v="SOUTH"/>
    <s v="Lake 18m South"/>
    <n v="2001"/>
    <x v="131"/>
    <n v="5"/>
    <s v="NH3-N"/>
    <m/>
    <s v="2.04"/>
    <n v="2.04"/>
    <s v="mg/l"/>
    <m/>
    <x v="1"/>
    <n v="18"/>
    <n v="5291073.6124545885"/>
    <n v="10793790.16940736"/>
  </r>
  <r>
    <s v="SOUTH"/>
    <s v="Lake 0m South"/>
    <n v="2001"/>
    <x v="132"/>
    <n v="6"/>
    <s v="NH3-N"/>
    <m/>
    <s v="0.80"/>
    <n v="0.8"/>
    <s v="mg/l"/>
    <m/>
    <x v="0"/>
    <n v="0"/>
    <n v="22441095.949298546"/>
    <n v="17952876.759438839"/>
  </r>
  <r>
    <s v="SOUTH"/>
    <s v="Lake 3m South"/>
    <n v="2001"/>
    <x v="132"/>
    <n v="6"/>
    <s v="NH3-N"/>
    <m/>
    <s v="0.79"/>
    <n v="0.79"/>
    <s v="mg/l"/>
    <m/>
    <x v="0"/>
    <n v="3"/>
    <n v="28776683.307676584"/>
    <n v="22733579.813064501"/>
  </r>
  <r>
    <s v="SOUTH"/>
    <s v="Lake 6m South"/>
    <n v="2001"/>
    <x v="132"/>
    <n v="6"/>
    <s v="NH3-N"/>
    <m/>
    <s v="0.99"/>
    <n v="0.99"/>
    <s v="mg/l"/>
    <m/>
    <x v="0"/>
    <n v="6"/>
    <n v="26492312.343770862"/>
    <n v="26227389.220333152"/>
  </r>
  <r>
    <s v="SOUTH"/>
    <s v="Lake 9m South"/>
    <n v="2001"/>
    <x v="132"/>
    <n v="6"/>
    <s v="NH3-N"/>
    <m/>
    <s v="1.26"/>
    <n v="1.26"/>
    <s v="mg/l"/>
    <m/>
    <x v="1"/>
    <n v="9"/>
    <n v="23386434.288641661"/>
    <n v="29466907.203688495"/>
  </r>
  <r>
    <s v="SOUTH"/>
    <s v="Lake 12m South"/>
    <n v="2001"/>
    <x v="132"/>
    <n v="6"/>
    <s v="NH3-N"/>
    <m/>
    <s v="1.41"/>
    <n v="1.41"/>
    <s v="mg/l"/>
    <m/>
    <x v="1"/>
    <n v="12"/>
    <n v="19324289.088689659"/>
    <n v="27247247.615052417"/>
  </r>
  <r>
    <s v="SOUTH"/>
    <s v="Lake 15m South"/>
    <n v="2001"/>
    <x v="132"/>
    <n v="6"/>
    <s v="NH3-N"/>
    <m/>
    <s v="1.75"/>
    <n v="1.75"/>
    <s v="mg/l"/>
    <m/>
    <x v="1"/>
    <n v="15"/>
    <n v="14322817.268809333"/>
    <n v="25064930.220416334"/>
  </r>
  <r>
    <s v="SOUTH"/>
    <s v="Lake 18m South"/>
    <n v="2001"/>
    <x v="132"/>
    <n v="6"/>
    <s v="NH3-N"/>
    <m/>
    <s v="1.91"/>
    <n v="1.9100000000000001"/>
    <s v="mg/l"/>
    <m/>
    <x v="1"/>
    <n v="18"/>
    <n v="5291073.6124545885"/>
    <n v="10105950.599788265"/>
  </r>
  <r>
    <s v="SOUTH"/>
    <s v="Lake 0m South"/>
    <n v="2001"/>
    <x v="133"/>
    <n v="6"/>
    <s v="NH3-N"/>
    <m/>
    <s v="0.56"/>
    <n v="0.56000000000000005"/>
    <s v="mg/l"/>
    <m/>
    <x v="0"/>
    <n v="0"/>
    <n v="22441095.949298546"/>
    <n v="12567013.731607188"/>
  </r>
  <r>
    <s v="SOUTH"/>
    <s v="Lake 3m South"/>
    <n v="2001"/>
    <x v="133"/>
    <n v="6"/>
    <s v="NH3-N"/>
    <m/>
    <s v="0.43"/>
    <n v="0.43"/>
    <s v="mg/l"/>
    <m/>
    <x v="0"/>
    <n v="3"/>
    <n v="28776683.307676584"/>
    <n v="12373973.822300931"/>
  </r>
  <r>
    <s v="SOUTH"/>
    <s v="Lake 6m South"/>
    <n v="2001"/>
    <x v="133"/>
    <n v="6"/>
    <s v="NH3-N"/>
    <m/>
    <s v="0.59"/>
    <n v="0.59"/>
    <s v="mg/l"/>
    <m/>
    <x v="0"/>
    <n v="6"/>
    <n v="26492312.343770862"/>
    <n v="15630464.282824807"/>
  </r>
  <r>
    <s v="SOUTH"/>
    <s v="Lake 9m South"/>
    <n v="2001"/>
    <x v="133"/>
    <n v="6"/>
    <s v="NH3-N"/>
    <m/>
    <s v="1.10"/>
    <n v="1.1000000000000001"/>
    <s v="mg/l"/>
    <m/>
    <x v="1"/>
    <n v="9"/>
    <n v="23386434.288641661"/>
    <n v="25725077.717505831"/>
  </r>
  <r>
    <s v="SOUTH"/>
    <s v="Lake 12m South"/>
    <n v="2001"/>
    <x v="133"/>
    <n v="6"/>
    <s v="NH3-N"/>
    <m/>
    <s v="1.62"/>
    <n v="1.62"/>
    <s v="mg/l"/>
    <m/>
    <x v="1"/>
    <n v="12"/>
    <n v="19324289.088689659"/>
    <n v="31305348.323677249"/>
  </r>
  <r>
    <s v="SOUTH"/>
    <s v="Lake 15m South"/>
    <n v="2001"/>
    <x v="133"/>
    <n v="6"/>
    <s v="NH3-N"/>
    <m/>
    <s v="1.83"/>
    <n v="1.83"/>
    <s v="mg/l"/>
    <m/>
    <x v="1"/>
    <n v="15"/>
    <n v="14322817.268809333"/>
    <n v="26210755.601921082"/>
  </r>
  <r>
    <s v="SOUTH"/>
    <s v="Lake 18m South"/>
    <n v="2001"/>
    <x v="133"/>
    <n v="6"/>
    <s v="NH3-N"/>
    <m/>
    <s v="2.01"/>
    <n v="2.0100000000000002"/>
    <s v="mg/l"/>
    <m/>
    <x v="1"/>
    <n v="18"/>
    <n v="5291073.6124545885"/>
    <n v="10635057.961033724"/>
  </r>
  <r>
    <s v="SOUTH"/>
    <s v="Lake 0m South"/>
    <n v="2001"/>
    <x v="134"/>
    <n v="7"/>
    <s v="NH3-N"/>
    <m/>
    <s v="0.37"/>
    <n v="0.37"/>
    <s v="mg/l"/>
    <m/>
    <x v="0"/>
    <n v="0"/>
    <n v="22441095.949298546"/>
    <n v="8303205.5012404621"/>
  </r>
  <r>
    <s v="SOUTH"/>
    <s v="Lake 3m South"/>
    <n v="2001"/>
    <x v="134"/>
    <n v="7"/>
    <s v="NH3-N"/>
    <m/>
    <s v="0.36"/>
    <n v="0.36"/>
    <s v="mg/l"/>
    <m/>
    <x v="0"/>
    <n v="3"/>
    <n v="28776683.307676584"/>
    <n v="10359605.990763569"/>
  </r>
  <r>
    <s v="SOUTH"/>
    <s v="Lake 6m South"/>
    <n v="2001"/>
    <x v="134"/>
    <n v="7"/>
    <s v="NH3-N"/>
    <m/>
    <s v="0.48"/>
    <n v="0.48"/>
    <s v="mg/l"/>
    <m/>
    <x v="0"/>
    <n v="6"/>
    <n v="26492312.343770862"/>
    <n v="12716309.925010012"/>
  </r>
  <r>
    <s v="SOUTH"/>
    <s v="Lake 9m South"/>
    <n v="2001"/>
    <x v="134"/>
    <n v="7"/>
    <s v="NH3-N"/>
    <m/>
    <s v="0.73"/>
    <n v="0.73"/>
    <s v="mg/l"/>
    <m/>
    <x v="1"/>
    <n v="9"/>
    <n v="23386434.288641661"/>
    <n v="17072097.030708414"/>
  </r>
  <r>
    <s v="SOUTH"/>
    <s v="Lake 12m South"/>
    <n v="2001"/>
    <x v="134"/>
    <n v="7"/>
    <s v="NH3-N"/>
    <m/>
    <s v="1.09"/>
    <n v="1.0900000000000001"/>
    <s v="mg/l"/>
    <m/>
    <x v="1"/>
    <n v="12"/>
    <n v="19324289.088689659"/>
    <n v="21063475.106671728"/>
  </r>
  <r>
    <s v="SOUTH"/>
    <s v="Lake 15m South"/>
    <n v="2001"/>
    <x v="134"/>
    <n v="7"/>
    <s v="NH3-N"/>
    <m/>
    <s v="1.85"/>
    <n v="1.85"/>
    <s v="mg/l"/>
    <m/>
    <x v="1"/>
    <n v="15"/>
    <n v="14322817.268809333"/>
    <n v="26497211.947297268"/>
  </r>
  <r>
    <s v="SOUTH"/>
    <s v="Lake 18m South"/>
    <n v="2001"/>
    <x v="134"/>
    <n v="7"/>
    <s v="NH3-N"/>
    <m/>
    <s v="2.00"/>
    <n v="2"/>
    <s v="mg/l"/>
    <m/>
    <x v="1"/>
    <n v="18"/>
    <n v="5291073.6124545885"/>
    <n v="10582147.224909177"/>
  </r>
  <r>
    <s v="SOUTH"/>
    <s v="Lake 0m South"/>
    <n v="2001"/>
    <x v="135"/>
    <n v="7"/>
    <s v="NH3-N"/>
    <m/>
    <s v="0.24"/>
    <n v="0.24"/>
    <s v="mg/l"/>
    <m/>
    <x v="0"/>
    <n v="0"/>
    <n v="22441095.949298546"/>
    <n v="5385863.0278316503"/>
  </r>
  <r>
    <s v="SOUTH"/>
    <s v="Lake 3m South"/>
    <n v="2001"/>
    <x v="135"/>
    <n v="7"/>
    <s v="NH3-N"/>
    <m/>
    <s v="0.17"/>
    <n v="0.17"/>
    <s v="mg/l"/>
    <m/>
    <x v="0"/>
    <n v="3"/>
    <n v="28776683.307676584"/>
    <n v="4892036.1623050198"/>
  </r>
  <r>
    <s v="SOUTH"/>
    <s v="Lake 6m South"/>
    <n v="2001"/>
    <x v="135"/>
    <n v="7"/>
    <s v="NH3-N"/>
    <m/>
    <s v="0.28"/>
    <n v="0.28000000000000003"/>
    <s v="mg/l"/>
    <m/>
    <x v="0"/>
    <n v="6"/>
    <n v="26492312.343770862"/>
    <n v="7417847.456255842"/>
  </r>
  <r>
    <s v="SOUTH"/>
    <s v="Lake 9m South"/>
    <n v="2001"/>
    <x v="135"/>
    <n v="7"/>
    <s v="NH3-N"/>
    <m/>
    <s v="0.50"/>
    <n v="0.5"/>
    <s v="mg/l"/>
    <m/>
    <x v="1"/>
    <n v="9"/>
    <n v="23386434.288641661"/>
    <n v="11693217.144320831"/>
  </r>
  <r>
    <s v="SOUTH"/>
    <s v="Lake 12m South"/>
    <n v="2001"/>
    <x v="135"/>
    <n v="7"/>
    <s v="NH3-N"/>
    <m/>
    <s v="1.43"/>
    <n v="1.43"/>
    <s v="mg/l"/>
    <m/>
    <x v="1"/>
    <n v="12"/>
    <n v="19324289.088689659"/>
    <n v="27633733.396826211"/>
  </r>
  <r>
    <s v="SOUTH"/>
    <s v="Lake 15m South"/>
    <n v="2001"/>
    <x v="135"/>
    <n v="7"/>
    <s v="NH3-N"/>
    <m/>
    <s v="1.97"/>
    <n v="1.97"/>
    <s v="mg/l"/>
    <m/>
    <x v="1"/>
    <n v="15"/>
    <n v="14322817.268809333"/>
    <n v="28215950.019554388"/>
  </r>
  <r>
    <s v="SOUTH"/>
    <s v="Lake 18m South"/>
    <n v="2001"/>
    <x v="135"/>
    <n v="7"/>
    <s v="NH3-N"/>
    <m/>
    <s v="2.78"/>
    <n v="2.7800000000000002"/>
    <s v="mg/l"/>
    <m/>
    <x v="1"/>
    <n v="18"/>
    <n v="5291073.6124545885"/>
    <n v="14709184.642623758"/>
  </r>
  <r>
    <s v="SOUTH"/>
    <s v="Lake 0m South"/>
    <n v="2001"/>
    <x v="136"/>
    <n v="8"/>
    <s v="NH3-N"/>
    <m/>
    <s v="0.14"/>
    <n v="0.14000000000000001"/>
    <s v="mg/l"/>
    <m/>
    <x v="0"/>
    <n v="0"/>
    <n v="22441095.949298546"/>
    <n v="3141753.4329017969"/>
  </r>
  <r>
    <s v="SOUTH"/>
    <s v="Lake 3m South"/>
    <n v="2001"/>
    <x v="136"/>
    <n v="8"/>
    <s v="NH3-N"/>
    <m/>
    <s v="0.12"/>
    <n v="0.12"/>
    <s v="mg/l"/>
    <m/>
    <x v="0"/>
    <n v="3"/>
    <n v="28776683.307676584"/>
    <n v="3453201.9969211901"/>
  </r>
  <r>
    <s v="SOUTH"/>
    <s v="Lake 6m South"/>
    <n v="2001"/>
    <x v="136"/>
    <n v="8"/>
    <s v="NH3-N"/>
    <m/>
    <s v="0.17"/>
    <n v="0.17"/>
    <s v="mg/l"/>
    <m/>
    <x v="0"/>
    <n v="6"/>
    <n v="26492312.343770862"/>
    <n v="4503693.0984410467"/>
  </r>
  <r>
    <s v="SOUTH"/>
    <s v="Lake 9m South"/>
    <n v="2001"/>
    <x v="136"/>
    <n v="8"/>
    <s v="NH3-N"/>
    <m/>
    <s v="0.60"/>
    <n v="0.6"/>
    <s v="mg/l"/>
    <m/>
    <x v="1"/>
    <n v="9"/>
    <n v="23386434.288641661"/>
    <n v="14031860.573184997"/>
  </r>
  <r>
    <s v="SOUTH"/>
    <s v="Lake 12m South"/>
    <n v="2001"/>
    <x v="136"/>
    <n v="8"/>
    <s v="NH3-N"/>
    <m/>
    <s v="1.59"/>
    <n v="1.59"/>
    <s v="mg/l"/>
    <m/>
    <x v="1"/>
    <n v="12"/>
    <n v="19324289.088689659"/>
    <n v="30725619.651016559"/>
  </r>
  <r>
    <s v="SOUTH"/>
    <s v="Lake 15m South"/>
    <n v="2001"/>
    <x v="136"/>
    <n v="8"/>
    <s v="NH3-N"/>
    <m/>
    <s v="2.22"/>
    <n v="2.2200000000000002"/>
    <s v="mg/l"/>
    <m/>
    <x v="1"/>
    <n v="15"/>
    <n v="14322817.268809333"/>
    <n v="31796654.336756725"/>
  </r>
  <r>
    <s v="SOUTH"/>
    <s v="Lake 18m South"/>
    <n v="2001"/>
    <x v="136"/>
    <n v="8"/>
    <s v="NH3-N"/>
    <m/>
    <s v="3.20"/>
    <n v="3.2"/>
    <s v="mg/l"/>
    <m/>
    <x v="1"/>
    <n v="18"/>
    <n v="5291073.6124545885"/>
    <n v="16931435.559854683"/>
  </r>
  <r>
    <s v="SOUTH"/>
    <s v="Lake 0m South"/>
    <n v="2001"/>
    <x v="137"/>
    <n v="8"/>
    <s v="NH3-N"/>
    <m/>
    <s v="0.11"/>
    <n v="0.11"/>
    <s v="mg/l"/>
    <m/>
    <x v="0"/>
    <n v="0"/>
    <n v="22441095.949298546"/>
    <n v="2468520.55442284"/>
  </r>
  <r>
    <s v="SOUTH"/>
    <s v="Lake 3m South"/>
    <n v="2001"/>
    <x v="137"/>
    <n v="8"/>
    <s v="NH3-N"/>
    <m/>
    <s v="0.07"/>
    <n v="7.0000000000000007E-2"/>
    <s v="mg/l"/>
    <m/>
    <x v="0"/>
    <n v="3"/>
    <n v="28776683.307676584"/>
    <n v="2014367.831537361"/>
  </r>
  <r>
    <s v="SOUTH"/>
    <s v="Lake 6m South"/>
    <n v="2001"/>
    <x v="137"/>
    <n v="8"/>
    <s v="NH3-N"/>
    <m/>
    <s v="0.11"/>
    <n v="0.11"/>
    <s v="mg/l"/>
    <m/>
    <x v="0"/>
    <n v="6"/>
    <n v="26492312.343770862"/>
    <n v="2914154.3578147949"/>
  </r>
  <r>
    <s v="SOUTH"/>
    <s v="Lake 9m South"/>
    <n v="2001"/>
    <x v="137"/>
    <n v="8"/>
    <s v="NH3-N"/>
    <m/>
    <s v="0.63"/>
    <n v="0.63"/>
    <s v="mg/l"/>
    <m/>
    <x v="1"/>
    <n v="9"/>
    <n v="23386434.288641661"/>
    <n v="14733453.601844247"/>
  </r>
  <r>
    <s v="SOUTH"/>
    <s v="Lake 12m South"/>
    <n v="2001"/>
    <x v="137"/>
    <n v="8"/>
    <s v="NH3-N"/>
    <m/>
    <s v="1.60"/>
    <n v="1.6"/>
    <s v="mg/l"/>
    <m/>
    <x v="1"/>
    <n v="12"/>
    <n v="19324289.088689659"/>
    <n v="30918862.541903455"/>
  </r>
  <r>
    <s v="SOUTH"/>
    <s v="Lake 15m South"/>
    <n v="2001"/>
    <x v="137"/>
    <n v="8"/>
    <s v="NH3-N"/>
    <m/>
    <s v="2.37"/>
    <n v="2.37"/>
    <s v="mg/l"/>
    <m/>
    <x v="1"/>
    <n v="15"/>
    <n v="14322817.268809333"/>
    <n v="33945076.92707812"/>
  </r>
  <r>
    <s v="SOUTH"/>
    <s v="Lake 18m South"/>
    <n v="2001"/>
    <x v="137"/>
    <n v="8"/>
    <s v="NH3-N"/>
    <m/>
    <s v="2.71"/>
    <n v="2.71"/>
    <s v="mg/l"/>
    <m/>
    <x v="1"/>
    <n v="18"/>
    <n v="5291073.6124545885"/>
    <n v="14338809.489751935"/>
  </r>
  <r>
    <s v="SOUTH"/>
    <s v="Lake 0m South"/>
    <n v="2001"/>
    <x v="138"/>
    <n v="9"/>
    <s v="NH3-N"/>
    <m/>
    <s v="0.06"/>
    <n v="0.06"/>
    <s v="mg/l"/>
    <m/>
    <x v="0"/>
    <n v="0"/>
    <n v="22441095.949298546"/>
    <n v="1346465.7569579126"/>
  </r>
  <r>
    <s v="SOUTH"/>
    <s v="Lake 3m South"/>
    <n v="2001"/>
    <x v="138"/>
    <n v="9"/>
    <s v="NH3-N"/>
    <m/>
    <s v="0.08"/>
    <n v="0.08"/>
    <s v="mg/l"/>
    <m/>
    <x v="0"/>
    <n v="3"/>
    <n v="28776683.307676584"/>
    <n v="2302134.6646141266"/>
  </r>
  <r>
    <s v="SOUTH"/>
    <s v="Lake 6m South"/>
    <n v="2001"/>
    <x v="138"/>
    <n v="9"/>
    <s v="NH3-N"/>
    <m/>
    <s v="0.14"/>
    <n v="0.14000000000000001"/>
    <s v="mg/l"/>
    <m/>
    <x v="0"/>
    <n v="6"/>
    <n v="26492312.343770862"/>
    <n v="3708923.728127921"/>
  </r>
  <r>
    <s v="SOUTH"/>
    <s v="Lake 9m South"/>
    <n v="2001"/>
    <x v="138"/>
    <n v="9"/>
    <s v="NH3-N"/>
    <m/>
    <s v="0.75"/>
    <n v="0.75"/>
    <s v="mg/l"/>
    <m/>
    <x v="1"/>
    <n v="9"/>
    <n v="23386434.288641661"/>
    <n v="17539825.716481246"/>
  </r>
  <r>
    <s v="SOUTH"/>
    <s v="Lake 12m South"/>
    <n v="2001"/>
    <x v="138"/>
    <n v="9"/>
    <s v="NH3-N"/>
    <m/>
    <s v="1.87"/>
    <n v="1.87"/>
    <s v="mg/l"/>
    <m/>
    <x v="1"/>
    <n v="12"/>
    <n v="19324289.088689659"/>
    <n v="36136420.595849663"/>
  </r>
  <r>
    <s v="SOUTH"/>
    <s v="Lake 15m South"/>
    <n v="2001"/>
    <x v="138"/>
    <n v="9"/>
    <s v="NH3-N"/>
    <m/>
    <s v="2.65"/>
    <n v="2.65"/>
    <s v="mg/l"/>
    <m/>
    <x v="1"/>
    <n v="15"/>
    <n v="14322817.268809333"/>
    <n v="37955465.762344733"/>
  </r>
  <r>
    <s v="SOUTH"/>
    <s v="Lake 18m South"/>
    <n v="2001"/>
    <x v="138"/>
    <n v="9"/>
    <s v="NH3-N"/>
    <m/>
    <s v="3.92"/>
    <n v="3.92"/>
    <s v="mg/l"/>
    <m/>
    <x v="1"/>
    <n v="18"/>
    <n v="5291073.6124545885"/>
    <n v="20741008.560821988"/>
  </r>
  <r>
    <s v="SOUTH"/>
    <s v="Lake 0m South"/>
    <n v="2001"/>
    <x v="139"/>
    <n v="9"/>
    <s v="NH3-N"/>
    <s v="&lt;"/>
    <s v="&lt;0.050"/>
    <n v="0.05"/>
    <s v="mg/l"/>
    <m/>
    <x v="0"/>
    <n v="0"/>
    <n v="22441095.949298546"/>
    <n v="1122054.7974649274"/>
  </r>
  <r>
    <s v="SOUTH"/>
    <s v="Lake 3m South"/>
    <n v="2001"/>
    <x v="139"/>
    <n v="9"/>
    <s v="NH3-N"/>
    <m/>
    <s v="0.10"/>
    <n v="0.1"/>
    <s v="mg/l"/>
    <m/>
    <x v="0"/>
    <n v="3"/>
    <n v="28776683.307676584"/>
    <n v="2877668.3307676585"/>
  </r>
  <r>
    <s v="SOUTH"/>
    <s v="Lake 6m South"/>
    <n v="2001"/>
    <x v="139"/>
    <n v="9"/>
    <s v="NH3-N"/>
    <m/>
    <s v="0.10"/>
    <n v="0.1"/>
    <s v="mg/l"/>
    <m/>
    <x v="0"/>
    <n v="6"/>
    <n v="26492312.343770862"/>
    <n v="2649231.2343770862"/>
  </r>
  <r>
    <s v="SOUTH"/>
    <s v="Lake 9m South"/>
    <n v="2001"/>
    <x v="139"/>
    <n v="9"/>
    <s v="NH3-N"/>
    <m/>
    <s v="0.36"/>
    <n v="0.36"/>
    <s v="mg/l"/>
    <m/>
    <x v="1"/>
    <n v="9"/>
    <n v="23386434.288641661"/>
    <n v="8419116.3439109977"/>
  </r>
  <r>
    <s v="SOUTH"/>
    <s v="Lake 12m South"/>
    <n v="2001"/>
    <x v="139"/>
    <n v="9"/>
    <s v="NH3-N"/>
    <m/>
    <s v="2.25"/>
    <n v="2.25"/>
    <s v="mg/l"/>
    <m/>
    <x v="1"/>
    <n v="12"/>
    <n v="19324289.088689659"/>
    <n v="43479650.449551731"/>
  </r>
  <r>
    <s v="SOUTH"/>
    <s v="Lake 15m South"/>
    <n v="2001"/>
    <x v="139"/>
    <n v="9"/>
    <s v="NH3-N"/>
    <m/>
    <s v="3.07"/>
    <n v="3.0700000000000003"/>
    <s v="mg/l"/>
    <m/>
    <x v="1"/>
    <n v="15"/>
    <n v="14322817.268809333"/>
    <n v="43971049.015244655"/>
  </r>
  <r>
    <s v="SOUTH"/>
    <s v="Lake 18m South"/>
    <n v="2001"/>
    <x v="139"/>
    <n v="9"/>
    <s v="NH3-N"/>
    <m/>
    <s v="5.09"/>
    <n v="5.09"/>
    <s v="mg/l"/>
    <m/>
    <x v="1"/>
    <n v="18"/>
    <n v="5291073.6124545885"/>
    <n v="26931564.687393855"/>
  </r>
  <r>
    <s v="SOUTH"/>
    <s v="Lake 0m South"/>
    <n v="2001"/>
    <x v="140"/>
    <n v="10"/>
    <s v="NH3-N"/>
    <m/>
    <s v="0.33"/>
    <n v="0.33"/>
    <s v="mg/l"/>
    <m/>
    <x v="0"/>
    <n v="0"/>
    <n v="22441095.949298546"/>
    <n v="7405561.6632685205"/>
  </r>
  <r>
    <s v="SOUTH"/>
    <s v="Lake 3m South"/>
    <n v="2001"/>
    <x v="140"/>
    <n v="10"/>
    <s v="NH3-N"/>
    <m/>
    <s v="0.30"/>
    <n v="0.3"/>
    <s v="mg/l"/>
    <m/>
    <x v="0"/>
    <n v="3"/>
    <n v="28776683.307676584"/>
    <n v="8633004.9923029747"/>
  </r>
  <r>
    <s v="SOUTH"/>
    <s v="Lake 6m South"/>
    <n v="2001"/>
    <x v="140"/>
    <n v="10"/>
    <s v="NH3-N"/>
    <m/>
    <s v="0.31"/>
    <n v="0.31"/>
    <s v="mg/l"/>
    <m/>
    <x v="0"/>
    <n v="6"/>
    <n v="26492312.343770862"/>
    <n v="8212616.8265689667"/>
  </r>
  <r>
    <s v="SOUTH"/>
    <s v="Lake 9m South"/>
    <n v="2001"/>
    <x v="140"/>
    <n v="10"/>
    <s v="NH3-N"/>
    <m/>
    <s v="0.42"/>
    <n v="0.42"/>
    <s v="mg/l"/>
    <m/>
    <x v="1"/>
    <n v="9"/>
    <n v="23386434.288641661"/>
    <n v="9822302.401229497"/>
  </r>
  <r>
    <s v="SOUTH"/>
    <s v="Lake 12m South"/>
    <n v="2001"/>
    <x v="140"/>
    <n v="10"/>
    <s v="NH3-N"/>
    <m/>
    <s v="1.77"/>
    <n v="1.77"/>
    <s v="mg/l"/>
    <m/>
    <x v="1"/>
    <n v="12"/>
    <n v="19324289.088689659"/>
    <n v="34203991.686980695"/>
  </r>
  <r>
    <s v="SOUTH"/>
    <s v="Lake 15m South"/>
    <n v="2001"/>
    <x v="140"/>
    <n v="10"/>
    <s v="NH3-N"/>
    <m/>
    <s v="3.50"/>
    <n v="3.5"/>
    <s v="mg/l"/>
    <m/>
    <x v="1"/>
    <n v="15"/>
    <n v="14322817.268809333"/>
    <n v="50129860.440832667"/>
  </r>
  <r>
    <s v="SOUTH"/>
    <s v="Lake 18m South"/>
    <n v="2001"/>
    <x v="140"/>
    <n v="10"/>
    <s v="NH3-N"/>
    <m/>
    <s v="4.97"/>
    <n v="4.97"/>
    <s v="mg/l"/>
    <m/>
    <x v="1"/>
    <n v="18"/>
    <n v="5291073.6124545885"/>
    <n v="26296635.853899304"/>
  </r>
  <r>
    <s v="SOUTH"/>
    <s v="Lake 0m South"/>
    <n v="2001"/>
    <x v="141"/>
    <n v="10"/>
    <s v="NH3-N"/>
    <m/>
    <s v="0.51"/>
    <n v="0.51"/>
    <s v="mg/l"/>
    <m/>
    <x v="0"/>
    <n v="0"/>
    <n v="22441095.949298546"/>
    <n v="11444958.934142258"/>
  </r>
  <r>
    <s v="SOUTH"/>
    <s v="Lake 3m South"/>
    <n v="2001"/>
    <x v="141"/>
    <n v="10"/>
    <s v="NH3-N"/>
    <m/>
    <s v="0.51"/>
    <n v="0.51"/>
    <s v="mg/l"/>
    <m/>
    <x v="0"/>
    <n v="3"/>
    <n v="28776683.307676584"/>
    <n v="14676108.486915058"/>
  </r>
  <r>
    <s v="SOUTH"/>
    <s v="Lake 6m South"/>
    <n v="2001"/>
    <x v="141"/>
    <n v="10"/>
    <s v="NH3-N"/>
    <m/>
    <s v="0.53"/>
    <n v="0.53"/>
    <s v="mg/l"/>
    <m/>
    <x v="0"/>
    <n v="6"/>
    <n v="26492312.343770862"/>
    <n v="14040925.542198557"/>
  </r>
  <r>
    <s v="SOUTH"/>
    <s v="Lake 9m South"/>
    <n v="2001"/>
    <x v="141"/>
    <n v="10"/>
    <s v="NH3-N"/>
    <m/>
    <s v="0.69"/>
    <n v="0.69000000000000006"/>
    <s v="mg/l"/>
    <m/>
    <x v="1"/>
    <n v="9"/>
    <n v="23386434.288641661"/>
    <n v="16136639.659162749"/>
  </r>
  <r>
    <s v="SOUTH"/>
    <s v="Lake 12m South"/>
    <n v="2001"/>
    <x v="141"/>
    <n v="10"/>
    <s v="NH3-N"/>
    <m/>
    <s v="0.82"/>
    <n v="0.82000000000000006"/>
    <s v="mg/l"/>
    <m/>
    <x v="1"/>
    <n v="12"/>
    <n v="19324289.088689659"/>
    <n v="15845917.052725522"/>
  </r>
  <r>
    <s v="SOUTH"/>
    <s v="Lake 15m South"/>
    <n v="2001"/>
    <x v="141"/>
    <n v="10"/>
    <s v="NH3-N"/>
    <m/>
    <s v="3.63"/>
    <n v="3.63"/>
    <s v="mg/l"/>
    <m/>
    <x v="1"/>
    <n v="15"/>
    <n v="14322817.268809333"/>
    <n v="51991826.68577788"/>
  </r>
  <r>
    <s v="SOUTH"/>
    <s v="Lake 18m South"/>
    <n v="2001"/>
    <x v="141"/>
    <n v="10"/>
    <s v="NH3-N"/>
    <m/>
    <s v="4.38"/>
    <n v="4.38"/>
    <s v="mg/l"/>
    <m/>
    <x v="1"/>
    <n v="18"/>
    <n v="5291073.6124545885"/>
    <n v="23174902.422551095"/>
  </r>
  <r>
    <s v="SOUTH"/>
    <s v="Lake 0m South"/>
    <n v="2001"/>
    <x v="142"/>
    <n v="10"/>
    <s v="NH3-N"/>
    <m/>
    <s v="0.75"/>
    <n v="0.75"/>
    <s v="mg/l"/>
    <m/>
    <x v="0"/>
    <n v="0"/>
    <n v="22441095.949298546"/>
    <n v="16830821.961973909"/>
  </r>
  <r>
    <s v="SOUTH"/>
    <s v="Lake 3m South"/>
    <n v="2001"/>
    <x v="142"/>
    <n v="10"/>
    <s v="NH3-N"/>
    <m/>
    <s v="0.71"/>
    <n v="0.71"/>
    <s v="mg/l"/>
    <m/>
    <x v="0"/>
    <n v="3"/>
    <n v="28776683.307676584"/>
    <n v="20431445.148450375"/>
  </r>
  <r>
    <s v="SOUTH"/>
    <s v="Lake 6m South"/>
    <n v="2001"/>
    <x v="142"/>
    <n v="10"/>
    <s v="NH3-N"/>
    <m/>
    <s v="0.70"/>
    <n v="0.70000000000000007"/>
    <s v="mg/l"/>
    <m/>
    <x v="0"/>
    <n v="6"/>
    <n v="26492312.343770862"/>
    <n v="18544618.640639603"/>
  </r>
  <r>
    <s v="SOUTH"/>
    <s v="Lake 9m South"/>
    <n v="2001"/>
    <x v="142"/>
    <n v="10"/>
    <s v="NH3-N"/>
    <m/>
    <s v="0.72"/>
    <n v="0.72"/>
    <s v="mg/l"/>
    <m/>
    <x v="1"/>
    <n v="9"/>
    <n v="23386434.288641661"/>
    <n v="16838232.687821995"/>
  </r>
  <r>
    <s v="SOUTH"/>
    <s v="Lake 12m South"/>
    <n v="2001"/>
    <x v="142"/>
    <n v="10"/>
    <s v="NH3-N"/>
    <m/>
    <s v="0.84"/>
    <n v="0.84"/>
    <s v="mg/l"/>
    <m/>
    <x v="1"/>
    <n v="12"/>
    <n v="19324289.088689659"/>
    <n v="16232402.834499313"/>
  </r>
  <r>
    <s v="SOUTH"/>
    <s v="Lake 15m South"/>
    <n v="2001"/>
    <x v="142"/>
    <n v="10"/>
    <s v="NH3-N"/>
    <m/>
    <s v="1.96"/>
    <n v="1.96"/>
    <s v="mg/l"/>
    <m/>
    <x v="1"/>
    <n v="15"/>
    <n v="14322817.268809333"/>
    <n v="28072721.846866295"/>
  </r>
  <r>
    <s v="SOUTH"/>
    <s v="Lake 18m South"/>
    <n v="2001"/>
    <x v="142"/>
    <n v="10"/>
    <s v="NH3-N"/>
    <m/>
    <s v="4.02"/>
    <n v="4.0200000000000005"/>
    <s v="mg/l"/>
    <m/>
    <x v="1"/>
    <n v="18"/>
    <n v="5291073.6124545885"/>
    <n v="21270115.922067448"/>
  </r>
  <r>
    <s v="SOUTH"/>
    <s v="Lake 0m South"/>
    <n v="2001"/>
    <x v="143"/>
    <n v="10"/>
    <s v="NH3-N"/>
    <m/>
    <s v="1.15"/>
    <n v="1.1500000000000001"/>
    <s v="mg/l"/>
    <m/>
    <x v="0"/>
    <n v="0"/>
    <n v="22441095.949298546"/>
    <n v="25807260.341693331"/>
  </r>
  <r>
    <s v="SOUTH"/>
    <s v="Lake 3m South"/>
    <n v="2001"/>
    <x v="143"/>
    <n v="10"/>
    <s v="NH3-N"/>
    <m/>
    <s v="1.10"/>
    <n v="1.1000000000000001"/>
    <s v="mg/l"/>
    <m/>
    <x v="0"/>
    <n v="3"/>
    <n v="28776683.307676584"/>
    <n v="31654351.638444245"/>
  </r>
  <r>
    <s v="SOUTH"/>
    <s v="Lake 6m South"/>
    <n v="2001"/>
    <x v="143"/>
    <n v="10"/>
    <s v="NH3-N"/>
    <m/>
    <s v="1.08"/>
    <n v="1.08"/>
    <s v="mg/l"/>
    <m/>
    <x v="0"/>
    <n v="6"/>
    <n v="26492312.343770862"/>
    <n v="28611697.331272531"/>
  </r>
  <r>
    <s v="SOUTH"/>
    <s v="Lake 9m South"/>
    <n v="2001"/>
    <x v="143"/>
    <n v="10"/>
    <s v="NH3-N"/>
    <m/>
    <s v="1.09"/>
    <n v="1.0900000000000001"/>
    <s v="mg/l"/>
    <m/>
    <x v="1"/>
    <n v="9"/>
    <n v="23386434.288641661"/>
    <n v="25491213.374619413"/>
  </r>
  <r>
    <s v="SOUTH"/>
    <s v="Lake 12m South"/>
    <n v="2001"/>
    <x v="143"/>
    <n v="10"/>
    <s v="NH3-N"/>
    <m/>
    <s v="1.18"/>
    <n v="1.18"/>
    <s v="mg/l"/>
    <m/>
    <x v="1"/>
    <n v="12"/>
    <n v="19324289.088689659"/>
    <n v="22802661.124653798"/>
  </r>
  <r>
    <s v="SOUTH"/>
    <s v="Lake 15m South"/>
    <n v="2001"/>
    <x v="143"/>
    <n v="10"/>
    <s v="NH3-N"/>
    <m/>
    <s v="1.19"/>
    <n v="1.19"/>
    <s v="mg/l"/>
    <m/>
    <x v="1"/>
    <n v="15"/>
    <n v="14322817.268809333"/>
    <n v="17044152.549883105"/>
  </r>
  <r>
    <s v="SOUTH"/>
    <s v="Lake 18m South"/>
    <n v="2001"/>
    <x v="143"/>
    <n v="10"/>
    <s v="NH3-N"/>
    <m/>
    <s v="1.80"/>
    <n v="1.8"/>
    <s v="mg/l"/>
    <m/>
    <x v="1"/>
    <n v="18"/>
    <n v="5291073.6124545885"/>
    <n v="9523932.5024182592"/>
  </r>
  <r>
    <s v="SOUTH"/>
    <s v="Lake 0m South"/>
    <n v="2001"/>
    <x v="144"/>
    <n v="10"/>
    <s v="NH3-N"/>
    <m/>
    <s v="1.30"/>
    <n v="1.3"/>
    <s v="mg/l"/>
    <m/>
    <x v="0"/>
    <n v="0"/>
    <n v="22441095.949298546"/>
    <n v="29173424.734088112"/>
  </r>
  <r>
    <s v="SOUTH"/>
    <s v="Lake 3m South"/>
    <n v="2001"/>
    <x v="144"/>
    <n v="10"/>
    <s v="NH3-N"/>
    <m/>
    <s v="1.32"/>
    <n v="1.32"/>
    <s v="mg/l"/>
    <m/>
    <x v="0"/>
    <n v="3"/>
    <n v="28776683.307676584"/>
    <n v="37985221.966133095"/>
  </r>
  <r>
    <s v="SOUTH"/>
    <s v="Lake 6m South"/>
    <n v="2001"/>
    <x v="144"/>
    <n v="10"/>
    <s v="NH3-N"/>
    <m/>
    <s v="1.28"/>
    <n v="1.28"/>
    <s v="mg/l"/>
    <m/>
    <x v="0"/>
    <n v="6"/>
    <n v="26492312.343770862"/>
    <n v="33910159.8000267"/>
  </r>
  <r>
    <s v="SOUTH"/>
    <s v="Lake 9m South"/>
    <n v="2001"/>
    <x v="144"/>
    <n v="10"/>
    <s v="NH3-N"/>
    <m/>
    <s v="1.28"/>
    <n v="1.28"/>
    <s v="mg/l"/>
    <m/>
    <x v="1"/>
    <n v="9"/>
    <n v="23386434.288641661"/>
    <n v="29934635.889461327"/>
  </r>
  <r>
    <s v="SOUTH"/>
    <s v="Lake 12m South"/>
    <n v="2001"/>
    <x v="144"/>
    <n v="10"/>
    <s v="NH3-N"/>
    <m/>
    <s v="1.28"/>
    <n v="1.28"/>
    <s v="mg/l"/>
    <m/>
    <x v="1"/>
    <n v="12"/>
    <n v="19324289.088689659"/>
    <n v="24735090.033522762"/>
  </r>
  <r>
    <s v="SOUTH"/>
    <s v="Lake 15m South"/>
    <n v="2001"/>
    <x v="144"/>
    <n v="10"/>
    <s v="NH3-N"/>
    <m/>
    <s v="1.28"/>
    <n v="1.28"/>
    <s v="mg/l"/>
    <m/>
    <x v="1"/>
    <n v="15"/>
    <n v="14322817.268809333"/>
    <n v="18333206.104075946"/>
  </r>
  <r>
    <s v="SOUTH"/>
    <s v="Lake 18m South"/>
    <n v="2001"/>
    <x v="144"/>
    <n v="10"/>
    <s v="NH3-N"/>
    <m/>
    <s v="1.29"/>
    <n v="1.29"/>
    <s v="mg/l"/>
    <m/>
    <x v="1"/>
    <n v="18"/>
    <n v="5291073.6124545885"/>
    <n v="6825484.9600664191"/>
  </r>
  <r>
    <s v="SOUTH"/>
    <s v="Lake 0m South"/>
    <n v="2001"/>
    <x v="145"/>
    <n v="11"/>
    <s v="NH3-N"/>
    <m/>
    <s v="1.34"/>
    <n v="1.34"/>
    <s v="mg/l"/>
    <m/>
    <x v="0"/>
    <n v="0"/>
    <n v="22441095.949298546"/>
    <n v="30071068.572060052"/>
  </r>
  <r>
    <s v="SOUTH"/>
    <s v="Lake 3m South"/>
    <n v="2001"/>
    <x v="145"/>
    <n v="11"/>
    <s v="NH3-N"/>
    <m/>
    <s v="1.33"/>
    <n v="1.33"/>
    <s v="mg/l"/>
    <m/>
    <x v="0"/>
    <n v="3"/>
    <n v="28776683.307676584"/>
    <n v="38272988.799209855"/>
  </r>
  <r>
    <s v="SOUTH"/>
    <s v="Lake 6m South"/>
    <n v="2001"/>
    <x v="145"/>
    <n v="11"/>
    <s v="NH3-N"/>
    <m/>
    <s v="1.34"/>
    <n v="1.34"/>
    <s v="mg/l"/>
    <m/>
    <x v="0"/>
    <n v="6"/>
    <n v="26492312.343770862"/>
    <n v="35499698.540652953"/>
  </r>
  <r>
    <s v="SOUTH"/>
    <s v="Lake 9m South"/>
    <n v="2001"/>
    <x v="145"/>
    <n v="11"/>
    <s v="NH3-N"/>
    <m/>
    <s v="1.33"/>
    <n v="1.33"/>
    <s v="mg/l"/>
    <m/>
    <x v="1"/>
    <n v="9"/>
    <n v="23386434.288641661"/>
    <n v="31103957.60389341"/>
  </r>
  <r>
    <s v="SOUTH"/>
    <s v="Lake 12m South"/>
    <n v="2001"/>
    <x v="145"/>
    <n v="11"/>
    <s v="NH3-N"/>
    <m/>
    <s v="1.33"/>
    <n v="1.33"/>
    <s v="mg/l"/>
    <m/>
    <x v="1"/>
    <n v="12"/>
    <n v="19324289.088689659"/>
    <n v="25701304.487957247"/>
  </r>
  <r>
    <s v="SOUTH"/>
    <s v="Lake 15m South"/>
    <n v="2001"/>
    <x v="145"/>
    <n v="11"/>
    <s v="NH3-N"/>
    <m/>
    <s v="1.32"/>
    <n v="1.32"/>
    <s v="mg/l"/>
    <m/>
    <x v="1"/>
    <n v="15"/>
    <n v="14322817.268809333"/>
    <n v="18906118.794828322"/>
  </r>
  <r>
    <s v="SOUTH"/>
    <s v="Lake 18m South"/>
    <n v="2001"/>
    <x v="145"/>
    <n v="11"/>
    <s v="NH3-N"/>
    <m/>
    <s v="1.32"/>
    <n v="1.32"/>
    <s v="mg/l"/>
    <m/>
    <x v="1"/>
    <n v="18"/>
    <n v="5291073.6124545885"/>
    <n v="6984217.168440057"/>
  </r>
  <r>
    <s v="SOUTH"/>
    <s v="Lake 0m South"/>
    <n v="2001"/>
    <x v="146"/>
    <n v="11"/>
    <s v="NH3-N"/>
    <m/>
    <s v="1.28"/>
    <n v="1.28"/>
    <s v="mg/l"/>
    <m/>
    <x v="0"/>
    <n v="0"/>
    <n v="22441095.949298546"/>
    <n v="28724602.815102138"/>
  </r>
  <r>
    <s v="SOUTH"/>
    <s v="Lake 3m South"/>
    <n v="2001"/>
    <x v="146"/>
    <n v="11"/>
    <s v="NH3-N"/>
    <m/>
    <s v="1.30"/>
    <n v="1.3"/>
    <s v="mg/l"/>
    <m/>
    <x v="0"/>
    <n v="3"/>
    <n v="28776683.307676584"/>
    <n v="37409688.29997956"/>
  </r>
  <r>
    <s v="SOUTH"/>
    <s v="Lake 6m South"/>
    <n v="2001"/>
    <x v="146"/>
    <n v="11"/>
    <s v="NH3-N"/>
    <m/>
    <s v="1.30"/>
    <n v="1.3"/>
    <s v="mg/l"/>
    <m/>
    <x v="0"/>
    <n v="6"/>
    <n v="26492312.343770862"/>
    <n v="34440006.04690212"/>
  </r>
  <r>
    <s v="SOUTH"/>
    <s v="Lake 9m South"/>
    <n v="2001"/>
    <x v="146"/>
    <n v="11"/>
    <s v="NH3-N"/>
    <m/>
    <s v="1.32"/>
    <n v="1.32"/>
    <s v="mg/l"/>
    <m/>
    <x v="1"/>
    <n v="9"/>
    <n v="23386434.288641661"/>
    <n v="30870093.261006996"/>
  </r>
  <r>
    <s v="SOUTH"/>
    <s v="Lake 12m South"/>
    <n v="2001"/>
    <x v="146"/>
    <n v="11"/>
    <s v="NH3-N"/>
    <m/>
    <s v="1.30"/>
    <n v="1.3"/>
    <s v="mg/l"/>
    <m/>
    <x v="1"/>
    <n v="12"/>
    <n v="19324289.088689659"/>
    <n v="25121575.815296557"/>
  </r>
  <r>
    <s v="SOUTH"/>
    <s v="Lake 15m South"/>
    <n v="2001"/>
    <x v="146"/>
    <n v="11"/>
    <s v="NH3-N"/>
    <m/>
    <s v="1.31"/>
    <n v="1.31"/>
    <s v="mg/l"/>
    <m/>
    <x v="1"/>
    <n v="15"/>
    <n v="14322817.268809333"/>
    <n v="18762890.622140229"/>
  </r>
  <r>
    <s v="SOUTH"/>
    <s v="Lake 18m South"/>
    <n v="2001"/>
    <x v="146"/>
    <n v="11"/>
    <s v="NH3-N"/>
    <m/>
    <s v="1.32"/>
    <n v="1.32"/>
    <s v="mg/l"/>
    <m/>
    <x v="1"/>
    <n v="18"/>
    <n v="5291073.6124545885"/>
    <n v="6984217.168440057"/>
  </r>
  <r>
    <s v="SOUTH"/>
    <s v="Lake 0m South"/>
    <n v="2001"/>
    <x v="147"/>
    <n v="11"/>
    <s v="NH3-N"/>
    <m/>
    <s v="1.25"/>
    <n v="1.25"/>
    <s v="mg/l"/>
    <m/>
    <x v="0"/>
    <n v="0"/>
    <n v="22441095.949298546"/>
    <n v="28051369.936623182"/>
  </r>
  <r>
    <s v="SOUTH"/>
    <s v="Lake 3m South"/>
    <n v="2001"/>
    <x v="147"/>
    <n v="11"/>
    <s v="NH3-N"/>
    <m/>
    <s v="1.24"/>
    <n v="1.24"/>
    <s v="mg/l"/>
    <m/>
    <x v="0"/>
    <n v="3"/>
    <n v="28776683.307676584"/>
    <n v="35683087.301518962"/>
  </r>
  <r>
    <s v="SOUTH"/>
    <s v="Lake 6m South"/>
    <n v="2001"/>
    <x v="147"/>
    <n v="11"/>
    <s v="NH3-N"/>
    <m/>
    <s v="1.25"/>
    <n v="1.25"/>
    <s v="mg/l"/>
    <m/>
    <x v="0"/>
    <n v="6"/>
    <n v="26492312.343770862"/>
    <n v="33115390.429713577"/>
  </r>
  <r>
    <s v="SOUTH"/>
    <s v="Lake 9m South"/>
    <n v="2001"/>
    <x v="147"/>
    <n v="11"/>
    <s v="NH3-N"/>
    <m/>
    <s v="1.26"/>
    <n v="1.26"/>
    <s v="mg/l"/>
    <m/>
    <x v="1"/>
    <n v="9"/>
    <n v="23386434.288641661"/>
    <n v="29466907.203688495"/>
  </r>
  <r>
    <s v="SOUTH"/>
    <s v="Lake 12m South"/>
    <n v="2001"/>
    <x v="147"/>
    <n v="11"/>
    <s v="NH3-N"/>
    <m/>
    <s v="1.29"/>
    <n v="1.29"/>
    <s v="mg/l"/>
    <m/>
    <x v="1"/>
    <n v="12"/>
    <n v="19324289.088689659"/>
    <n v="24928332.924409661"/>
  </r>
  <r>
    <s v="SOUTH"/>
    <s v="Lake 15m South"/>
    <n v="2001"/>
    <x v="147"/>
    <n v="11"/>
    <s v="NH3-N"/>
    <m/>
    <s v="1.28"/>
    <n v="1.28"/>
    <s v="mg/l"/>
    <m/>
    <x v="1"/>
    <n v="15"/>
    <n v="14322817.268809333"/>
    <n v="18333206.104075946"/>
  </r>
  <r>
    <s v="SOUTH"/>
    <s v="Lake 18m South"/>
    <n v="2001"/>
    <x v="147"/>
    <n v="11"/>
    <s v="NH3-N"/>
    <m/>
    <s v="1.29"/>
    <n v="1.29"/>
    <s v="mg/l"/>
    <m/>
    <x v="1"/>
    <n v="18"/>
    <n v="5291073.6124545885"/>
    <n v="6825484.9600664191"/>
  </r>
  <r>
    <s v="SOUTH"/>
    <s v="Lake 0m South"/>
    <n v="2001"/>
    <x v="148"/>
    <n v="11"/>
    <s v="NH3-N"/>
    <m/>
    <s v="1.28"/>
    <n v="1.28"/>
    <s v="mg/l"/>
    <m/>
    <x v="0"/>
    <n v="0"/>
    <n v="22441095.949298546"/>
    <n v="28724602.815102138"/>
  </r>
  <r>
    <s v="SOUTH"/>
    <s v="Lake 3m South"/>
    <n v="2001"/>
    <x v="148"/>
    <n v="11"/>
    <s v="NH3-N"/>
    <m/>
    <s v="1.35"/>
    <n v="1.35"/>
    <s v="mg/l"/>
    <m/>
    <x v="0"/>
    <n v="3"/>
    <n v="28776683.307676584"/>
    <n v="38848522.465363391"/>
  </r>
  <r>
    <s v="SOUTH"/>
    <s v="Lake 6m South"/>
    <n v="2001"/>
    <x v="148"/>
    <n v="11"/>
    <s v="NH3-N"/>
    <m/>
    <s v="1.27"/>
    <n v="1.27"/>
    <s v="mg/l"/>
    <m/>
    <x v="0"/>
    <n v="6"/>
    <n v="26492312.343770862"/>
    <n v="33645236.676588997"/>
  </r>
  <r>
    <s v="SOUTH"/>
    <s v="Lake 9m South"/>
    <n v="2001"/>
    <x v="148"/>
    <n v="11"/>
    <s v="NH3-N"/>
    <m/>
    <s v="1.27"/>
    <n v="1.27"/>
    <s v="mg/l"/>
    <m/>
    <x v="1"/>
    <n v="9"/>
    <n v="23386434.288641661"/>
    <n v="29700771.546574909"/>
  </r>
  <r>
    <s v="SOUTH"/>
    <s v="Lake 12m South"/>
    <n v="2001"/>
    <x v="148"/>
    <n v="11"/>
    <s v="NH3-N"/>
    <m/>
    <s v="1.27"/>
    <n v="1.27"/>
    <s v="mg/l"/>
    <m/>
    <x v="1"/>
    <n v="12"/>
    <n v="19324289.088689659"/>
    <n v="24541847.142635867"/>
  </r>
  <r>
    <s v="SOUTH"/>
    <s v="Lake 15m South"/>
    <n v="2001"/>
    <x v="148"/>
    <n v="11"/>
    <s v="NH3-N"/>
    <m/>
    <s v="1.26"/>
    <n v="1.26"/>
    <s v="mg/l"/>
    <m/>
    <x v="1"/>
    <n v="15"/>
    <n v="14322817.268809333"/>
    <n v="18046749.75869976"/>
  </r>
  <r>
    <s v="SOUTH"/>
    <s v="Lake 18m South"/>
    <n v="2001"/>
    <x v="148"/>
    <n v="11"/>
    <s v="NH3-N"/>
    <m/>
    <s v="1.26"/>
    <n v="1.26"/>
    <s v="mg/l"/>
    <m/>
    <x v="1"/>
    <n v="18"/>
    <n v="5291073.6124545885"/>
    <n v="6666752.7516927812"/>
  </r>
  <r>
    <s v="SOUTH"/>
    <s v="Lake 0m South"/>
    <n v="2001"/>
    <x v="149"/>
    <n v="12"/>
    <s v="NH3-N"/>
    <m/>
    <s v="1.31"/>
    <n v="1.31"/>
    <s v="mg/l"/>
    <m/>
    <x v="0"/>
    <n v="0"/>
    <n v="22441095.949298546"/>
    <n v="29397835.693581097"/>
  </r>
  <r>
    <s v="SOUTH"/>
    <s v="Lake 3m South"/>
    <n v="2001"/>
    <x v="149"/>
    <n v="12"/>
    <s v="NH3-N"/>
    <m/>
    <s v="1.29"/>
    <n v="1.29"/>
    <s v="mg/l"/>
    <m/>
    <x v="0"/>
    <n v="3"/>
    <n v="28776683.307676584"/>
    <n v="37121921.466902792"/>
  </r>
  <r>
    <s v="SOUTH"/>
    <s v="Lake 6m South"/>
    <n v="2001"/>
    <x v="149"/>
    <n v="12"/>
    <s v="NH3-N"/>
    <m/>
    <s v="1.31"/>
    <n v="1.31"/>
    <s v="mg/l"/>
    <m/>
    <x v="0"/>
    <n v="6"/>
    <n v="26492312.343770862"/>
    <n v="34704929.17033983"/>
  </r>
  <r>
    <s v="SOUTH"/>
    <s v="Lake 9m South"/>
    <n v="2001"/>
    <x v="149"/>
    <n v="12"/>
    <s v="NH3-N"/>
    <m/>
    <s v="1.28"/>
    <n v="1.28"/>
    <s v="mg/l"/>
    <m/>
    <x v="1"/>
    <n v="9"/>
    <n v="23386434.288641661"/>
    <n v="29934635.889461327"/>
  </r>
  <r>
    <s v="SOUTH"/>
    <s v="Lake 12m South"/>
    <n v="2001"/>
    <x v="149"/>
    <n v="12"/>
    <s v="NH3-N"/>
    <m/>
    <s v="1.28"/>
    <n v="1.28"/>
    <s v="mg/l"/>
    <m/>
    <x v="1"/>
    <n v="12"/>
    <n v="19324289.088689659"/>
    <n v="24735090.033522762"/>
  </r>
  <r>
    <s v="SOUTH"/>
    <s v="Lake 15m South"/>
    <n v="2001"/>
    <x v="149"/>
    <n v="12"/>
    <s v="NH3-N"/>
    <m/>
    <s v="1.32"/>
    <n v="1.32"/>
    <s v="mg/l"/>
    <m/>
    <x v="1"/>
    <n v="15"/>
    <n v="14322817.268809333"/>
    <n v="18906118.794828322"/>
  </r>
  <r>
    <s v="SOUTH"/>
    <s v="Lake 18m South"/>
    <n v="2001"/>
    <x v="149"/>
    <n v="12"/>
    <s v="NH3-N"/>
    <m/>
    <s v="1.29"/>
    <n v="1.29"/>
    <s v="mg/l"/>
    <m/>
    <x v="1"/>
    <n v="18"/>
    <n v="5291073.6124545885"/>
    <n v="6825484.9600664191"/>
  </r>
  <r>
    <s v="SOUTH"/>
    <s v="Lake 0m South"/>
    <n v="2002"/>
    <x v="150"/>
    <n v="1"/>
    <s v="NH3-N"/>
    <m/>
    <s v="1.43"/>
    <n v="1.43"/>
    <s v="mg/l"/>
    <m/>
    <x v="0"/>
    <n v="0"/>
    <n v="22441095.949298546"/>
    <n v="32090767.207496919"/>
  </r>
  <r>
    <s v="SOUTH"/>
    <s v="Lake 3m South"/>
    <n v="2002"/>
    <x v="150"/>
    <n v="1"/>
    <s v="NH3-N"/>
    <m/>
    <s v="1.43"/>
    <n v="1.43"/>
    <s v="mg/l"/>
    <m/>
    <x v="0"/>
    <n v="3"/>
    <n v="28776683.307676584"/>
    <n v="41150657.129977509"/>
  </r>
  <r>
    <s v="SOUTH"/>
    <s v="Lake 6m South"/>
    <n v="2002"/>
    <x v="150"/>
    <n v="1"/>
    <s v="NH3-N"/>
    <m/>
    <s v="1.41"/>
    <n v="1.41"/>
    <s v="mg/l"/>
    <m/>
    <x v="0"/>
    <n v="6"/>
    <n v="26492312.343770862"/>
    <n v="37354160.404716916"/>
  </r>
  <r>
    <s v="SOUTH"/>
    <s v="Lake 9m South"/>
    <n v="2002"/>
    <x v="150"/>
    <n v="1"/>
    <s v="NH3-N"/>
    <m/>
    <s v="1.41"/>
    <n v="1.41"/>
    <s v="mg/l"/>
    <m/>
    <x v="1"/>
    <n v="9"/>
    <n v="23386434.288641661"/>
    <n v="32974872.34698474"/>
  </r>
  <r>
    <s v="SOUTH"/>
    <s v="Lake 12m South"/>
    <n v="2002"/>
    <x v="150"/>
    <n v="1"/>
    <s v="NH3-N"/>
    <m/>
    <s v="1.42"/>
    <n v="1.42"/>
    <s v="mg/l"/>
    <m/>
    <x v="1"/>
    <n v="12"/>
    <n v="19324289.088689659"/>
    <n v="27440490.505939312"/>
  </r>
  <r>
    <s v="SOUTH"/>
    <s v="Lake 15m South"/>
    <n v="2002"/>
    <x v="150"/>
    <n v="1"/>
    <s v="NH3-N"/>
    <m/>
    <s v="1.43"/>
    <n v="1.43"/>
    <s v="mg/l"/>
    <m/>
    <x v="1"/>
    <n v="15"/>
    <n v="14322817.268809333"/>
    <n v="20481628.694397345"/>
  </r>
  <r>
    <s v="SOUTH"/>
    <s v="Lake 18m South"/>
    <n v="2002"/>
    <x v="150"/>
    <n v="1"/>
    <s v="NH3-N"/>
    <m/>
    <s v="1.49"/>
    <n v="1.49"/>
    <s v="mg/l"/>
    <m/>
    <x v="1"/>
    <n v="18"/>
    <n v="5291073.6124545885"/>
    <n v="7883699.682557337"/>
  </r>
  <r>
    <s v="SOUTH"/>
    <s v="Lake 0m South"/>
    <n v="2002"/>
    <x v="151"/>
    <n v="2"/>
    <s v="NH3-N"/>
    <m/>
    <s v="1.40"/>
    <n v="1.4000000000000001"/>
    <s v="mg/l"/>
    <m/>
    <x v="0"/>
    <n v="0"/>
    <n v="22441095.949298546"/>
    <n v="31417534.329017967"/>
  </r>
  <r>
    <s v="SOUTH"/>
    <s v="Lake 3m South"/>
    <n v="2002"/>
    <x v="151"/>
    <n v="2"/>
    <s v="NH3-N"/>
    <m/>
    <s v="1.39"/>
    <n v="1.3900000000000001"/>
    <s v="mg/l"/>
    <m/>
    <x v="0"/>
    <n v="3"/>
    <n v="28776683.307676584"/>
    <n v="39999589.797670454"/>
  </r>
  <r>
    <s v="SOUTH"/>
    <s v="Lake 6m South"/>
    <n v="2002"/>
    <x v="151"/>
    <n v="2"/>
    <s v="NH3-N"/>
    <m/>
    <s v="1.41"/>
    <n v="1.41"/>
    <s v="mg/l"/>
    <m/>
    <x v="0"/>
    <n v="6"/>
    <n v="26492312.343770862"/>
    <n v="37354160.404716916"/>
  </r>
  <r>
    <s v="SOUTH"/>
    <s v="Lake 9m South"/>
    <n v="2002"/>
    <x v="151"/>
    <n v="2"/>
    <s v="NH3-N"/>
    <m/>
    <s v="1.40"/>
    <n v="1.4000000000000001"/>
    <s v="mg/l"/>
    <m/>
    <x v="1"/>
    <n v="9"/>
    <n v="23386434.288641661"/>
    <n v="32741008.00409833"/>
  </r>
  <r>
    <s v="SOUTH"/>
    <s v="Lake 12m South"/>
    <n v="2002"/>
    <x v="151"/>
    <n v="2"/>
    <s v="NH3-N"/>
    <m/>
    <s v="1.41"/>
    <n v="1.41"/>
    <s v="mg/l"/>
    <m/>
    <x v="1"/>
    <n v="12"/>
    <n v="19324289.088689659"/>
    <n v="27247247.615052417"/>
  </r>
  <r>
    <s v="SOUTH"/>
    <s v="Lake 15m South"/>
    <n v="2002"/>
    <x v="151"/>
    <n v="2"/>
    <s v="NH3-N"/>
    <m/>
    <s v="1.39"/>
    <n v="1.3900000000000001"/>
    <s v="mg/l"/>
    <m/>
    <x v="1"/>
    <n v="15"/>
    <n v="14322817.268809333"/>
    <n v="19908716.003644977"/>
  </r>
  <r>
    <s v="SOUTH"/>
    <s v="Lake 18m South"/>
    <n v="2002"/>
    <x v="151"/>
    <n v="2"/>
    <s v="NH3-N"/>
    <m/>
    <s v="1.52"/>
    <n v="1.52"/>
    <s v="mg/l"/>
    <m/>
    <x v="1"/>
    <n v="18"/>
    <n v="5291073.6124545885"/>
    <n v="8042431.8909309749"/>
  </r>
  <r>
    <s v="SOUTH"/>
    <s v="Lake 0m South"/>
    <n v="2002"/>
    <x v="152"/>
    <n v="3"/>
    <s v="NH3-N"/>
    <m/>
    <s v="1.49"/>
    <n v="1.49"/>
    <s v="mg/l"/>
    <m/>
    <x v="0"/>
    <n v="0"/>
    <n v="22441095.949298546"/>
    <n v="33437232.964454833"/>
  </r>
  <r>
    <s v="SOUTH"/>
    <s v="Lake 3m South"/>
    <n v="2002"/>
    <x v="152"/>
    <n v="3"/>
    <s v="NH3-N"/>
    <m/>
    <s v="1.51"/>
    <n v="1.51"/>
    <s v="mg/l"/>
    <m/>
    <x v="0"/>
    <n v="3"/>
    <n v="28776683.307676584"/>
    <n v="43452791.794591643"/>
  </r>
  <r>
    <s v="SOUTH"/>
    <s v="Lake 6m South"/>
    <n v="2002"/>
    <x v="152"/>
    <n v="3"/>
    <s v="NH3-N"/>
    <m/>
    <s v="1.52"/>
    <n v="1.52"/>
    <s v="mg/l"/>
    <m/>
    <x v="0"/>
    <n v="6"/>
    <n v="26492312.343770862"/>
    <n v="40268314.762531713"/>
  </r>
  <r>
    <s v="SOUTH"/>
    <s v="Lake 9m South"/>
    <n v="2002"/>
    <x v="152"/>
    <n v="3"/>
    <s v="NH3-N"/>
    <m/>
    <s v="1.51"/>
    <n v="1.51"/>
    <s v="mg/l"/>
    <m/>
    <x v="1"/>
    <n v="9"/>
    <n v="23386434.288641661"/>
    <n v="35313515.77584891"/>
  </r>
  <r>
    <s v="SOUTH"/>
    <s v="Lake 12m South"/>
    <n v="2002"/>
    <x v="152"/>
    <n v="3"/>
    <s v="NH3-N"/>
    <m/>
    <s v="1.49"/>
    <n v="1.49"/>
    <s v="mg/l"/>
    <m/>
    <x v="1"/>
    <n v="12"/>
    <n v="19324289.088689659"/>
    <n v="28793190.742147591"/>
  </r>
  <r>
    <s v="SOUTH"/>
    <s v="Lake 15m South"/>
    <n v="2002"/>
    <x v="152"/>
    <n v="3"/>
    <s v="NH3-N"/>
    <m/>
    <s v="1.50"/>
    <n v="1.5"/>
    <s v="mg/l"/>
    <m/>
    <x v="1"/>
    <n v="15"/>
    <n v="14322817.268809333"/>
    <n v="21484225.903214"/>
  </r>
  <r>
    <s v="SOUTH"/>
    <s v="Lake 18m South"/>
    <n v="2002"/>
    <x v="152"/>
    <n v="3"/>
    <s v="NH3-N"/>
    <m/>
    <s v="1.49"/>
    <n v="1.49"/>
    <s v="mg/l"/>
    <m/>
    <x v="1"/>
    <n v="18"/>
    <n v="5291073.6124545885"/>
    <n v="7883699.682557337"/>
  </r>
  <r>
    <s v="SOUTH"/>
    <s v="Lake 0m South"/>
    <n v="2002"/>
    <x v="153"/>
    <n v="4"/>
    <s v="NH3-N"/>
    <m/>
    <s v="1.21"/>
    <n v="1.21"/>
    <s v="mg/l"/>
    <m/>
    <x v="0"/>
    <n v="0"/>
    <n v="22441095.949298546"/>
    <n v="27153726.098651238"/>
  </r>
  <r>
    <s v="SOUTH"/>
    <s v="Lake 3m South"/>
    <n v="2002"/>
    <x v="153"/>
    <n v="4"/>
    <s v="NH3-N"/>
    <m/>
    <s v="1.20"/>
    <n v="1.2"/>
    <s v="mg/l"/>
    <m/>
    <x v="0"/>
    <n v="3"/>
    <n v="28776683.307676584"/>
    <n v="34532019.969211899"/>
  </r>
  <r>
    <s v="SOUTH"/>
    <s v="Lake 6m South"/>
    <n v="2002"/>
    <x v="153"/>
    <n v="4"/>
    <s v="NH3-N"/>
    <m/>
    <s v="1.22"/>
    <n v="1.22"/>
    <s v="mg/l"/>
    <m/>
    <x v="0"/>
    <n v="6"/>
    <n v="26492312.343770862"/>
    <n v="32320621.05940045"/>
  </r>
  <r>
    <s v="SOUTH"/>
    <s v="Lake 9m South"/>
    <n v="2002"/>
    <x v="153"/>
    <n v="4"/>
    <s v="NH3-N"/>
    <m/>
    <s v="1.20"/>
    <n v="1.2"/>
    <s v="mg/l"/>
    <m/>
    <x v="1"/>
    <n v="9"/>
    <n v="23386434.288641661"/>
    <n v="28063721.146369994"/>
  </r>
  <r>
    <s v="SOUTH"/>
    <s v="Lake 12m South"/>
    <n v="2002"/>
    <x v="153"/>
    <n v="4"/>
    <s v="NH3-N"/>
    <m/>
    <s v="1.22"/>
    <n v="1.22"/>
    <s v="mg/l"/>
    <m/>
    <x v="1"/>
    <n v="12"/>
    <n v="19324289.088689659"/>
    <n v="23575632.688201383"/>
  </r>
  <r>
    <s v="SOUTH"/>
    <s v="Lake 15m South"/>
    <n v="2002"/>
    <x v="153"/>
    <n v="4"/>
    <s v="NH3-N"/>
    <m/>
    <s v="1.23"/>
    <n v="1.23"/>
    <s v="mg/l"/>
    <m/>
    <x v="1"/>
    <n v="15"/>
    <n v="14322817.268809333"/>
    <n v="17617065.240635481"/>
  </r>
  <r>
    <s v="SOUTH"/>
    <s v="Lake 18m South"/>
    <n v="2002"/>
    <x v="153"/>
    <n v="4"/>
    <s v="NH3-N"/>
    <m/>
    <s v="1.20"/>
    <n v="1.2"/>
    <s v="mg/l"/>
    <m/>
    <x v="1"/>
    <n v="18"/>
    <n v="5291073.6124545885"/>
    <n v="6349288.3349455064"/>
  </r>
  <r>
    <s v="SOUTH"/>
    <s v="Lake 0m South"/>
    <n v="2002"/>
    <x v="154"/>
    <n v="4"/>
    <s v="NH3-N"/>
    <m/>
    <s v="0.87"/>
    <n v="0.87"/>
    <s v="mg/l"/>
    <m/>
    <x v="0"/>
    <n v="0"/>
    <n v="22441095.949298546"/>
    <n v="19523753.475889735"/>
  </r>
  <r>
    <s v="SOUTH"/>
    <s v="Lake 3m South"/>
    <n v="2002"/>
    <x v="154"/>
    <n v="4"/>
    <s v="NH3-N"/>
    <m/>
    <s v="1.00"/>
    <n v="1"/>
    <s v="mg/l"/>
    <m/>
    <x v="0"/>
    <n v="3"/>
    <n v="28776683.307676584"/>
    <n v="28776683.307676584"/>
  </r>
  <r>
    <s v="SOUTH"/>
    <s v="Lake 6m South"/>
    <n v="2002"/>
    <x v="154"/>
    <n v="4"/>
    <s v="NH3-N"/>
    <m/>
    <s v="1.17"/>
    <n v="1.17"/>
    <s v="mg/l"/>
    <m/>
    <x v="0"/>
    <n v="6"/>
    <n v="26492312.343770862"/>
    <n v="30996005.442211907"/>
  </r>
  <r>
    <s v="SOUTH"/>
    <s v="Lake 9m South"/>
    <n v="2002"/>
    <x v="154"/>
    <n v="4"/>
    <s v="NH3-N"/>
    <m/>
    <s v="1.22"/>
    <n v="1.22"/>
    <s v="mg/l"/>
    <m/>
    <x v="1"/>
    <n v="9"/>
    <n v="23386434.288641661"/>
    <n v="28531449.832142826"/>
  </r>
  <r>
    <s v="SOUTH"/>
    <s v="Lake 12m South"/>
    <n v="2002"/>
    <x v="154"/>
    <n v="4"/>
    <s v="NH3-N"/>
    <m/>
    <s v="1.27"/>
    <n v="1.27"/>
    <s v="mg/l"/>
    <m/>
    <x v="1"/>
    <n v="12"/>
    <n v="19324289.088689659"/>
    <n v="24541847.142635867"/>
  </r>
  <r>
    <s v="SOUTH"/>
    <s v="Lake 15m South"/>
    <n v="2002"/>
    <x v="154"/>
    <n v="4"/>
    <s v="NH3-N"/>
    <m/>
    <s v="1.21"/>
    <n v="1.21"/>
    <s v="mg/l"/>
    <m/>
    <x v="1"/>
    <n v="15"/>
    <n v="14322817.268809333"/>
    <n v="17330608.895259295"/>
  </r>
  <r>
    <s v="SOUTH"/>
    <s v="Lake 18m South"/>
    <n v="2002"/>
    <x v="154"/>
    <n v="4"/>
    <s v="NH3-N"/>
    <m/>
    <s v="1.24"/>
    <n v="1.24"/>
    <s v="mg/l"/>
    <m/>
    <x v="1"/>
    <n v="18"/>
    <n v="5291073.6124545885"/>
    <n v="6560931.2794436896"/>
  </r>
  <r>
    <s v="SOUTH"/>
    <s v="Lake 0m South"/>
    <n v="2002"/>
    <x v="155"/>
    <n v="4"/>
    <s v="NH3-N"/>
    <m/>
    <s v="1.15"/>
    <n v="1.1500000000000001"/>
    <s v="mg/l"/>
    <m/>
    <x v="0"/>
    <n v="0"/>
    <n v="22441095.949298546"/>
    <n v="25807260.341693331"/>
  </r>
  <r>
    <s v="SOUTH"/>
    <s v="Lake 3m South"/>
    <n v="2002"/>
    <x v="155"/>
    <n v="4"/>
    <s v="NH3-N"/>
    <m/>
    <s v="1.10"/>
    <n v="1.1000000000000001"/>
    <s v="mg/l"/>
    <m/>
    <x v="0"/>
    <n v="3"/>
    <n v="28776683.307676584"/>
    <n v="31654351.638444245"/>
  </r>
  <r>
    <s v="SOUTH"/>
    <s v="Lake 6m South"/>
    <n v="2002"/>
    <x v="155"/>
    <n v="4"/>
    <s v="NH3-N"/>
    <m/>
    <s v="1.11"/>
    <n v="1.1100000000000001"/>
    <s v="mg/l"/>
    <m/>
    <x v="0"/>
    <n v="6"/>
    <n v="26492312.343770862"/>
    <n v="29406466.701585658"/>
  </r>
  <r>
    <s v="SOUTH"/>
    <s v="Lake 9m South"/>
    <n v="2002"/>
    <x v="155"/>
    <n v="4"/>
    <s v="NH3-N"/>
    <m/>
    <s v="1.10"/>
    <n v="1.1000000000000001"/>
    <s v="mg/l"/>
    <m/>
    <x v="1"/>
    <n v="9"/>
    <n v="23386434.288641661"/>
    <n v="25725077.717505831"/>
  </r>
  <r>
    <s v="SOUTH"/>
    <s v="Lake 12m South"/>
    <n v="2002"/>
    <x v="155"/>
    <n v="4"/>
    <s v="NH3-N"/>
    <m/>
    <s v="1.09"/>
    <n v="1.0900000000000001"/>
    <s v="mg/l"/>
    <m/>
    <x v="1"/>
    <n v="12"/>
    <n v="19324289.088689659"/>
    <n v="21063475.106671728"/>
  </r>
  <r>
    <s v="SOUTH"/>
    <s v="Lake 15m South"/>
    <n v="2002"/>
    <x v="155"/>
    <n v="4"/>
    <s v="NH3-N"/>
    <m/>
    <s v="1.10"/>
    <n v="1.1000000000000001"/>
    <s v="mg/l"/>
    <m/>
    <x v="1"/>
    <n v="15"/>
    <n v="14322817.268809333"/>
    <n v="15755098.995690268"/>
  </r>
  <r>
    <s v="SOUTH"/>
    <s v="Lake 18m South"/>
    <n v="2002"/>
    <x v="155"/>
    <n v="4"/>
    <s v="NH3-N"/>
    <m/>
    <s v="1.09"/>
    <n v="1.0900000000000001"/>
    <s v="mg/l"/>
    <m/>
    <x v="1"/>
    <n v="18"/>
    <n v="5291073.6124545885"/>
    <n v="5767270.2375755021"/>
  </r>
  <r>
    <s v="SOUTH"/>
    <s v="Lake 0m South"/>
    <n v="2002"/>
    <x v="156"/>
    <n v="5"/>
    <s v="NH3-N"/>
    <m/>
    <s v="0.99"/>
    <n v="0.99"/>
    <s v="mg/l"/>
    <m/>
    <x v="0"/>
    <n v="0"/>
    <n v="22441095.949298546"/>
    <n v="22216684.989805561"/>
  </r>
  <r>
    <s v="SOUTH"/>
    <s v="Lake 3m South"/>
    <n v="2002"/>
    <x v="156"/>
    <n v="5"/>
    <s v="NH3-N"/>
    <m/>
    <s v="1.02"/>
    <n v="1.02"/>
    <s v="mg/l"/>
    <m/>
    <x v="0"/>
    <n v="3"/>
    <n v="28776683.307676584"/>
    <n v="29352216.973830115"/>
  </r>
  <r>
    <s v="SOUTH"/>
    <s v="Lake 6m South"/>
    <n v="2002"/>
    <x v="156"/>
    <n v="5"/>
    <s v="NH3-N"/>
    <m/>
    <s v="1.02"/>
    <n v="1.02"/>
    <s v="mg/l"/>
    <m/>
    <x v="0"/>
    <n v="6"/>
    <n v="26492312.343770862"/>
    <n v="27022158.590646278"/>
  </r>
  <r>
    <s v="SOUTH"/>
    <s v="Lake 9m South"/>
    <n v="2002"/>
    <x v="156"/>
    <n v="5"/>
    <s v="NH3-N"/>
    <m/>
    <s v="1.01"/>
    <n v="1.01"/>
    <s v="mg/l"/>
    <m/>
    <x v="1"/>
    <n v="9"/>
    <n v="23386434.288641661"/>
    <n v="23620298.63152808"/>
  </r>
  <r>
    <s v="SOUTH"/>
    <s v="Lake 12m South"/>
    <n v="2002"/>
    <x v="156"/>
    <n v="5"/>
    <s v="NH3-N"/>
    <m/>
    <s v="0.95"/>
    <n v="0.95000000000000007"/>
    <s v="mg/l"/>
    <m/>
    <x v="1"/>
    <n v="12"/>
    <n v="19324289.088689659"/>
    <n v="18358074.634255178"/>
  </r>
  <r>
    <s v="SOUTH"/>
    <s v="Lake 15m South"/>
    <n v="2002"/>
    <x v="156"/>
    <n v="5"/>
    <s v="NH3-N"/>
    <m/>
    <s v="0.95"/>
    <n v="0.95000000000000007"/>
    <s v="mg/l"/>
    <m/>
    <x v="1"/>
    <n v="15"/>
    <n v="14322817.268809333"/>
    <n v="13606676.405368868"/>
  </r>
  <r>
    <s v="SOUTH"/>
    <s v="Lake 18m South"/>
    <n v="2002"/>
    <x v="156"/>
    <n v="5"/>
    <s v="NH3-N"/>
    <m/>
    <s v="0.96"/>
    <n v="0.96"/>
    <s v="mg/l"/>
    <m/>
    <x v="1"/>
    <n v="18"/>
    <n v="5291073.6124545885"/>
    <n v="5079430.6679564044"/>
  </r>
  <r>
    <s v="SOUTH"/>
    <s v="Lake 0m South"/>
    <n v="2002"/>
    <x v="157"/>
    <n v="5"/>
    <s v="NH3-N"/>
    <m/>
    <s v="0.86"/>
    <n v="0.86"/>
    <s v="mg/l"/>
    <m/>
    <x v="0"/>
    <n v="0"/>
    <n v="22441095.949298546"/>
    <n v="19299342.51639675"/>
  </r>
  <r>
    <s v="SOUTH"/>
    <s v="Lake 3m South"/>
    <n v="2002"/>
    <x v="157"/>
    <n v="5"/>
    <s v="NH3-N"/>
    <m/>
    <s v="1.19"/>
    <n v="1.19"/>
    <s v="mg/l"/>
    <m/>
    <x v="0"/>
    <n v="3"/>
    <n v="28776683.307676584"/>
    <n v="34244253.136135131"/>
  </r>
  <r>
    <s v="SOUTH"/>
    <s v="Lake 6m South"/>
    <n v="2002"/>
    <x v="157"/>
    <n v="5"/>
    <s v="NH3-N"/>
    <m/>
    <s v="0.96"/>
    <n v="0.96"/>
    <s v="mg/l"/>
    <m/>
    <x v="0"/>
    <n v="6"/>
    <n v="26492312.343770862"/>
    <n v="25432619.850020025"/>
  </r>
  <r>
    <s v="SOUTH"/>
    <s v="Lake 9m South"/>
    <n v="2002"/>
    <x v="157"/>
    <n v="5"/>
    <s v="NH3-N"/>
    <m/>
    <s v="1.02"/>
    <n v="1.02"/>
    <s v="mg/l"/>
    <m/>
    <x v="1"/>
    <n v="9"/>
    <n v="23386434.288641661"/>
    <n v="23854162.974414494"/>
  </r>
  <r>
    <s v="SOUTH"/>
    <s v="Lake 12m South"/>
    <n v="2002"/>
    <x v="157"/>
    <n v="5"/>
    <s v="NH3-N"/>
    <m/>
    <s v="0.98"/>
    <n v="0.98"/>
    <s v="mg/l"/>
    <m/>
    <x v="1"/>
    <n v="12"/>
    <n v="19324289.088689659"/>
    <n v="18937803.306915864"/>
  </r>
  <r>
    <s v="SOUTH"/>
    <s v="Lake 15m South"/>
    <n v="2002"/>
    <x v="157"/>
    <n v="5"/>
    <s v="NH3-N"/>
    <m/>
    <s v="1.10"/>
    <n v="1.1000000000000001"/>
    <s v="mg/l"/>
    <m/>
    <x v="1"/>
    <n v="15"/>
    <n v="14322817.268809333"/>
    <n v="15755098.995690268"/>
  </r>
  <r>
    <s v="SOUTH"/>
    <s v="Lake 18m South"/>
    <n v="2002"/>
    <x v="157"/>
    <n v="5"/>
    <s v="NH3-N"/>
    <m/>
    <s v="1.15"/>
    <n v="1.1500000000000001"/>
    <s v="mg/l"/>
    <m/>
    <x v="1"/>
    <n v="18"/>
    <n v="5291073.6124545885"/>
    <n v="6084734.6543227779"/>
  </r>
  <r>
    <s v="SOUTH"/>
    <s v="Lake 0m South"/>
    <n v="2002"/>
    <x v="158"/>
    <n v="6"/>
    <s v="NH3-N"/>
    <m/>
    <s v="0.97"/>
    <n v="0.97"/>
    <s v="mg/l"/>
    <m/>
    <x v="0"/>
    <n v="0"/>
    <n v="22441095.949298546"/>
    <n v="21767863.07081959"/>
  </r>
  <r>
    <s v="SOUTH"/>
    <s v="Lake 3m South"/>
    <n v="2002"/>
    <x v="158"/>
    <n v="6"/>
    <s v="NH3-N"/>
    <m/>
    <s v="1.03"/>
    <n v="1.03"/>
    <s v="mg/l"/>
    <m/>
    <x v="0"/>
    <n v="3"/>
    <n v="28776683.307676584"/>
    <n v="29639983.806906883"/>
  </r>
  <r>
    <s v="SOUTH"/>
    <s v="Lake 6m South"/>
    <n v="2002"/>
    <x v="158"/>
    <n v="6"/>
    <s v="NH3-N"/>
    <m/>
    <s v="1.09"/>
    <n v="1.0900000000000001"/>
    <s v="mg/l"/>
    <m/>
    <x v="0"/>
    <n v="6"/>
    <n v="26492312.343770862"/>
    <n v="28876620.454710241"/>
  </r>
  <r>
    <s v="SOUTH"/>
    <s v="Lake 9m South"/>
    <n v="2002"/>
    <x v="158"/>
    <n v="6"/>
    <s v="NH3-N"/>
    <m/>
    <s v="1.10"/>
    <n v="1.1000000000000001"/>
    <s v="mg/l"/>
    <m/>
    <x v="1"/>
    <n v="9"/>
    <n v="23386434.288641661"/>
    <n v="25725077.717505831"/>
  </r>
  <r>
    <s v="SOUTH"/>
    <s v="Lake 12m South"/>
    <n v="2002"/>
    <x v="158"/>
    <n v="6"/>
    <s v="NH3-N"/>
    <m/>
    <s v="1.19"/>
    <n v="1.19"/>
    <s v="mg/l"/>
    <m/>
    <x v="1"/>
    <n v="12"/>
    <n v="19324289.088689659"/>
    <n v="22995904.015540693"/>
  </r>
  <r>
    <s v="SOUTH"/>
    <s v="Lake 15m South"/>
    <n v="2002"/>
    <x v="158"/>
    <n v="6"/>
    <s v="NH3-N"/>
    <m/>
    <s v="1.29"/>
    <n v="1.29"/>
    <s v="mg/l"/>
    <m/>
    <x v="1"/>
    <n v="15"/>
    <n v="14322817.268809333"/>
    <n v="18476434.276764039"/>
  </r>
  <r>
    <s v="SOUTH"/>
    <s v="Lake 18m South"/>
    <n v="2002"/>
    <x v="158"/>
    <n v="6"/>
    <s v="NH3-N"/>
    <m/>
    <s v="1.42"/>
    <n v="1.42"/>
    <s v="mg/l"/>
    <m/>
    <x v="1"/>
    <n v="18"/>
    <n v="5291073.6124545885"/>
    <n v="7513324.529685515"/>
  </r>
  <r>
    <s v="SOUTH"/>
    <s v="Lake 0m South"/>
    <n v="2002"/>
    <x v="159"/>
    <n v="6"/>
    <s v="NH3-N"/>
    <m/>
    <s v="0.73"/>
    <n v="0.73"/>
    <s v="mg/l"/>
    <m/>
    <x v="0"/>
    <n v="0"/>
    <n v="22441095.949298546"/>
    <n v="16382000.042987937"/>
  </r>
  <r>
    <s v="SOUTH"/>
    <s v="Lake 3m South"/>
    <n v="2002"/>
    <x v="159"/>
    <n v="6"/>
    <s v="NH3-N"/>
    <m/>
    <s v="0.89"/>
    <n v="0.89"/>
    <s v="mg/l"/>
    <m/>
    <x v="0"/>
    <n v="3"/>
    <n v="28776683.307676584"/>
    <n v="25611248.143832158"/>
  </r>
  <r>
    <s v="SOUTH"/>
    <s v="Lake 6m South"/>
    <n v="2002"/>
    <x v="159"/>
    <n v="6"/>
    <s v="NH3-N"/>
    <m/>
    <s v="0.96"/>
    <n v="0.96"/>
    <s v="mg/l"/>
    <m/>
    <x v="0"/>
    <n v="6"/>
    <n v="26492312.343770862"/>
    <n v="25432619.850020025"/>
  </r>
  <r>
    <s v="SOUTH"/>
    <s v="Lake 9m South"/>
    <n v="2002"/>
    <x v="159"/>
    <n v="6"/>
    <s v="NH3-N"/>
    <m/>
    <s v="1.01"/>
    <n v="1.01"/>
    <s v="mg/l"/>
    <m/>
    <x v="1"/>
    <n v="9"/>
    <n v="23386434.288641661"/>
    <n v="23620298.63152808"/>
  </r>
  <r>
    <s v="SOUTH"/>
    <s v="Lake 12m South"/>
    <n v="2002"/>
    <x v="159"/>
    <n v="6"/>
    <s v="NH3-N"/>
    <m/>
    <s v="1.27"/>
    <n v="1.27"/>
    <s v="mg/l"/>
    <m/>
    <x v="1"/>
    <n v="12"/>
    <n v="19324289.088689659"/>
    <n v="24541847.142635867"/>
  </r>
  <r>
    <s v="SOUTH"/>
    <s v="Lake 15m South"/>
    <n v="2002"/>
    <x v="159"/>
    <n v="6"/>
    <s v="NH3-N"/>
    <m/>
    <s v="1.42"/>
    <n v="1.42"/>
    <s v="mg/l"/>
    <m/>
    <x v="1"/>
    <n v="15"/>
    <n v="14322817.268809333"/>
    <n v="20338400.521709252"/>
  </r>
  <r>
    <s v="SOUTH"/>
    <s v="Lake 18m South"/>
    <n v="2002"/>
    <x v="159"/>
    <n v="6"/>
    <s v="NH3-N"/>
    <m/>
    <s v="1.82"/>
    <n v="1.82"/>
    <s v="mg/l"/>
    <m/>
    <x v="1"/>
    <n v="18"/>
    <n v="5291073.6124545885"/>
    <n v="9629753.9746673517"/>
  </r>
  <r>
    <s v="SOUTH"/>
    <s v="Lake 0m South"/>
    <n v="2002"/>
    <x v="160"/>
    <n v="7"/>
    <s v="NH3-N"/>
    <m/>
    <s v="0.27"/>
    <n v="0.27"/>
    <s v="mg/l"/>
    <m/>
    <x v="0"/>
    <n v="0"/>
    <n v="22441095.949298546"/>
    <n v="6059095.9063106077"/>
  </r>
  <r>
    <s v="SOUTH"/>
    <s v="Lake 3m South"/>
    <n v="2002"/>
    <x v="160"/>
    <n v="7"/>
    <s v="NH3-N"/>
    <m/>
    <s v="0.29"/>
    <n v="0.28999999999999998"/>
    <s v="mg/l"/>
    <m/>
    <x v="0"/>
    <n v="3"/>
    <n v="28776683.307676584"/>
    <n v="8345238.1592262089"/>
  </r>
  <r>
    <s v="SOUTH"/>
    <s v="Lake 6m South"/>
    <n v="2002"/>
    <x v="160"/>
    <n v="7"/>
    <s v="NH3-N"/>
    <m/>
    <s v="0.71"/>
    <n v="0.71"/>
    <s v="mg/l"/>
    <m/>
    <x v="0"/>
    <n v="6"/>
    <n v="26492312.343770862"/>
    <n v="18809541.76407731"/>
  </r>
  <r>
    <s v="SOUTH"/>
    <s v="Lake 9m South"/>
    <n v="2002"/>
    <x v="160"/>
    <n v="7"/>
    <s v="NH3-N"/>
    <m/>
    <s v="1.06"/>
    <n v="1.06"/>
    <s v="mg/l"/>
    <m/>
    <x v="1"/>
    <n v="9"/>
    <n v="23386434.288641661"/>
    <n v="24789620.345960163"/>
  </r>
  <r>
    <s v="SOUTH"/>
    <s v="Lake 12m South"/>
    <n v="2002"/>
    <x v="160"/>
    <n v="7"/>
    <s v="NH3-N"/>
    <m/>
    <s v="1.07"/>
    <n v="1.07"/>
    <s v="mg/l"/>
    <m/>
    <x v="1"/>
    <n v="12"/>
    <n v="19324289.088689659"/>
    <n v="20676989.324897937"/>
  </r>
  <r>
    <s v="SOUTH"/>
    <s v="Lake 15m South"/>
    <n v="2002"/>
    <x v="160"/>
    <n v="7"/>
    <s v="NH3-N"/>
    <m/>
    <s v="1.56"/>
    <n v="1.56"/>
    <s v="mg/l"/>
    <m/>
    <x v="1"/>
    <n v="15"/>
    <n v="14322817.268809333"/>
    <n v="22343594.939342562"/>
  </r>
  <r>
    <s v="SOUTH"/>
    <s v="Lake 18m South"/>
    <n v="2002"/>
    <x v="160"/>
    <n v="7"/>
    <s v="NH3-N"/>
    <m/>
    <s v="2.35"/>
    <n v="2.35"/>
    <s v="mg/l"/>
    <m/>
    <x v="1"/>
    <n v="18"/>
    <n v="5291073.6124545885"/>
    <n v="12434022.989268284"/>
  </r>
  <r>
    <s v="SOUTH"/>
    <s v="Lake 0m South"/>
    <n v="2002"/>
    <x v="161"/>
    <n v="7"/>
    <s v="NH3-N"/>
    <m/>
    <s v="0.21"/>
    <n v="0.21"/>
    <s v="mg/l"/>
    <m/>
    <x v="0"/>
    <n v="0"/>
    <n v="22441095.949298546"/>
    <n v="4712630.1493526949"/>
  </r>
  <r>
    <s v="SOUTH"/>
    <s v="Lake 3m South"/>
    <n v="2002"/>
    <x v="161"/>
    <n v="7"/>
    <s v="NH3-N"/>
    <m/>
    <s v="0.19"/>
    <n v="0.19"/>
    <s v="mg/l"/>
    <m/>
    <x v="0"/>
    <n v="3"/>
    <n v="28776683.307676584"/>
    <n v="5467569.8284585513"/>
  </r>
  <r>
    <s v="SOUTH"/>
    <s v="Lake 6m South"/>
    <n v="2002"/>
    <x v="161"/>
    <n v="7"/>
    <s v="NH3-N"/>
    <m/>
    <s v="0.72"/>
    <n v="0.72"/>
    <s v="mg/l"/>
    <m/>
    <x v="0"/>
    <n v="6"/>
    <n v="26492312.343770862"/>
    <n v="19074464.88751502"/>
  </r>
  <r>
    <s v="SOUTH"/>
    <s v="Lake 9m South"/>
    <n v="2002"/>
    <x v="161"/>
    <n v="7"/>
    <s v="NH3-N"/>
    <m/>
    <s v="0.96"/>
    <n v="0.96"/>
    <s v="mg/l"/>
    <m/>
    <x v="1"/>
    <n v="9"/>
    <n v="23386434.288641661"/>
    <n v="22450976.917095993"/>
  </r>
  <r>
    <s v="SOUTH"/>
    <s v="Lake 12m South"/>
    <n v="2002"/>
    <x v="161"/>
    <n v="7"/>
    <s v="NH3-N"/>
    <m/>
    <s v="1.73"/>
    <n v="1.73"/>
    <s v="mg/l"/>
    <m/>
    <x v="1"/>
    <n v="12"/>
    <n v="19324289.088689659"/>
    <n v="33431020.123433109"/>
  </r>
  <r>
    <s v="SOUTH"/>
    <s v="Lake 15m South"/>
    <n v="2002"/>
    <x v="161"/>
    <n v="7"/>
    <s v="NH3-N"/>
    <m/>
    <s v="2.07"/>
    <n v="2.0699999999999998"/>
    <s v="mg/l"/>
    <m/>
    <x v="1"/>
    <n v="15"/>
    <n v="14322817.268809333"/>
    <n v="29648231.746435318"/>
  </r>
  <r>
    <s v="SOUTH"/>
    <s v="Lake 18m South"/>
    <n v="2002"/>
    <x v="161"/>
    <n v="7"/>
    <s v="NH3-N"/>
    <m/>
    <s v="2.89"/>
    <n v="2.89"/>
    <s v="mg/l"/>
    <m/>
    <x v="1"/>
    <n v="18"/>
    <n v="5291073.6124545885"/>
    <n v="15291202.739993762"/>
  </r>
  <r>
    <s v="SOUTH"/>
    <s v="Lake 0m South"/>
    <n v="2002"/>
    <x v="162"/>
    <n v="8"/>
    <s v="NH3-N"/>
    <m/>
    <s v="0.08"/>
    <n v="0.08"/>
    <s v="mg/l"/>
    <m/>
    <x v="0"/>
    <n v="0"/>
    <n v="22441095.949298546"/>
    <n v="1795287.6759438836"/>
  </r>
  <r>
    <s v="SOUTH"/>
    <s v="Lake 3m South"/>
    <n v="2002"/>
    <x v="162"/>
    <n v="8"/>
    <s v="NH3-N"/>
    <m/>
    <s v="0.08"/>
    <n v="0.08"/>
    <s v="mg/l"/>
    <m/>
    <x v="0"/>
    <n v="3"/>
    <n v="28776683.307676584"/>
    <n v="2302134.6646141266"/>
  </r>
  <r>
    <s v="SOUTH"/>
    <s v="Lake 6m South"/>
    <n v="2002"/>
    <x v="162"/>
    <n v="8"/>
    <s v="NH3-N"/>
    <m/>
    <s v="0.09"/>
    <n v="0.09"/>
    <s v="mg/l"/>
    <m/>
    <x v="0"/>
    <n v="6"/>
    <n v="26492312.343770862"/>
    <n v="2384308.1109393775"/>
  </r>
  <r>
    <s v="SOUTH"/>
    <s v="Lake 9m South"/>
    <n v="2002"/>
    <x v="162"/>
    <n v="8"/>
    <s v="NH3-N"/>
    <m/>
    <s v="1.18"/>
    <n v="1.18"/>
    <s v="mg/l"/>
    <m/>
    <x v="1"/>
    <n v="9"/>
    <n v="23386434.288641661"/>
    <n v="27595992.460597157"/>
  </r>
  <r>
    <s v="SOUTH"/>
    <s v="Lake 12m South"/>
    <n v="2002"/>
    <x v="162"/>
    <n v="8"/>
    <s v="NH3-N"/>
    <m/>
    <s v="1.84"/>
    <n v="1.84"/>
    <s v="mg/l"/>
    <m/>
    <x v="1"/>
    <n v="12"/>
    <n v="19324289.088689659"/>
    <n v="35556691.923188977"/>
  </r>
  <r>
    <s v="SOUTH"/>
    <s v="Lake 15m South"/>
    <n v="2002"/>
    <x v="162"/>
    <n v="8"/>
    <s v="NH3-N"/>
    <m/>
    <s v="2.60"/>
    <n v="2.6"/>
    <s v="mg/l"/>
    <m/>
    <x v="1"/>
    <n v="15"/>
    <n v="14322817.268809333"/>
    <n v="37239324.898904271"/>
  </r>
  <r>
    <s v="SOUTH"/>
    <s v="Lake 18m South"/>
    <n v="2002"/>
    <x v="162"/>
    <n v="8"/>
    <s v="NH3-N"/>
    <m/>
    <s v="3.59"/>
    <n v="3.59"/>
    <s v="mg/l"/>
    <m/>
    <x v="1"/>
    <n v="18"/>
    <n v="5291073.6124545885"/>
    <n v="18994954.268711973"/>
  </r>
  <r>
    <s v="SOUTH"/>
    <s v="Lake 0m South"/>
    <n v="2002"/>
    <x v="163"/>
    <n v="8"/>
    <s v="NH3-N"/>
    <m/>
    <s v="0.07"/>
    <n v="7.0000000000000007E-2"/>
    <s v="mg/l"/>
    <m/>
    <x v="0"/>
    <n v="0"/>
    <n v="22441095.949298546"/>
    <n v="1570876.7164508984"/>
  </r>
  <r>
    <s v="SOUTH"/>
    <s v="Lake 3m South"/>
    <n v="2002"/>
    <x v="163"/>
    <n v="8"/>
    <s v="NH3-N"/>
    <m/>
    <s v="0.07"/>
    <n v="7.0000000000000007E-2"/>
    <s v="mg/l"/>
    <m/>
    <x v="0"/>
    <n v="3"/>
    <n v="28776683.307676584"/>
    <n v="2014367.831537361"/>
  </r>
  <r>
    <s v="SOUTH"/>
    <s v="Lake 6m South"/>
    <n v="2002"/>
    <x v="163"/>
    <n v="8"/>
    <s v="NH3-N"/>
    <m/>
    <s v="0.22"/>
    <n v="0.22"/>
    <s v="mg/l"/>
    <m/>
    <x v="0"/>
    <n v="6"/>
    <n v="26492312.343770862"/>
    <n v="5828308.7156295897"/>
  </r>
  <r>
    <s v="SOUTH"/>
    <s v="Lake 9m South"/>
    <n v="2002"/>
    <x v="163"/>
    <n v="8"/>
    <s v="NH3-N"/>
    <m/>
    <s v="1.11"/>
    <n v="1.1100000000000001"/>
    <s v="mg/l"/>
    <m/>
    <x v="1"/>
    <n v="9"/>
    <n v="23386434.288641661"/>
    <n v="25958942.060392246"/>
  </r>
  <r>
    <s v="SOUTH"/>
    <s v="Lake 12m South"/>
    <n v="2002"/>
    <x v="163"/>
    <n v="8"/>
    <s v="NH3-N"/>
    <m/>
    <s v="1.88"/>
    <n v="1.8800000000000001"/>
    <s v="mg/l"/>
    <m/>
    <x v="1"/>
    <n v="12"/>
    <n v="19324289.088689659"/>
    <n v="36329663.486736558"/>
  </r>
  <r>
    <s v="SOUTH"/>
    <s v="Lake 15m South"/>
    <n v="2002"/>
    <x v="163"/>
    <n v="8"/>
    <s v="NH3-N"/>
    <m/>
    <s v="2.42"/>
    <n v="2.42"/>
    <s v="mg/l"/>
    <m/>
    <x v="1"/>
    <n v="15"/>
    <n v="14322817.268809333"/>
    <n v="34661217.790518589"/>
  </r>
  <r>
    <s v="SOUTH"/>
    <s v="Lake 18m South"/>
    <n v="2002"/>
    <x v="163"/>
    <n v="8"/>
    <s v="NH3-N"/>
    <m/>
    <s v="2.36"/>
    <n v="2.36"/>
    <s v="mg/l"/>
    <m/>
    <x v="1"/>
    <n v="18"/>
    <n v="5291073.6124545885"/>
    <n v="12486933.725392828"/>
  </r>
  <r>
    <s v="SOUTH"/>
    <s v="Lake 0m South"/>
    <n v="2002"/>
    <x v="164"/>
    <n v="9"/>
    <s v="NH3-N"/>
    <m/>
    <s v="0.06"/>
    <n v="0.06"/>
    <s v="mg/l"/>
    <m/>
    <x v="0"/>
    <n v="0"/>
    <n v="22441095.949298546"/>
    <n v="1346465.7569579126"/>
  </r>
  <r>
    <s v="SOUTH"/>
    <s v="Lake 3m South"/>
    <n v="2002"/>
    <x v="164"/>
    <n v="9"/>
    <s v="NH3-N"/>
    <s v="&lt;"/>
    <s v="&lt;0.050"/>
    <n v="0.05"/>
    <s v="mg/l"/>
    <m/>
    <x v="0"/>
    <n v="3"/>
    <n v="28776683.307676584"/>
    <n v="1438834.1653838293"/>
  </r>
  <r>
    <s v="SOUTH"/>
    <s v="Lake 6m South"/>
    <n v="2002"/>
    <x v="164"/>
    <n v="9"/>
    <s v="NH3-N"/>
    <m/>
    <s v="0.10"/>
    <n v="0.1"/>
    <s v="mg/l"/>
    <m/>
    <x v="0"/>
    <n v="6"/>
    <n v="26492312.343770862"/>
    <n v="2649231.2343770862"/>
  </r>
  <r>
    <s v="SOUTH"/>
    <s v="Lake 9m South"/>
    <n v="2002"/>
    <x v="164"/>
    <n v="9"/>
    <s v="NH3-N"/>
    <m/>
    <s v="1.06"/>
    <n v="1.06"/>
    <s v="mg/l"/>
    <m/>
    <x v="1"/>
    <n v="9"/>
    <n v="23386434.288641661"/>
    <n v="24789620.345960163"/>
  </r>
  <r>
    <s v="SOUTH"/>
    <s v="Lake 12m South"/>
    <n v="2002"/>
    <x v="164"/>
    <n v="9"/>
    <s v="NH3-N"/>
    <m/>
    <s v="2.31"/>
    <n v="2.31"/>
    <s v="mg/l"/>
    <m/>
    <x v="1"/>
    <n v="12"/>
    <n v="19324289.088689659"/>
    <n v="44639107.794873111"/>
  </r>
  <r>
    <s v="SOUTH"/>
    <s v="Lake 15m South"/>
    <n v="2002"/>
    <x v="164"/>
    <n v="9"/>
    <s v="NH3-N"/>
    <m/>
    <s v="3.22"/>
    <n v="3.22"/>
    <s v="mg/l"/>
    <m/>
    <x v="1"/>
    <n v="15"/>
    <n v="14322817.268809333"/>
    <n v="46119471.605566055"/>
  </r>
  <r>
    <s v="SOUTH"/>
    <s v="Lake 18m South"/>
    <n v="2002"/>
    <x v="164"/>
    <n v="9"/>
    <s v="NH3-N"/>
    <m/>
    <s v="4.69"/>
    <n v="4.6900000000000004"/>
    <s v="mg/l"/>
    <m/>
    <x v="1"/>
    <n v="18"/>
    <n v="5291073.6124545885"/>
    <n v="24815135.242412023"/>
  </r>
  <r>
    <s v="SOUTH"/>
    <s v="Lake 0m South"/>
    <n v="2002"/>
    <x v="165"/>
    <n v="9"/>
    <s v="NH3-N"/>
    <m/>
    <s v="0.14"/>
    <n v="0.14000000000000001"/>
    <s v="mg/l"/>
    <m/>
    <x v="0"/>
    <n v="0"/>
    <n v="22441095.949298546"/>
    <n v="3141753.4329017969"/>
  </r>
  <r>
    <s v="SOUTH"/>
    <s v="Lake 3m South"/>
    <n v="2002"/>
    <x v="165"/>
    <n v="9"/>
    <s v="NH3-N"/>
    <m/>
    <s v="0.14"/>
    <n v="0.14000000000000001"/>
    <s v="mg/l"/>
    <m/>
    <x v="0"/>
    <n v="3"/>
    <n v="28776683.307676584"/>
    <n v="4028735.663074722"/>
  </r>
  <r>
    <s v="SOUTH"/>
    <s v="Lake 6m South"/>
    <n v="2002"/>
    <x v="165"/>
    <n v="9"/>
    <s v="NH3-N"/>
    <m/>
    <s v="0.16"/>
    <n v="0.16"/>
    <s v="mg/l"/>
    <m/>
    <x v="0"/>
    <n v="6"/>
    <n v="26492312.343770862"/>
    <n v="4238769.9750033375"/>
  </r>
  <r>
    <s v="SOUTH"/>
    <s v="Lake 9m South"/>
    <n v="2002"/>
    <x v="165"/>
    <n v="9"/>
    <s v="NH3-N"/>
    <m/>
    <s v="0.76"/>
    <n v="0.76"/>
    <s v="mg/l"/>
    <m/>
    <x v="1"/>
    <n v="9"/>
    <n v="23386434.288641661"/>
    <n v="17773690.059367664"/>
  </r>
  <r>
    <s v="SOUTH"/>
    <s v="Lake 12m South"/>
    <n v="2002"/>
    <x v="165"/>
    <n v="9"/>
    <s v="NH3-N"/>
    <m/>
    <s v="2.34"/>
    <n v="2.34"/>
    <s v="mg/l"/>
    <m/>
    <x v="1"/>
    <n v="12"/>
    <n v="19324289.088689659"/>
    <n v="45218836.467533797"/>
  </r>
  <r>
    <s v="SOUTH"/>
    <s v="Lake 15m South"/>
    <n v="2002"/>
    <x v="165"/>
    <n v="9"/>
    <s v="NH3-N"/>
    <m/>
    <s v="3.05"/>
    <n v="3.0500000000000003"/>
    <s v="mg/l"/>
    <m/>
    <x v="1"/>
    <n v="15"/>
    <n v="14322817.268809333"/>
    <n v="43684592.669868469"/>
  </r>
  <r>
    <s v="SOUTH"/>
    <s v="Lake 18m South"/>
    <n v="2002"/>
    <x v="165"/>
    <n v="9"/>
    <s v="NH3-N"/>
    <m/>
    <s v="4.35"/>
    <n v="4.3500000000000005"/>
    <s v="mg/l"/>
    <m/>
    <x v="1"/>
    <n v="18"/>
    <n v="5291073.6124545885"/>
    <n v="23016170.214177463"/>
  </r>
  <r>
    <s v="SOUTH"/>
    <s v="Lake 0m South"/>
    <n v="2002"/>
    <x v="166"/>
    <n v="10"/>
    <s v="NH3-N"/>
    <m/>
    <s v="0.26"/>
    <n v="0.26"/>
    <s v="mg/l"/>
    <m/>
    <x v="0"/>
    <n v="0"/>
    <n v="22441095.949298546"/>
    <n v="5834684.9468176225"/>
  </r>
  <r>
    <s v="SOUTH"/>
    <s v="Lake 3m South"/>
    <n v="2002"/>
    <x v="166"/>
    <n v="10"/>
    <s v="NH3-N"/>
    <m/>
    <s v="0.26"/>
    <n v="0.26"/>
    <s v="mg/l"/>
    <m/>
    <x v="0"/>
    <n v="3"/>
    <n v="28776683.307676584"/>
    <n v="7481937.6599959116"/>
  </r>
  <r>
    <s v="SOUTH"/>
    <s v="Lake 6m South"/>
    <n v="2002"/>
    <x v="166"/>
    <n v="10"/>
    <s v="NH3-N"/>
    <m/>
    <s v="0.31"/>
    <n v="0.31"/>
    <s v="mg/l"/>
    <m/>
    <x v="0"/>
    <n v="6"/>
    <n v="26492312.343770862"/>
    <n v="8212616.8265689667"/>
  </r>
  <r>
    <s v="SOUTH"/>
    <s v="Lake 9m South"/>
    <n v="2002"/>
    <x v="166"/>
    <n v="10"/>
    <s v="NH3-N"/>
    <m/>
    <s v="0.49"/>
    <n v="0.49"/>
    <s v="mg/l"/>
    <m/>
    <x v="1"/>
    <n v="9"/>
    <n v="23386434.288641661"/>
    <n v="11459352.801434414"/>
  </r>
  <r>
    <s v="SOUTH"/>
    <s v="Lake 12m South"/>
    <n v="2002"/>
    <x v="166"/>
    <n v="10"/>
    <s v="NH3-N"/>
    <m/>
    <s v="2.40"/>
    <n v="2.4"/>
    <s v="mg/l"/>
    <m/>
    <x v="1"/>
    <n v="12"/>
    <n v="19324289.088689659"/>
    <n v="46378293.812855177"/>
  </r>
  <r>
    <s v="SOUTH"/>
    <s v="Lake 15m South"/>
    <n v="2002"/>
    <x v="166"/>
    <n v="10"/>
    <s v="NH3-N"/>
    <m/>
    <s v="2.73"/>
    <n v="2.73"/>
    <s v="mg/l"/>
    <m/>
    <x v="1"/>
    <n v="15"/>
    <n v="14322817.268809333"/>
    <n v="39101291.143849477"/>
  </r>
  <r>
    <s v="SOUTH"/>
    <s v="Lake 18m South"/>
    <n v="2002"/>
    <x v="166"/>
    <n v="10"/>
    <s v="NH3-N"/>
    <m/>
    <s v="3.95"/>
    <n v="3.95"/>
    <s v="mg/l"/>
    <m/>
    <x v="1"/>
    <n v="18"/>
    <n v="5291073.6124545885"/>
    <n v="20899740.769195627"/>
  </r>
  <r>
    <s v="SOUTH"/>
    <s v="Lake 0m South"/>
    <n v="2002"/>
    <x v="167"/>
    <n v="10"/>
    <s v="NH3-N"/>
    <m/>
    <s v="0.84"/>
    <n v="0.84"/>
    <s v="mg/l"/>
    <m/>
    <x v="0"/>
    <n v="0"/>
    <n v="22441095.949298546"/>
    <n v="18850520.597410779"/>
  </r>
  <r>
    <s v="SOUTH"/>
    <s v="Lake 3m South"/>
    <n v="2002"/>
    <x v="167"/>
    <n v="10"/>
    <s v="NH3-N"/>
    <m/>
    <s v="0.85"/>
    <n v="0.85"/>
    <s v="mg/l"/>
    <m/>
    <x v="0"/>
    <n v="3"/>
    <n v="28776683.307676584"/>
    <n v="24460180.811525095"/>
  </r>
  <r>
    <s v="SOUTH"/>
    <s v="Lake 6m South"/>
    <n v="2002"/>
    <x v="167"/>
    <n v="10"/>
    <s v="NH3-N"/>
    <m/>
    <s v="0.84"/>
    <n v="0.84"/>
    <s v="mg/l"/>
    <m/>
    <x v="0"/>
    <n v="6"/>
    <n v="26492312.343770862"/>
    <n v="22253542.368767522"/>
  </r>
  <r>
    <s v="SOUTH"/>
    <s v="Lake 9m South"/>
    <n v="2002"/>
    <x v="167"/>
    <n v="10"/>
    <s v="NH3-N"/>
    <m/>
    <s v="0.84"/>
    <n v="0.84"/>
    <s v="mg/l"/>
    <m/>
    <x v="1"/>
    <n v="9"/>
    <n v="23386434.288641661"/>
    <n v="19644604.802458994"/>
  </r>
  <r>
    <s v="SOUTH"/>
    <s v="Lake 12m South"/>
    <n v="2002"/>
    <x v="167"/>
    <n v="10"/>
    <s v="NH3-N"/>
    <m/>
    <s v="1.00"/>
    <n v="1"/>
    <s v="mg/l"/>
    <m/>
    <x v="1"/>
    <n v="12"/>
    <n v="19324289.088689659"/>
    <n v="19324289.088689659"/>
  </r>
  <r>
    <s v="SOUTH"/>
    <s v="Lake 15m South"/>
    <n v="2002"/>
    <x v="167"/>
    <n v="10"/>
    <s v="NH3-N"/>
    <m/>
    <s v="2.93"/>
    <n v="2.93"/>
    <s v="mg/l"/>
    <m/>
    <x v="1"/>
    <n v="15"/>
    <n v="14322817.268809333"/>
    <n v="41965854.597611353"/>
  </r>
  <r>
    <s v="SOUTH"/>
    <s v="Lake 18m South"/>
    <n v="2002"/>
    <x v="167"/>
    <n v="10"/>
    <s v="NH3-N"/>
    <m/>
    <s v="3.89"/>
    <n v="3.89"/>
    <s v="mg/l"/>
    <m/>
    <x v="1"/>
    <n v="18"/>
    <n v="5291073.6124545885"/>
    <n v="20582276.352448352"/>
  </r>
  <r>
    <s v="SOUTH"/>
    <s v="Lake 0m South"/>
    <n v="2002"/>
    <x v="168"/>
    <n v="10"/>
    <s v="NH3-N"/>
    <m/>
    <s v="1.42"/>
    <n v="1.42"/>
    <s v="mg/l"/>
    <m/>
    <x v="0"/>
    <n v="0"/>
    <n v="22441095.949298546"/>
    <n v="31866356.248003934"/>
  </r>
  <r>
    <s v="SOUTH"/>
    <s v="Lake 3m South"/>
    <n v="2002"/>
    <x v="168"/>
    <n v="10"/>
    <s v="NH3-N"/>
    <m/>
    <s v="1.44"/>
    <n v="1.44"/>
    <s v="mg/l"/>
    <m/>
    <x v="0"/>
    <n v="3"/>
    <n v="28776683.307676584"/>
    <n v="41438423.963054277"/>
  </r>
  <r>
    <s v="SOUTH"/>
    <s v="Lake 6m South"/>
    <n v="2002"/>
    <x v="168"/>
    <n v="10"/>
    <s v="NH3-N"/>
    <m/>
    <s v="1.42"/>
    <n v="1.42"/>
    <s v="mg/l"/>
    <m/>
    <x v="0"/>
    <n v="6"/>
    <n v="26492312.343770862"/>
    <n v="37619083.528154619"/>
  </r>
  <r>
    <s v="SOUTH"/>
    <s v="Lake 9m South"/>
    <n v="2002"/>
    <x v="168"/>
    <n v="10"/>
    <s v="NH3-N"/>
    <m/>
    <s v="1.43"/>
    <n v="1.43"/>
    <s v="mg/l"/>
    <m/>
    <x v="1"/>
    <n v="9"/>
    <n v="23386434.288641661"/>
    <n v="33442601.032757573"/>
  </r>
  <r>
    <s v="SOUTH"/>
    <s v="Lake 12m South"/>
    <n v="2002"/>
    <x v="168"/>
    <n v="10"/>
    <s v="NH3-N"/>
    <m/>
    <s v="1.50"/>
    <n v="1.5"/>
    <s v="mg/l"/>
    <m/>
    <x v="1"/>
    <n v="12"/>
    <n v="19324289.088689659"/>
    <n v="28986433.63303449"/>
  </r>
  <r>
    <s v="SOUTH"/>
    <s v="Lake 15m South"/>
    <n v="2002"/>
    <x v="168"/>
    <n v="10"/>
    <s v="NH3-N"/>
    <m/>
    <s v="1.44"/>
    <n v="1.44"/>
    <s v="mg/l"/>
    <m/>
    <x v="1"/>
    <n v="15"/>
    <n v="14322817.268809333"/>
    <n v="20624856.867085438"/>
  </r>
  <r>
    <s v="SOUTH"/>
    <s v="Lake 18m South"/>
    <n v="2002"/>
    <x v="168"/>
    <n v="10"/>
    <s v="NH3-N"/>
    <m/>
    <s v="1.49"/>
    <n v="1.49"/>
    <s v="mg/l"/>
    <m/>
    <x v="1"/>
    <n v="18"/>
    <n v="5291073.6124545885"/>
    <n v="7883699.682557337"/>
  </r>
  <r>
    <s v="SOUTH"/>
    <s v="Lake 0m South"/>
    <n v="2002"/>
    <x v="169"/>
    <n v="11"/>
    <s v="NH3-N"/>
    <m/>
    <s v="1.51"/>
    <n v="1.51"/>
    <s v="mg/l"/>
    <m/>
    <x v="0"/>
    <n v="0"/>
    <n v="22441095.949298546"/>
    <n v="33886054.883440807"/>
  </r>
  <r>
    <s v="SOUTH"/>
    <s v="Lake 3m South"/>
    <n v="2002"/>
    <x v="169"/>
    <n v="11"/>
    <s v="NH3-N"/>
    <m/>
    <s v="1.54"/>
    <n v="1.54"/>
    <s v="mg/l"/>
    <m/>
    <x v="0"/>
    <n v="3"/>
    <n v="28776683.307676584"/>
    <n v="44316092.293821938"/>
  </r>
  <r>
    <s v="SOUTH"/>
    <s v="Lake 6m South"/>
    <n v="2002"/>
    <x v="169"/>
    <n v="11"/>
    <s v="NH3-N"/>
    <m/>
    <s v="1.55"/>
    <n v="1.55"/>
    <s v="mg/l"/>
    <m/>
    <x v="0"/>
    <n v="6"/>
    <n v="26492312.343770862"/>
    <n v="41063084.132844836"/>
  </r>
  <r>
    <s v="SOUTH"/>
    <s v="Lake 9m South"/>
    <n v="2002"/>
    <x v="169"/>
    <n v="11"/>
    <s v="NH3-N"/>
    <m/>
    <s v="1.55"/>
    <n v="1.55"/>
    <s v="mg/l"/>
    <m/>
    <x v="1"/>
    <n v="9"/>
    <n v="23386434.288641661"/>
    <n v="36248973.147394575"/>
  </r>
  <r>
    <s v="SOUTH"/>
    <s v="Lake 12m South"/>
    <n v="2002"/>
    <x v="169"/>
    <n v="11"/>
    <s v="NH3-N"/>
    <m/>
    <s v="1.53"/>
    <n v="1.53"/>
    <s v="mg/l"/>
    <m/>
    <x v="1"/>
    <n v="12"/>
    <n v="19324289.088689659"/>
    <n v="29566162.30569518"/>
  </r>
  <r>
    <s v="SOUTH"/>
    <s v="Lake 15m South"/>
    <n v="2002"/>
    <x v="169"/>
    <n v="11"/>
    <s v="NH3-N"/>
    <m/>
    <s v="1.50"/>
    <n v="1.5"/>
    <s v="mg/l"/>
    <m/>
    <x v="1"/>
    <n v="15"/>
    <n v="14322817.268809333"/>
    <n v="21484225.903214"/>
  </r>
  <r>
    <s v="SOUTH"/>
    <s v="Lake 18m South"/>
    <n v="2002"/>
    <x v="169"/>
    <n v="11"/>
    <s v="NH3-N"/>
    <m/>
    <s v="1.54"/>
    <n v="1.54"/>
    <s v="mg/l"/>
    <m/>
    <x v="1"/>
    <n v="18"/>
    <n v="5291073.6124545885"/>
    <n v="8148253.3631800665"/>
  </r>
  <r>
    <s v="SOUTH"/>
    <s v="Lake 0m South"/>
    <n v="2002"/>
    <x v="170"/>
    <n v="11"/>
    <s v="NH3-N"/>
    <m/>
    <s v="1.43"/>
    <n v="1.43"/>
    <s v="mg/l"/>
    <m/>
    <x v="0"/>
    <n v="0"/>
    <n v="22441095.949298546"/>
    <n v="32090767.207496919"/>
  </r>
  <r>
    <s v="SOUTH"/>
    <s v="Lake 3m South"/>
    <n v="2002"/>
    <x v="170"/>
    <n v="11"/>
    <s v="NH3-N"/>
    <m/>
    <s v="1.43"/>
    <n v="1.43"/>
    <s v="mg/l"/>
    <m/>
    <x v="0"/>
    <n v="3"/>
    <n v="28776683.307676584"/>
    <n v="41150657.129977509"/>
  </r>
  <r>
    <s v="SOUTH"/>
    <s v="Lake 6m South"/>
    <n v="2002"/>
    <x v="170"/>
    <n v="11"/>
    <s v="NH3-N"/>
    <m/>
    <s v="1.49"/>
    <n v="1.49"/>
    <s v="mg/l"/>
    <m/>
    <x v="0"/>
    <n v="6"/>
    <n v="26492312.343770862"/>
    <n v="39473545.392218582"/>
  </r>
  <r>
    <s v="SOUTH"/>
    <s v="Lake 9m South"/>
    <n v="2002"/>
    <x v="170"/>
    <n v="11"/>
    <s v="NH3-N"/>
    <m/>
    <s v="1.49"/>
    <n v="1.49"/>
    <s v="mg/l"/>
    <m/>
    <x v="1"/>
    <n v="9"/>
    <n v="23386434.288641661"/>
    <n v="34845787.090076074"/>
  </r>
  <r>
    <s v="SOUTH"/>
    <s v="Lake 12m South"/>
    <n v="2002"/>
    <x v="170"/>
    <n v="11"/>
    <s v="NH3-N"/>
    <m/>
    <s v="1.48"/>
    <n v="1.48"/>
    <s v="mg/l"/>
    <m/>
    <x v="1"/>
    <n v="12"/>
    <n v="19324289.088689659"/>
    <n v="28599947.851260696"/>
  </r>
  <r>
    <s v="SOUTH"/>
    <s v="Lake 15m South"/>
    <n v="2002"/>
    <x v="170"/>
    <n v="11"/>
    <s v="NH3-N"/>
    <m/>
    <s v="1.50"/>
    <n v="1.5"/>
    <s v="mg/l"/>
    <m/>
    <x v="1"/>
    <n v="15"/>
    <n v="14322817.268809333"/>
    <n v="21484225.903214"/>
  </r>
  <r>
    <s v="SOUTH"/>
    <s v="Lake 18m South"/>
    <n v="2002"/>
    <x v="170"/>
    <n v="11"/>
    <s v="NH3-N"/>
    <m/>
    <s v="1.45"/>
    <n v="1.45"/>
    <s v="mg/l"/>
    <m/>
    <x v="1"/>
    <n v="18"/>
    <n v="5291073.6124545885"/>
    <n v="7672056.7380591528"/>
  </r>
  <r>
    <s v="SOUTH"/>
    <s v="Lake 0m South"/>
    <n v="2002"/>
    <x v="171"/>
    <n v="12"/>
    <s v="NH3-N"/>
    <m/>
    <s v="1.61"/>
    <n v="1.61"/>
    <s v="mg/l"/>
    <m/>
    <x v="0"/>
    <n v="0"/>
    <n v="22441095.949298546"/>
    <n v="36130164.478370659"/>
  </r>
  <r>
    <s v="SOUTH"/>
    <s v="Lake 3m South"/>
    <n v="2002"/>
    <x v="171"/>
    <n v="12"/>
    <s v="NH3-N"/>
    <m/>
    <s v="1.56"/>
    <n v="1.56"/>
    <s v="mg/l"/>
    <m/>
    <x v="0"/>
    <n v="3"/>
    <n v="28776683.307676584"/>
    <n v="44891625.959975474"/>
  </r>
  <r>
    <s v="SOUTH"/>
    <s v="Lake 6m South"/>
    <n v="2002"/>
    <x v="171"/>
    <n v="12"/>
    <s v="NH3-N"/>
    <m/>
    <s v="1.63"/>
    <n v="1.6300000000000001"/>
    <s v="mg/l"/>
    <m/>
    <x v="0"/>
    <n v="6"/>
    <n v="26492312.343770862"/>
    <n v="43182469.120346509"/>
  </r>
  <r>
    <s v="SOUTH"/>
    <s v="Lake 9m South"/>
    <n v="2002"/>
    <x v="171"/>
    <n v="12"/>
    <s v="NH3-N"/>
    <m/>
    <s v="1.58"/>
    <n v="1.58"/>
    <s v="mg/l"/>
    <m/>
    <x v="1"/>
    <n v="9"/>
    <n v="23386434.288641661"/>
    <n v="36950566.176053829"/>
  </r>
  <r>
    <s v="SOUTH"/>
    <s v="Lake 12m South"/>
    <n v="2002"/>
    <x v="171"/>
    <n v="12"/>
    <s v="NH3-N"/>
    <m/>
    <s v="1.33"/>
    <n v="1.33"/>
    <s v="mg/l"/>
    <m/>
    <x v="1"/>
    <n v="12"/>
    <n v="19324289.088689659"/>
    <n v="25701304.487957247"/>
  </r>
  <r>
    <s v="SOUTH"/>
    <s v="Lake 15m South"/>
    <n v="2002"/>
    <x v="171"/>
    <n v="12"/>
    <s v="NH3-N"/>
    <m/>
    <s v="1.29"/>
    <n v="1.29"/>
    <s v="mg/l"/>
    <m/>
    <x v="1"/>
    <n v="15"/>
    <n v="14322817.268809333"/>
    <n v="18476434.276764039"/>
  </r>
  <r>
    <s v="SOUTH"/>
    <s v="Lake 18m South"/>
    <n v="2002"/>
    <x v="171"/>
    <n v="12"/>
    <s v="NH3-N"/>
    <m/>
    <s v="1.34"/>
    <n v="1.34"/>
    <s v="mg/l"/>
    <m/>
    <x v="1"/>
    <n v="18"/>
    <n v="5291073.6124545885"/>
    <n v="7090038.6406891495"/>
  </r>
  <r>
    <s v="SOUTH"/>
    <s v="Lake 0m South"/>
    <n v="2003"/>
    <x v="172"/>
    <n v="1"/>
    <s v="NH3-N"/>
    <m/>
    <s v="1.19"/>
    <n v="1.19"/>
    <s v="mg/l"/>
    <m/>
    <x v="0"/>
    <n v="0"/>
    <n v="22441095.949298546"/>
    <n v="26704904.179665267"/>
  </r>
  <r>
    <s v="SOUTH"/>
    <s v="Lake 3m South"/>
    <n v="2003"/>
    <x v="172"/>
    <n v="1"/>
    <s v="NH3-N"/>
    <m/>
    <s v="1.23"/>
    <n v="1.23"/>
    <s v="mg/l"/>
    <m/>
    <x v="0"/>
    <n v="3"/>
    <n v="28776683.307676584"/>
    <n v="35395320.468442194"/>
  </r>
  <r>
    <s v="SOUTH"/>
    <s v="Lake 6m South"/>
    <n v="2003"/>
    <x v="172"/>
    <n v="1"/>
    <s v="NH3-N"/>
    <m/>
    <s v="1.23"/>
    <n v="1.23"/>
    <s v="mg/l"/>
    <m/>
    <x v="0"/>
    <n v="6"/>
    <n v="26492312.343770862"/>
    <n v="32585544.182838161"/>
  </r>
  <r>
    <s v="SOUTH"/>
    <s v="Lake 9m South"/>
    <n v="2003"/>
    <x v="172"/>
    <n v="1"/>
    <s v="NH3-N"/>
    <m/>
    <s v="1.21"/>
    <n v="1.21"/>
    <s v="mg/l"/>
    <m/>
    <x v="1"/>
    <n v="9"/>
    <n v="23386434.288641661"/>
    <n v="28297585.489256408"/>
  </r>
  <r>
    <s v="SOUTH"/>
    <s v="Lake 12m South"/>
    <n v="2003"/>
    <x v="172"/>
    <n v="1"/>
    <s v="NH3-N"/>
    <m/>
    <s v="1.22"/>
    <n v="1.22"/>
    <s v="mg/l"/>
    <m/>
    <x v="1"/>
    <n v="12"/>
    <n v="19324289.088689659"/>
    <n v="23575632.688201383"/>
  </r>
  <r>
    <s v="SOUTH"/>
    <s v="Lake 15m South"/>
    <n v="2003"/>
    <x v="172"/>
    <n v="1"/>
    <s v="NH3-N"/>
    <m/>
    <s v="1.22"/>
    <n v="1.22"/>
    <s v="mg/l"/>
    <m/>
    <x v="1"/>
    <n v="15"/>
    <n v="14322817.268809333"/>
    <n v="17473837.067947388"/>
  </r>
  <r>
    <s v="SOUTH"/>
    <s v="Lake 18m South"/>
    <n v="2003"/>
    <x v="172"/>
    <n v="1"/>
    <s v="NH3-N"/>
    <m/>
    <s v="1.22"/>
    <n v="1.22"/>
    <s v="mg/l"/>
    <m/>
    <x v="1"/>
    <n v="18"/>
    <n v="5291073.6124545885"/>
    <n v="6455109.807194598"/>
  </r>
  <r>
    <s v="SOUTH"/>
    <s v="Lake 0m South"/>
    <n v="2003"/>
    <x v="173"/>
    <n v="4"/>
    <s v="NH3-N"/>
    <m/>
    <s v="1.06"/>
    <n v="1.06"/>
    <s v="mg/l"/>
    <m/>
    <x v="0"/>
    <n v="0"/>
    <n v="22441095.949298546"/>
    <n v="23787561.70625646"/>
  </r>
  <r>
    <s v="SOUTH"/>
    <s v="Lake 3m South"/>
    <n v="2003"/>
    <x v="173"/>
    <n v="4"/>
    <s v="NH3-N"/>
    <m/>
    <s v="1.07"/>
    <n v="1.07"/>
    <s v="mg/l"/>
    <m/>
    <x v="0"/>
    <n v="3"/>
    <n v="28776683.307676584"/>
    <n v="30791051.139213946"/>
  </r>
  <r>
    <s v="SOUTH"/>
    <s v="Lake 6m South"/>
    <n v="2003"/>
    <x v="173"/>
    <n v="4"/>
    <s v="NH3-N"/>
    <m/>
    <s v="1.1"/>
    <n v="1.1000000000000001"/>
    <s v="mg/l"/>
    <m/>
    <x v="0"/>
    <n v="6"/>
    <n v="26492312.343770862"/>
    <n v="29141543.578147952"/>
  </r>
  <r>
    <s v="SOUTH"/>
    <s v="Lake 9m South"/>
    <n v="2003"/>
    <x v="173"/>
    <n v="4"/>
    <s v="NH3-N"/>
    <m/>
    <s v="1.13"/>
    <n v="1.1300000000000001"/>
    <s v="mg/l"/>
    <m/>
    <x v="1"/>
    <n v="9"/>
    <n v="23386434.288641661"/>
    <n v="26426670.746165082"/>
  </r>
  <r>
    <s v="SOUTH"/>
    <s v="Lake 12m South"/>
    <n v="2003"/>
    <x v="173"/>
    <n v="4"/>
    <s v="NH3-N"/>
    <m/>
    <s v="1.73"/>
    <n v="1.73"/>
    <s v="mg/l"/>
    <m/>
    <x v="1"/>
    <n v="12"/>
    <n v="19324289.088689659"/>
    <n v="33431020.123433109"/>
  </r>
  <r>
    <s v="SOUTH"/>
    <s v="Lake 15m South"/>
    <n v="2003"/>
    <x v="173"/>
    <n v="4"/>
    <s v="NH3-N"/>
    <m/>
    <s v="2.01"/>
    <n v="2.0100000000000002"/>
    <s v="mg/l"/>
    <m/>
    <x v="1"/>
    <n v="15"/>
    <n v="14322817.268809333"/>
    <n v="28788862.710306764"/>
  </r>
  <r>
    <s v="SOUTH"/>
    <s v="Lake 18m South"/>
    <n v="2003"/>
    <x v="173"/>
    <n v="4"/>
    <s v="NH3-N"/>
    <m/>
    <s v="2.15"/>
    <n v="2.15"/>
    <s v="mg/l"/>
    <m/>
    <x v="1"/>
    <n v="18"/>
    <n v="5291073.6124545885"/>
    <n v="11375808.266777365"/>
  </r>
  <r>
    <s v="SOUTH"/>
    <s v="Lake 0m South"/>
    <n v="2003"/>
    <x v="174"/>
    <n v="4"/>
    <s v="NH3-N"/>
    <m/>
    <s v="1.13"/>
    <n v="1.1300000000000001"/>
    <s v="mg/l"/>
    <m/>
    <x v="0"/>
    <n v="0"/>
    <n v="22441095.949298546"/>
    <n v="25358438.42270736"/>
  </r>
  <r>
    <s v="SOUTH"/>
    <s v="Lake 3m South"/>
    <n v="2003"/>
    <x v="174"/>
    <n v="4"/>
    <s v="NH3-N"/>
    <m/>
    <s v="1.12"/>
    <n v="1.1200000000000001"/>
    <s v="mg/l"/>
    <m/>
    <x v="0"/>
    <n v="3"/>
    <n v="28776683.307676584"/>
    <n v="32229885.304597776"/>
  </r>
  <r>
    <s v="SOUTH"/>
    <s v="Lake 6m South"/>
    <n v="2003"/>
    <x v="174"/>
    <n v="4"/>
    <s v="NH3-N"/>
    <m/>
    <s v="1.11"/>
    <n v="1.1100000000000001"/>
    <s v="mg/l"/>
    <m/>
    <x v="0"/>
    <n v="6"/>
    <n v="26492312.343770862"/>
    <n v="29406466.701585658"/>
  </r>
  <r>
    <s v="SOUTH"/>
    <s v="Lake 9m South"/>
    <n v="2003"/>
    <x v="174"/>
    <n v="4"/>
    <s v="NH3-N"/>
    <m/>
    <s v="1.16"/>
    <n v="1.1599999999999999"/>
    <s v="mg/l"/>
    <m/>
    <x v="1"/>
    <n v="9"/>
    <n v="23386434.288641661"/>
    <n v="27128263.774824325"/>
  </r>
  <r>
    <s v="SOUTH"/>
    <s v="Lake 12m South"/>
    <n v="2003"/>
    <x v="174"/>
    <n v="4"/>
    <s v="NH3-N"/>
    <m/>
    <s v="1.15"/>
    <n v="1.1500000000000001"/>
    <s v="mg/l"/>
    <m/>
    <x v="1"/>
    <n v="12"/>
    <n v="19324289.088689659"/>
    <n v="22222932.451993112"/>
  </r>
  <r>
    <s v="SOUTH"/>
    <s v="Lake 15m South"/>
    <n v="2003"/>
    <x v="174"/>
    <n v="4"/>
    <s v="NH3-N"/>
    <m/>
    <s v="1.13"/>
    <n v="1.1300000000000001"/>
    <s v="mg/l"/>
    <m/>
    <x v="1"/>
    <n v="15"/>
    <n v="14322817.268809333"/>
    <n v="16184783.513754549"/>
  </r>
  <r>
    <s v="SOUTH"/>
    <s v="Lake 18m South"/>
    <n v="2003"/>
    <x v="174"/>
    <n v="4"/>
    <s v="NH3-N"/>
    <m/>
    <s v="1.78"/>
    <n v="1.78"/>
    <s v="mg/l"/>
    <m/>
    <x v="1"/>
    <n v="18"/>
    <n v="5291073.6124545885"/>
    <n v="9418111.0301691685"/>
  </r>
  <r>
    <s v="SOUTH"/>
    <s v="Lake 0m South"/>
    <n v="2003"/>
    <x v="175"/>
    <n v="4"/>
    <s v="NH3-N"/>
    <m/>
    <s v="1.17"/>
    <n v="1.17"/>
    <s v="mg/l"/>
    <m/>
    <x v="0"/>
    <n v="0"/>
    <n v="22441095.949298546"/>
    <n v="26256082.260679297"/>
  </r>
  <r>
    <s v="SOUTH"/>
    <s v="Lake 3m South"/>
    <n v="2003"/>
    <x v="175"/>
    <n v="4"/>
    <s v="NH3-N"/>
    <m/>
    <s v="1.17"/>
    <n v="1.17"/>
    <s v="mg/l"/>
    <m/>
    <x v="0"/>
    <n v="3"/>
    <n v="28776683.307676584"/>
    <n v="33668719.469981603"/>
  </r>
  <r>
    <s v="SOUTH"/>
    <s v="Lake 6m South"/>
    <n v="2003"/>
    <x v="175"/>
    <n v="4"/>
    <s v="NH3-N"/>
    <m/>
    <s v="1.17"/>
    <n v="1.17"/>
    <s v="mg/l"/>
    <m/>
    <x v="0"/>
    <n v="6"/>
    <n v="26492312.343770862"/>
    <n v="30996005.442211907"/>
  </r>
  <r>
    <s v="SOUTH"/>
    <s v="Lake 9m South"/>
    <n v="2003"/>
    <x v="175"/>
    <n v="4"/>
    <s v="NH3-N"/>
    <m/>
    <s v="1.19"/>
    <n v="1.19"/>
    <s v="mg/l"/>
    <m/>
    <x v="1"/>
    <n v="9"/>
    <n v="23386434.288641661"/>
    <n v="27829856.803483576"/>
  </r>
  <r>
    <s v="SOUTH"/>
    <s v="Lake 12m South"/>
    <n v="2003"/>
    <x v="175"/>
    <n v="4"/>
    <s v="NH3-N"/>
    <m/>
    <s v="1.19"/>
    <n v="1.19"/>
    <s v="mg/l"/>
    <m/>
    <x v="1"/>
    <n v="12"/>
    <n v="19324289.088689659"/>
    <n v="22995904.015540693"/>
  </r>
  <r>
    <s v="SOUTH"/>
    <s v="Lake 15m South"/>
    <n v="2003"/>
    <x v="175"/>
    <n v="4"/>
    <s v="NH3-N"/>
    <m/>
    <s v="1.26"/>
    <n v="1.26"/>
    <s v="mg/l"/>
    <m/>
    <x v="1"/>
    <n v="15"/>
    <n v="14322817.268809333"/>
    <n v="18046749.75869976"/>
  </r>
  <r>
    <s v="SOUTH"/>
    <s v="Lake 18m South"/>
    <n v="2003"/>
    <x v="175"/>
    <n v="4"/>
    <s v="NH3-N"/>
    <m/>
    <s v="1.49"/>
    <n v="1.49"/>
    <s v="mg/l"/>
    <m/>
    <x v="1"/>
    <n v="18"/>
    <n v="5291073.6124545885"/>
    <n v="7883699.682557337"/>
  </r>
  <r>
    <s v="SOUTH"/>
    <s v="Lake 0m South"/>
    <n v="2003"/>
    <x v="176"/>
    <n v="5"/>
    <s v="NH3-N"/>
    <m/>
    <s v="1"/>
    <n v="1"/>
    <s v="mg/l"/>
    <m/>
    <x v="0"/>
    <n v="0"/>
    <n v="22441095.949298546"/>
    <n v="22441095.949298546"/>
  </r>
  <r>
    <s v="SOUTH"/>
    <s v="Lake 3m South"/>
    <n v="2003"/>
    <x v="176"/>
    <n v="5"/>
    <s v="NH3-N"/>
    <m/>
    <s v="1.01"/>
    <n v="1.01"/>
    <s v="mg/l"/>
    <m/>
    <x v="0"/>
    <n v="3"/>
    <n v="28776683.307676584"/>
    <n v="29064450.140753351"/>
  </r>
  <r>
    <s v="SOUTH"/>
    <s v="Lake 6m South"/>
    <n v="2003"/>
    <x v="176"/>
    <n v="5"/>
    <s v="NH3-N"/>
    <m/>
    <s v="0.98"/>
    <n v="0.98"/>
    <s v="mg/l"/>
    <m/>
    <x v="0"/>
    <n v="6"/>
    <n v="26492312.343770862"/>
    <n v="25962466.096895445"/>
  </r>
  <r>
    <s v="SOUTH"/>
    <s v="Lake 9m South"/>
    <n v="2003"/>
    <x v="176"/>
    <n v="5"/>
    <s v="NH3-N"/>
    <m/>
    <s v="1.08"/>
    <n v="1.08"/>
    <s v="mg/l"/>
    <m/>
    <x v="1"/>
    <n v="9"/>
    <n v="23386434.288641661"/>
    <n v="25257349.031732995"/>
  </r>
  <r>
    <s v="SOUTH"/>
    <s v="Lake 12m South"/>
    <n v="2003"/>
    <x v="176"/>
    <n v="5"/>
    <s v="NH3-N"/>
    <m/>
    <s v="1.03"/>
    <n v="1.03"/>
    <s v="mg/l"/>
    <m/>
    <x v="1"/>
    <n v="12"/>
    <n v="19324289.088689659"/>
    <n v="19904017.761350349"/>
  </r>
  <r>
    <s v="SOUTH"/>
    <s v="Lake 15m South"/>
    <n v="2003"/>
    <x v="176"/>
    <n v="5"/>
    <s v="NH3-N"/>
    <m/>
    <s v="1.46"/>
    <n v="1.46"/>
    <s v="mg/l"/>
    <m/>
    <x v="1"/>
    <n v="15"/>
    <n v="14322817.268809333"/>
    <n v="20911313.212461628"/>
  </r>
  <r>
    <s v="SOUTH"/>
    <s v="Lake 18m South"/>
    <n v="2003"/>
    <x v="176"/>
    <n v="5"/>
    <s v="NH3-N"/>
    <m/>
    <s v="1.57"/>
    <n v="1.57"/>
    <s v="mg/l"/>
    <m/>
    <x v="1"/>
    <n v="18"/>
    <n v="5291073.6124545885"/>
    <n v="8306985.5715537043"/>
  </r>
  <r>
    <s v="SOUTH"/>
    <s v="Lake 0m South"/>
    <n v="2003"/>
    <x v="177"/>
    <n v="5"/>
    <s v="NH3-N"/>
    <m/>
    <s v="0.78"/>
    <n v="0.78"/>
    <s v="mg/l"/>
    <m/>
    <x v="0"/>
    <n v="0"/>
    <n v="22441095.949298546"/>
    <n v="17504054.840452865"/>
  </r>
  <r>
    <s v="SOUTH"/>
    <s v="Lake 3m South"/>
    <n v="2003"/>
    <x v="177"/>
    <n v="5"/>
    <s v="NH3-N"/>
    <m/>
    <s v="0.85"/>
    <n v="0.85"/>
    <s v="mg/l"/>
    <m/>
    <x v="0"/>
    <n v="3"/>
    <n v="28776683.307676584"/>
    <n v="24460180.811525095"/>
  </r>
  <r>
    <s v="SOUTH"/>
    <s v="Lake 6m South"/>
    <n v="2003"/>
    <x v="177"/>
    <n v="5"/>
    <s v="NH3-N"/>
    <m/>
    <s v="1.11"/>
    <n v="1.1100000000000001"/>
    <s v="mg/l"/>
    <m/>
    <x v="0"/>
    <n v="6"/>
    <n v="26492312.343770862"/>
    <n v="29406466.701585658"/>
  </r>
  <r>
    <s v="SOUTH"/>
    <s v="Lake 9m South"/>
    <n v="2003"/>
    <x v="177"/>
    <n v="5"/>
    <s v="NH3-N"/>
    <m/>
    <s v="1.14"/>
    <n v="1.1400000000000001"/>
    <s v="mg/l"/>
    <m/>
    <x v="1"/>
    <n v="9"/>
    <n v="23386434.288641661"/>
    <n v="26660535.089051496"/>
  </r>
  <r>
    <s v="SOUTH"/>
    <s v="Lake 12m South"/>
    <n v="2003"/>
    <x v="177"/>
    <n v="5"/>
    <s v="NH3-N"/>
    <m/>
    <s v="1.36"/>
    <n v="1.36"/>
    <s v="mg/l"/>
    <m/>
    <x v="1"/>
    <n v="12"/>
    <n v="19324289.088689659"/>
    <n v="26281033.160617936"/>
  </r>
  <r>
    <s v="SOUTH"/>
    <s v="Lake 15m South"/>
    <n v="2003"/>
    <x v="177"/>
    <n v="5"/>
    <s v="NH3-N"/>
    <m/>
    <s v="1.6"/>
    <n v="1.6"/>
    <s v="mg/l"/>
    <m/>
    <x v="1"/>
    <n v="15"/>
    <n v="14322817.268809333"/>
    <n v="22916507.630094934"/>
  </r>
  <r>
    <s v="SOUTH"/>
    <s v="Lake 18m South"/>
    <n v="2003"/>
    <x v="177"/>
    <n v="5"/>
    <s v="NH3-N"/>
    <m/>
    <s v="1.72"/>
    <n v="1.72"/>
    <s v="mg/l"/>
    <m/>
    <x v="1"/>
    <n v="18"/>
    <n v="5291073.6124545885"/>
    <n v="9100646.6134218927"/>
  </r>
  <r>
    <s v="SOUTH"/>
    <s v="Lake 0m South"/>
    <n v="2003"/>
    <x v="178"/>
    <n v="6"/>
    <s v="NH3-N"/>
    <m/>
    <s v="0.71"/>
    <n v="0.71"/>
    <s v="mg/l"/>
    <m/>
    <x v="0"/>
    <n v="0"/>
    <n v="22441095.949298546"/>
    <n v="15933178.124001967"/>
  </r>
  <r>
    <s v="SOUTH"/>
    <s v="Lake 3m South"/>
    <n v="2003"/>
    <x v="178"/>
    <n v="6"/>
    <s v="NH3-N"/>
    <m/>
    <s v="0.74"/>
    <n v="0.74"/>
    <s v="mg/l"/>
    <m/>
    <x v="0"/>
    <n v="3"/>
    <n v="28776683.307676584"/>
    <n v="21294745.64768067"/>
  </r>
  <r>
    <s v="SOUTH"/>
    <s v="Lake 6m South"/>
    <n v="2003"/>
    <x v="178"/>
    <n v="6"/>
    <s v="NH3-N"/>
    <m/>
    <s v="0.75"/>
    <n v="0.75"/>
    <s v="mg/l"/>
    <m/>
    <x v="0"/>
    <n v="6"/>
    <n v="26492312.343770862"/>
    <n v="19869234.257828146"/>
  </r>
  <r>
    <s v="SOUTH"/>
    <s v="Lake 9m South"/>
    <n v="2003"/>
    <x v="178"/>
    <n v="6"/>
    <s v="NH3-N"/>
    <m/>
    <s v="1.15"/>
    <n v="1.1500000000000001"/>
    <s v="mg/l"/>
    <m/>
    <x v="1"/>
    <n v="9"/>
    <n v="23386434.288641661"/>
    <n v="26894399.431937914"/>
  </r>
  <r>
    <s v="SOUTH"/>
    <s v="Lake 12m South"/>
    <n v="2003"/>
    <x v="178"/>
    <n v="6"/>
    <s v="NH3-N"/>
    <m/>
    <s v="1.47"/>
    <n v="1.47"/>
    <s v="mg/l"/>
    <m/>
    <x v="1"/>
    <n v="12"/>
    <n v="19324289.088689659"/>
    <n v="28406704.960373797"/>
  </r>
  <r>
    <s v="SOUTH"/>
    <s v="Lake 15m South"/>
    <n v="2003"/>
    <x v="178"/>
    <n v="6"/>
    <s v="NH3-N"/>
    <m/>
    <s v="1.8"/>
    <n v="1.8"/>
    <s v="mg/l"/>
    <m/>
    <x v="1"/>
    <n v="15"/>
    <n v="14322817.268809333"/>
    <n v="25781071.083856802"/>
  </r>
  <r>
    <s v="SOUTH"/>
    <s v="Lake 18m South"/>
    <n v="2003"/>
    <x v="178"/>
    <n v="6"/>
    <s v="NH3-N"/>
    <m/>
    <s v="1.96"/>
    <n v="1.96"/>
    <s v="mg/l"/>
    <m/>
    <x v="1"/>
    <n v="18"/>
    <n v="5291073.6124545885"/>
    <n v="10370504.280410994"/>
  </r>
  <r>
    <s v="SOUTH"/>
    <s v="Lake 0m South"/>
    <n v="2003"/>
    <x v="179"/>
    <n v="6"/>
    <s v="NH3-N"/>
    <m/>
    <s v="0.44"/>
    <n v="0.44"/>
    <s v="mg/l"/>
    <m/>
    <x v="0"/>
    <n v="0"/>
    <n v="22441095.949298546"/>
    <n v="9874082.21769136"/>
  </r>
  <r>
    <s v="SOUTH"/>
    <s v="Lake 3m South"/>
    <n v="2003"/>
    <x v="179"/>
    <n v="6"/>
    <s v="NH3-N"/>
    <m/>
    <s v="0.47"/>
    <n v="0.47000000000000003"/>
    <s v="mg/l"/>
    <m/>
    <x v="0"/>
    <n v="3"/>
    <n v="28776683.307676584"/>
    <n v="13525041.154607994"/>
  </r>
  <r>
    <s v="SOUTH"/>
    <s v="Lake 6m South"/>
    <n v="2003"/>
    <x v="179"/>
    <n v="6"/>
    <s v="NH3-N"/>
    <m/>
    <s v="0.7"/>
    <n v="0.70000000000000007"/>
    <s v="mg/l"/>
    <m/>
    <x v="0"/>
    <n v="6"/>
    <n v="26492312.343770862"/>
    <n v="18544618.640639603"/>
  </r>
  <r>
    <s v="SOUTH"/>
    <s v="Lake 9m South"/>
    <n v="2003"/>
    <x v="179"/>
    <n v="6"/>
    <s v="NH3-N"/>
    <m/>
    <s v="0.9"/>
    <n v="0.9"/>
    <s v="mg/l"/>
    <m/>
    <x v="1"/>
    <n v="9"/>
    <n v="23386434.288641661"/>
    <n v="21047790.859777495"/>
  </r>
  <r>
    <s v="SOUTH"/>
    <s v="Lake 12m South"/>
    <n v="2003"/>
    <x v="179"/>
    <n v="6"/>
    <s v="NH3-N"/>
    <m/>
    <s v="1.03"/>
    <n v="1.03"/>
    <s v="mg/l"/>
    <m/>
    <x v="1"/>
    <n v="12"/>
    <n v="19324289.088689659"/>
    <n v="19904017.761350349"/>
  </r>
  <r>
    <s v="SOUTH"/>
    <s v="Lake 15m South"/>
    <n v="2003"/>
    <x v="179"/>
    <n v="6"/>
    <s v="NH3-N"/>
    <m/>
    <s v="1.47"/>
    <n v="1.47"/>
    <s v="mg/l"/>
    <m/>
    <x v="1"/>
    <n v="15"/>
    <n v="14322817.268809333"/>
    <n v="21054541.385149721"/>
  </r>
  <r>
    <s v="SOUTH"/>
    <s v="Lake 18m South"/>
    <n v="2003"/>
    <x v="179"/>
    <n v="6"/>
    <s v="NH3-N"/>
    <m/>
    <s v="2.07"/>
    <n v="2.0699999999999998"/>
    <s v="mg/l"/>
    <m/>
    <x v="1"/>
    <n v="18"/>
    <n v="5291073.6124545885"/>
    <n v="10952522.377780998"/>
  </r>
  <r>
    <s v="SOUTH"/>
    <s v="Lake 0m South"/>
    <n v="2003"/>
    <x v="180"/>
    <n v="7"/>
    <s v="NH3-N"/>
    <m/>
    <s v="0.17"/>
    <n v="0.17"/>
    <s v="mg/l"/>
    <m/>
    <x v="0"/>
    <n v="0"/>
    <n v="22441095.949298546"/>
    <n v="3814986.3113807528"/>
  </r>
  <r>
    <s v="SOUTH"/>
    <s v="Lake 3m South"/>
    <n v="2003"/>
    <x v="180"/>
    <n v="7"/>
    <s v="NH3-N"/>
    <m/>
    <s v="0.17"/>
    <n v="0.17"/>
    <s v="mg/l"/>
    <m/>
    <x v="0"/>
    <n v="3"/>
    <n v="28776683.307676584"/>
    <n v="4892036.1623050198"/>
  </r>
  <r>
    <s v="SOUTH"/>
    <s v="Lake 6m South"/>
    <n v="2003"/>
    <x v="180"/>
    <n v="7"/>
    <s v="NH3-N"/>
    <m/>
    <s v="0.36"/>
    <n v="0.36"/>
    <s v="mg/l"/>
    <m/>
    <x v="0"/>
    <n v="6"/>
    <n v="26492312.343770862"/>
    <n v="9537232.4437575098"/>
  </r>
  <r>
    <s v="SOUTH"/>
    <s v="Lake 9m South"/>
    <n v="2003"/>
    <x v="180"/>
    <n v="7"/>
    <s v="NH3-N"/>
    <m/>
    <s v="0.76"/>
    <n v="0.76"/>
    <s v="mg/l"/>
    <m/>
    <x v="1"/>
    <n v="9"/>
    <n v="23386434.288641661"/>
    <n v="17773690.059367664"/>
  </r>
  <r>
    <s v="SOUTH"/>
    <s v="Lake 12m South"/>
    <n v="2003"/>
    <x v="180"/>
    <n v="7"/>
    <s v="NH3-N"/>
    <m/>
    <s v="1.24"/>
    <n v="1.24"/>
    <s v="mg/l"/>
    <m/>
    <x v="1"/>
    <n v="12"/>
    <n v="19324289.088689659"/>
    <n v="23962118.469975177"/>
  </r>
  <r>
    <s v="SOUTH"/>
    <s v="Lake 15m South"/>
    <n v="2003"/>
    <x v="180"/>
    <n v="7"/>
    <s v="NH3-N"/>
    <m/>
    <s v="2.1"/>
    <n v="2.1"/>
    <s v="mg/l"/>
    <m/>
    <x v="1"/>
    <n v="15"/>
    <n v="14322817.268809333"/>
    <n v="30077916.264499601"/>
  </r>
  <r>
    <s v="SOUTH"/>
    <s v="Lake 18m South"/>
    <n v="2003"/>
    <x v="180"/>
    <n v="7"/>
    <s v="NH3-N"/>
    <m/>
    <s v="3.16"/>
    <n v="3.16"/>
    <s v="mg/l"/>
    <m/>
    <x v="1"/>
    <n v="18"/>
    <n v="5291073.6124545885"/>
    <n v="16719792.615356501"/>
  </r>
  <r>
    <s v="SOUTH"/>
    <s v="Lake 0m South"/>
    <n v="2003"/>
    <x v="181"/>
    <n v="7"/>
    <s v="NH3-N"/>
    <m/>
    <s v="0.09"/>
    <n v="0.09"/>
    <s v="mg/l"/>
    <m/>
    <x v="0"/>
    <n v="0"/>
    <n v="22441095.949298546"/>
    <n v="2019698.635436869"/>
  </r>
  <r>
    <s v="SOUTH"/>
    <s v="Lake 3m South"/>
    <n v="2003"/>
    <x v="181"/>
    <n v="7"/>
    <s v="NH3-N"/>
    <m/>
    <s v="0.12"/>
    <n v="0.12"/>
    <s v="mg/l"/>
    <m/>
    <x v="0"/>
    <n v="3"/>
    <n v="28776683.307676584"/>
    <n v="3453201.9969211901"/>
  </r>
  <r>
    <s v="SOUTH"/>
    <s v="Lake 6m South"/>
    <n v="2003"/>
    <x v="181"/>
    <n v="7"/>
    <s v="NH3-N"/>
    <m/>
    <s v="0.28"/>
    <n v="0.28000000000000003"/>
    <s v="mg/l"/>
    <m/>
    <x v="0"/>
    <n v="6"/>
    <n v="26492312.343770862"/>
    <n v="7417847.456255842"/>
  </r>
  <r>
    <s v="SOUTH"/>
    <s v="Lake 9m South"/>
    <n v="2003"/>
    <x v="181"/>
    <n v="7"/>
    <s v="NH3-N"/>
    <m/>
    <s v="0.66"/>
    <n v="0.66"/>
    <s v="mg/l"/>
    <m/>
    <x v="1"/>
    <n v="9"/>
    <n v="23386434.288641661"/>
    <n v="15435046.630503498"/>
  </r>
  <r>
    <s v="SOUTH"/>
    <s v="Lake 12m South"/>
    <n v="2003"/>
    <x v="181"/>
    <n v="7"/>
    <s v="NH3-N"/>
    <m/>
    <s v="1.6"/>
    <n v="1.6"/>
    <s v="mg/l"/>
    <m/>
    <x v="1"/>
    <n v="12"/>
    <n v="19324289.088689659"/>
    <n v="30918862.541903455"/>
  </r>
  <r>
    <s v="SOUTH"/>
    <s v="Lake 15m South"/>
    <n v="2003"/>
    <x v="181"/>
    <n v="7"/>
    <s v="NH3-N"/>
    <m/>
    <s v="2.47"/>
    <n v="2.4700000000000002"/>
    <s v="mg/l"/>
    <m/>
    <x v="1"/>
    <n v="15"/>
    <n v="14322817.268809333"/>
    <n v="35377358.653959058"/>
  </r>
  <r>
    <s v="SOUTH"/>
    <s v="Lake 18m South"/>
    <n v="2003"/>
    <x v="181"/>
    <n v="7"/>
    <s v="NH3-N"/>
    <m/>
    <s v="3.03"/>
    <n v="3.0300000000000002"/>
    <s v="mg/l"/>
    <m/>
    <x v="1"/>
    <n v="18"/>
    <n v="5291073.6124545885"/>
    <n v="16031953.045737404"/>
  </r>
  <r>
    <s v="SOUTH"/>
    <s v="Lake 0m South"/>
    <n v="2003"/>
    <x v="182"/>
    <n v="8"/>
    <s v="NH3-N"/>
    <s v="&lt;"/>
    <s v="&lt;0.050"/>
    <n v="0.05"/>
    <s v="mg/l"/>
    <m/>
    <x v="0"/>
    <n v="0"/>
    <n v="22441095.949298546"/>
    <n v="1122054.7974649274"/>
  </r>
  <r>
    <s v="SOUTH"/>
    <s v="Lake 3m South"/>
    <n v="2003"/>
    <x v="182"/>
    <n v="8"/>
    <s v="NH3-N"/>
    <m/>
    <s v="0.06"/>
    <n v="0.06"/>
    <s v="mg/l"/>
    <m/>
    <x v="0"/>
    <n v="3"/>
    <n v="28776683.307676584"/>
    <n v="1726600.998460595"/>
  </r>
  <r>
    <s v="SOUTH"/>
    <s v="Lake 6m South"/>
    <n v="2003"/>
    <x v="182"/>
    <n v="8"/>
    <s v="NH3-N"/>
    <m/>
    <s v="0.17"/>
    <n v="0.17"/>
    <s v="mg/l"/>
    <m/>
    <x v="0"/>
    <n v="6"/>
    <n v="26492312.343770862"/>
    <n v="4503693.0984410467"/>
  </r>
  <r>
    <s v="SOUTH"/>
    <s v="Lake 9m South"/>
    <n v="2003"/>
    <x v="182"/>
    <n v="8"/>
    <s v="NH3-N"/>
    <m/>
    <s v="0.87"/>
    <n v="0.87"/>
    <s v="mg/l"/>
    <m/>
    <x v="1"/>
    <n v="9"/>
    <n v="23386434.288641661"/>
    <n v="20346197.831118245"/>
  </r>
  <r>
    <s v="SOUTH"/>
    <s v="Lake 12m South"/>
    <n v="2003"/>
    <x v="182"/>
    <n v="8"/>
    <s v="NH3-N"/>
    <m/>
    <s v="1.63"/>
    <n v="1.6300000000000001"/>
    <s v="mg/l"/>
    <m/>
    <x v="1"/>
    <n v="12"/>
    <n v="19324289.088689659"/>
    <n v="31498591.214564145"/>
  </r>
  <r>
    <s v="SOUTH"/>
    <s v="Lake 15m South"/>
    <n v="2003"/>
    <x v="182"/>
    <n v="8"/>
    <s v="NH3-N"/>
    <m/>
    <s v="2.6"/>
    <n v="2.6"/>
    <s v="mg/l"/>
    <m/>
    <x v="1"/>
    <n v="15"/>
    <n v="14322817.268809333"/>
    <n v="37239324.898904271"/>
  </r>
  <r>
    <s v="SOUTH"/>
    <s v="Lake 18m South"/>
    <n v="2003"/>
    <x v="182"/>
    <n v="8"/>
    <s v="NH3-N"/>
    <m/>
    <s v="4.02"/>
    <n v="4.0200000000000005"/>
    <s v="mg/l"/>
    <m/>
    <x v="1"/>
    <n v="18"/>
    <n v="5291073.6124545885"/>
    <n v="21270115.922067448"/>
  </r>
  <r>
    <s v="SOUTH"/>
    <s v="Lake 0m South"/>
    <n v="2003"/>
    <x v="183"/>
    <n v="8"/>
    <s v="NH3-N"/>
    <m/>
    <s v="0.07"/>
    <n v="7.0000000000000007E-2"/>
    <s v="mg/l"/>
    <m/>
    <x v="0"/>
    <n v="0"/>
    <n v="22441095.949298546"/>
    <n v="1570876.7164508984"/>
  </r>
  <r>
    <s v="SOUTH"/>
    <s v="Lake 3m South"/>
    <n v="2003"/>
    <x v="183"/>
    <n v="8"/>
    <s v="NH3-N"/>
    <m/>
    <s v="0.1"/>
    <n v="0.1"/>
    <s v="mg/l"/>
    <m/>
    <x v="0"/>
    <n v="3"/>
    <n v="28776683.307676584"/>
    <n v="2877668.3307676585"/>
  </r>
  <r>
    <s v="SOUTH"/>
    <s v="Lake 6m South"/>
    <n v="2003"/>
    <x v="183"/>
    <n v="8"/>
    <s v="NH3-N"/>
    <m/>
    <s v="0.37"/>
    <n v="0.37"/>
    <s v="mg/l"/>
    <m/>
    <x v="0"/>
    <n v="6"/>
    <n v="26492312.343770862"/>
    <n v="9802155.5671952181"/>
  </r>
  <r>
    <s v="SOUTH"/>
    <s v="Lake 9m South"/>
    <n v="2003"/>
    <x v="183"/>
    <n v="8"/>
    <s v="NH3-N"/>
    <m/>
    <s v="0.88"/>
    <n v="0.88"/>
    <s v="mg/l"/>
    <m/>
    <x v="1"/>
    <n v="9"/>
    <n v="23386434.288641661"/>
    <n v="20580062.174004663"/>
  </r>
  <r>
    <s v="SOUTH"/>
    <s v="Lake 12m South"/>
    <n v="2003"/>
    <x v="183"/>
    <n v="8"/>
    <s v="NH3-N"/>
    <m/>
    <s v="2.04"/>
    <n v="2.04"/>
    <s v="mg/l"/>
    <m/>
    <x v="1"/>
    <n v="12"/>
    <n v="19324289.088689659"/>
    <n v="39421549.740926906"/>
  </r>
  <r>
    <s v="SOUTH"/>
    <s v="Lake 15m South"/>
    <n v="2003"/>
    <x v="183"/>
    <n v="8"/>
    <s v="NH3-N"/>
    <m/>
    <s v="2.68"/>
    <n v="2.68"/>
    <s v="mg/l"/>
    <m/>
    <x v="1"/>
    <n v="15"/>
    <n v="14322817.268809333"/>
    <n v="38385150.280409016"/>
  </r>
  <r>
    <s v="SOUTH"/>
    <s v="Lake 18m South"/>
    <n v="2003"/>
    <x v="183"/>
    <n v="8"/>
    <s v="NH3-N"/>
    <m/>
    <s v="3.69"/>
    <n v="3.69"/>
    <s v="mg/l"/>
    <m/>
    <x v="1"/>
    <n v="18"/>
    <n v="5291073.6124545885"/>
    <n v="19524061.62995743"/>
  </r>
  <r>
    <s v="SOUTH"/>
    <s v="Lake 0m South"/>
    <n v="2003"/>
    <x v="184"/>
    <n v="9"/>
    <s v="NH3-N"/>
    <m/>
    <s v="0.14"/>
    <n v="0.14000000000000001"/>
    <s v="mg/l"/>
    <m/>
    <x v="0"/>
    <n v="0"/>
    <n v="22441095.949298546"/>
    <n v="3141753.4329017969"/>
  </r>
  <r>
    <s v="SOUTH"/>
    <s v="Lake 3m South"/>
    <n v="2003"/>
    <x v="184"/>
    <n v="9"/>
    <s v="NH3-N"/>
    <m/>
    <s v="0.14"/>
    <n v="0.14000000000000001"/>
    <s v="mg/l"/>
    <m/>
    <x v="0"/>
    <n v="3"/>
    <n v="28776683.307676584"/>
    <n v="4028735.663074722"/>
  </r>
  <r>
    <s v="SOUTH"/>
    <s v="Lake 6m South"/>
    <n v="2003"/>
    <x v="184"/>
    <n v="9"/>
    <s v="NH3-N"/>
    <m/>
    <s v="0.13"/>
    <n v="0.13"/>
    <s v="mg/l"/>
    <m/>
    <x v="0"/>
    <n v="6"/>
    <n v="26492312.343770862"/>
    <n v="3444000.6046902123"/>
  </r>
  <r>
    <s v="SOUTH"/>
    <s v="Lake 9m South"/>
    <n v="2003"/>
    <x v="184"/>
    <n v="9"/>
    <s v="NH3-N"/>
    <m/>
    <s v="1.24"/>
    <n v="1.24"/>
    <s v="mg/l"/>
    <m/>
    <x v="1"/>
    <n v="9"/>
    <n v="23386434.288641661"/>
    <n v="28999178.517915659"/>
  </r>
  <r>
    <s v="SOUTH"/>
    <s v="Lake 12m South"/>
    <n v="2003"/>
    <x v="184"/>
    <n v="9"/>
    <s v="NH3-N"/>
    <m/>
    <s v="2.44"/>
    <n v="2.44"/>
    <s v="mg/l"/>
    <m/>
    <x v="1"/>
    <n v="12"/>
    <n v="19324289.088689659"/>
    <n v="47151265.376402766"/>
  </r>
  <r>
    <s v="SOUTH"/>
    <s v="Lake 15m South"/>
    <n v="2003"/>
    <x v="184"/>
    <n v="9"/>
    <s v="NH3-N"/>
    <m/>
    <s v="3.37"/>
    <n v="3.37"/>
    <s v="mg/l"/>
    <m/>
    <x v="1"/>
    <n v="15"/>
    <n v="14322817.268809333"/>
    <n v="48267894.195887454"/>
  </r>
  <r>
    <s v="SOUTH"/>
    <s v="Lake 18m South"/>
    <n v="2003"/>
    <x v="184"/>
    <n v="9"/>
    <s v="NH3-N"/>
    <m/>
    <s v="3.54"/>
    <n v="3.54"/>
    <s v="mg/l"/>
    <m/>
    <x v="1"/>
    <n v="18"/>
    <n v="5291073.6124545885"/>
    <n v="18730400.588089243"/>
  </r>
  <r>
    <s v="SOUTH"/>
    <s v="Lake 0m South"/>
    <n v="2003"/>
    <x v="185"/>
    <n v="9"/>
    <s v="NH3-N"/>
    <m/>
    <s v="0.18"/>
    <n v="0.18"/>
    <s v="mg/l"/>
    <m/>
    <x v="0"/>
    <n v="0"/>
    <n v="22441095.949298546"/>
    <n v="4039397.270873738"/>
  </r>
  <r>
    <s v="SOUTH"/>
    <s v="Lake 3m South"/>
    <n v="2003"/>
    <x v="185"/>
    <n v="9"/>
    <s v="NH3-N"/>
    <m/>
    <s v="0.67"/>
    <n v="0.67"/>
    <s v="mg/l"/>
    <m/>
    <x v="0"/>
    <n v="3"/>
    <n v="28776683.307676584"/>
    <n v="19280377.816143312"/>
  </r>
  <r>
    <s v="SOUTH"/>
    <s v="Lake 6m South"/>
    <n v="2003"/>
    <x v="185"/>
    <n v="9"/>
    <s v="NH3-N"/>
    <m/>
    <s v="0.25"/>
    <n v="0.25"/>
    <s v="mg/l"/>
    <m/>
    <x v="0"/>
    <n v="6"/>
    <n v="26492312.343770862"/>
    <n v="6623078.0859427154"/>
  </r>
  <r>
    <s v="SOUTH"/>
    <s v="Lake 9m South"/>
    <n v="2003"/>
    <x v="185"/>
    <n v="9"/>
    <s v="NH3-N"/>
    <m/>
    <s v="0.9"/>
    <n v="0.9"/>
    <s v="mg/l"/>
    <m/>
    <x v="1"/>
    <n v="9"/>
    <n v="23386434.288641661"/>
    <n v="21047790.859777495"/>
  </r>
  <r>
    <s v="SOUTH"/>
    <s v="Lake 12m South"/>
    <n v="2003"/>
    <x v="185"/>
    <n v="9"/>
    <s v="NH3-N"/>
    <m/>
    <s v="2.41"/>
    <n v="2.41"/>
    <s v="mg/l"/>
    <m/>
    <x v="1"/>
    <n v="12"/>
    <n v="19324289.088689659"/>
    <n v="46571536.703742079"/>
  </r>
  <r>
    <s v="SOUTH"/>
    <s v="Lake 15m South"/>
    <n v="2003"/>
    <x v="185"/>
    <n v="9"/>
    <s v="NH3-N"/>
    <m/>
    <s v="3.26"/>
    <n v="3.2600000000000002"/>
    <s v="mg/l"/>
    <m/>
    <x v="1"/>
    <n v="15"/>
    <n v="14322817.268809333"/>
    <n v="46692384.296318427"/>
  </r>
  <r>
    <s v="SOUTH"/>
    <s v="Lake 18m South"/>
    <n v="2003"/>
    <x v="185"/>
    <n v="9"/>
    <s v="NH3-N"/>
    <m/>
    <s v="5.02"/>
    <n v="5.0200000000000005"/>
    <s v="mg/l"/>
    <m/>
    <x v="1"/>
    <n v="18"/>
    <n v="5291073.6124545885"/>
    <n v="26561189.534522038"/>
  </r>
  <r>
    <s v="SOUTH"/>
    <s v="Lake 0m South"/>
    <n v="2003"/>
    <x v="186"/>
    <n v="9"/>
    <s v="NH3-N"/>
    <m/>
    <s v="0.58"/>
    <n v="0.57999999999999996"/>
    <s v="mg/l"/>
    <m/>
    <x v="0"/>
    <n v="0"/>
    <n v="22441095.949298546"/>
    <n v="13015835.650593156"/>
  </r>
  <r>
    <s v="SOUTH"/>
    <s v="Lake 3m South"/>
    <n v="2003"/>
    <x v="186"/>
    <n v="9"/>
    <s v="NH3-N"/>
    <m/>
    <s v="0.57"/>
    <n v="0.57000000000000006"/>
    <s v="mg/l"/>
    <m/>
    <x v="0"/>
    <n v="3"/>
    <n v="28776683.307676584"/>
    <n v="16402709.485375654"/>
  </r>
  <r>
    <s v="SOUTH"/>
    <s v="Lake 6m South"/>
    <n v="2003"/>
    <x v="186"/>
    <n v="9"/>
    <s v="NH3-N"/>
    <m/>
    <s v="0.56"/>
    <n v="0.56000000000000005"/>
    <s v="mg/l"/>
    <m/>
    <x v="0"/>
    <n v="6"/>
    <n v="26492312.343770862"/>
    <n v="14835694.912511684"/>
  </r>
  <r>
    <s v="SOUTH"/>
    <s v="Lake 9m South"/>
    <n v="2003"/>
    <x v="186"/>
    <n v="9"/>
    <s v="NH3-N"/>
    <m/>
    <s v="0.61"/>
    <n v="0.61"/>
    <s v="mg/l"/>
    <m/>
    <x v="1"/>
    <n v="9"/>
    <n v="23386434.288641661"/>
    <n v="14265724.916071413"/>
  </r>
  <r>
    <s v="SOUTH"/>
    <s v="Lake 12m South"/>
    <n v="2003"/>
    <x v="186"/>
    <n v="9"/>
    <s v="NH3-N"/>
    <m/>
    <s v="2.04"/>
    <n v="2.04"/>
    <s v="mg/l"/>
    <m/>
    <x v="1"/>
    <n v="12"/>
    <n v="19324289.088689659"/>
    <n v="39421549.740926906"/>
  </r>
  <r>
    <s v="SOUTH"/>
    <s v="Lake 15m South"/>
    <n v="2003"/>
    <x v="186"/>
    <n v="9"/>
    <s v="NH3-N"/>
    <m/>
    <s v="3.71"/>
    <n v="3.71"/>
    <s v="mg/l"/>
    <m/>
    <x v="1"/>
    <n v="15"/>
    <n v="14322817.268809333"/>
    <n v="53137652.067282625"/>
  </r>
  <r>
    <s v="SOUTH"/>
    <s v="Lake 18m South"/>
    <n v="2003"/>
    <x v="186"/>
    <n v="9"/>
    <s v="NH3-N"/>
    <m/>
    <s v="4.19"/>
    <n v="4.1900000000000004"/>
    <s v="mg/l"/>
    <m/>
    <x v="1"/>
    <n v="18"/>
    <n v="5291073.6124545885"/>
    <n v="22169598.436184727"/>
  </r>
  <r>
    <s v="SOUTH"/>
    <s v="Lake 0m South"/>
    <n v="2003"/>
    <x v="187"/>
    <n v="10"/>
    <s v="NH3-N"/>
    <m/>
    <s v="0.33"/>
    <n v="0.33"/>
    <s v="mg/l"/>
    <m/>
    <x v="0"/>
    <n v="0"/>
    <n v="22441095.949298546"/>
    <n v="7405561.6632685205"/>
  </r>
  <r>
    <s v="SOUTH"/>
    <s v="Lake 3m South"/>
    <n v="2003"/>
    <x v="187"/>
    <n v="10"/>
    <s v="NH3-N"/>
    <m/>
    <s v="0.31"/>
    <n v="0.31"/>
    <s v="mg/l"/>
    <m/>
    <x v="0"/>
    <n v="3"/>
    <n v="28776683.307676584"/>
    <n v="8920771.8253797404"/>
  </r>
  <r>
    <s v="SOUTH"/>
    <s v="Lake 6m South"/>
    <n v="2003"/>
    <x v="187"/>
    <n v="10"/>
    <s v="NH3-N"/>
    <m/>
    <s v="0.79"/>
    <n v="0.79"/>
    <s v="mg/l"/>
    <m/>
    <x v="0"/>
    <n v="6"/>
    <n v="26492312.343770862"/>
    <n v="20928926.751578983"/>
  </r>
  <r>
    <s v="SOUTH"/>
    <s v="Lake 9m South"/>
    <n v="2003"/>
    <x v="187"/>
    <n v="10"/>
    <s v="NH3-N"/>
    <m/>
    <s v="1.03"/>
    <n v="1.03"/>
    <s v="mg/l"/>
    <m/>
    <x v="1"/>
    <n v="9"/>
    <n v="23386434.288641661"/>
    <n v="24088027.317300912"/>
  </r>
  <r>
    <s v="SOUTH"/>
    <s v="Lake 12m South"/>
    <n v="2003"/>
    <x v="187"/>
    <n v="10"/>
    <s v="NH3-N"/>
    <m/>
    <s v="1.35"/>
    <n v="1.35"/>
    <s v="mg/l"/>
    <m/>
    <x v="1"/>
    <n v="12"/>
    <n v="19324289.088689659"/>
    <n v="26087790.269731041"/>
  </r>
  <r>
    <s v="SOUTH"/>
    <s v="Lake 15m South"/>
    <n v="2003"/>
    <x v="187"/>
    <n v="10"/>
    <s v="NH3-N"/>
    <m/>
    <s v="3.2"/>
    <n v="3.2"/>
    <s v="mg/l"/>
    <m/>
    <x v="1"/>
    <n v="15"/>
    <n v="14322817.268809333"/>
    <n v="45833015.260189869"/>
  </r>
  <r>
    <s v="SOUTH"/>
    <s v="Lake 18m South"/>
    <n v="2003"/>
    <x v="187"/>
    <n v="10"/>
    <s v="NH3-N"/>
    <m/>
    <s v="3.48"/>
    <n v="3.48"/>
    <s v="mg/l"/>
    <m/>
    <x v="1"/>
    <n v="18"/>
    <n v="5291073.6124545885"/>
    <n v="18412936.171341967"/>
  </r>
  <r>
    <s v="SOUTH"/>
    <s v="Lake 0m South"/>
    <n v="2003"/>
    <x v="188"/>
    <n v="10"/>
    <s v="NH3-N"/>
    <m/>
    <s v="1.05"/>
    <n v="1.05"/>
    <s v="mg/l"/>
    <m/>
    <x v="0"/>
    <n v="0"/>
    <n v="22441095.949298546"/>
    <n v="23563150.746763475"/>
  </r>
  <r>
    <s v="SOUTH"/>
    <s v="Lake 3m South"/>
    <n v="2003"/>
    <x v="188"/>
    <n v="10"/>
    <s v="NH3-N"/>
    <m/>
    <s v="1.08"/>
    <n v="1.08"/>
    <s v="mg/l"/>
    <m/>
    <x v="0"/>
    <n v="3"/>
    <n v="28776683.307676584"/>
    <n v="31078817.972290713"/>
  </r>
  <r>
    <s v="SOUTH"/>
    <s v="Lake 6m South"/>
    <n v="2003"/>
    <x v="188"/>
    <n v="10"/>
    <s v="NH3-N"/>
    <m/>
    <s v="1.08"/>
    <n v="1.08"/>
    <s v="mg/l"/>
    <m/>
    <x v="0"/>
    <n v="6"/>
    <n v="26492312.343770862"/>
    <n v="28611697.331272531"/>
  </r>
  <r>
    <s v="SOUTH"/>
    <s v="Lake 9m South"/>
    <n v="2003"/>
    <x v="188"/>
    <n v="10"/>
    <s v="NH3-N"/>
    <m/>
    <s v="1.1"/>
    <n v="1.1000000000000001"/>
    <s v="mg/l"/>
    <m/>
    <x v="1"/>
    <n v="9"/>
    <n v="23386434.288641661"/>
    <n v="25725077.717505831"/>
  </r>
  <r>
    <s v="SOUTH"/>
    <s v="Lake 12m South"/>
    <n v="2003"/>
    <x v="188"/>
    <n v="10"/>
    <s v="NH3-N"/>
    <m/>
    <s v="1.09"/>
    <n v="1.0900000000000001"/>
    <s v="mg/l"/>
    <m/>
    <x v="1"/>
    <n v="12"/>
    <n v="19324289.088689659"/>
    <n v="21063475.106671728"/>
  </r>
  <r>
    <s v="SOUTH"/>
    <s v="Lake 15m South"/>
    <n v="2003"/>
    <x v="188"/>
    <n v="10"/>
    <s v="NH3-N"/>
    <m/>
    <s v="1.1"/>
    <n v="1.1000000000000001"/>
    <s v="mg/l"/>
    <m/>
    <x v="1"/>
    <n v="15"/>
    <n v="14322817.268809333"/>
    <n v="15755098.995690268"/>
  </r>
  <r>
    <s v="SOUTH"/>
    <s v="Lake 18m South"/>
    <n v="2003"/>
    <x v="188"/>
    <n v="10"/>
    <s v="NH3-N"/>
    <m/>
    <s v="1.06"/>
    <n v="1.06"/>
    <s v="mg/l"/>
    <m/>
    <x v="1"/>
    <n v="18"/>
    <n v="5291073.6124545885"/>
    <n v="5608538.0292018643"/>
  </r>
  <r>
    <s v="SOUTH"/>
    <s v="Lake 0m South"/>
    <n v="2003"/>
    <x v="189"/>
    <n v="11"/>
    <s v="NH3-N"/>
    <m/>
    <s v="1.09"/>
    <n v="1.0900000000000001"/>
    <s v="mg/l"/>
    <m/>
    <x v="0"/>
    <n v="0"/>
    <n v="22441095.949298546"/>
    <n v="24460794.584735416"/>
  </r>
  <r>
    <s v="SOUTH"/>
    <s v="Lake 3m South"/>
    <n v="2003"/>
    <x v="189"/>
    <n v="11"/>
    <s v="NH3-N"/>
    <m/>
    <s v="1.12"/>
    <n v="1.1200000000000001"/>
    <s v="mg/l"/>
    <m/>
    <x v="0"/>
    <n v="3"/>
    <n v="28776683.307676584"/>
    <n v="32229885.304597776"/>
  </r>
  <r>
    <s v="SOUTH"/>
    <s v="Lake 6m South"/>
    <n v="2003"/>
    <x v="189"/>
    <n v="11"/>
    <s v="NH3-N"/>
    <m/>
    <s v="1.14"/>
    <n v="1.1400000000000001"/>
    <s v="mg/l"/>
    <m/>
    <x v="0"/>
    <n v="6"/>
    <n v="26492312.343770862"/>
    <n v="30201236.071898784"/>
  </r>
  <r>
    <s v="SOUTH"/>
    <s v="Lake 9m South"/>
    <n v="2003"/>
    <x v="189"/>
    <n v="11"/>
    <s v="NH3-N"/>
    <m/>
    <s v="1.1"/>
    <n v="1.1000000000000001"/>
    <s v="mg/l"/>
    <m/>
    <x v="1"/>
    <n v="9"/>
    <n v="23386434.288641661"/>
    <n v="25725077.717505831"/>
  </r>
  <r>
    <s v="SOUTH"/>
    <s v="Lake 12m South"/>
    <n v="2003"/>
    <x v="189"/>
    <n v="11"/>
    <s v="NH3-N"/>
    <m/>
    <s v="1.07"/>
    <n v="1.07"/>
    <s v="mg/l"/>
    <m/>
    <x v="1"/>
    <n v="12"/>
    <n v="19324289.088689659"/>
    <n v="20676989.324897937"/>
  </r>
  <r>
    <s v="SOUTH"/>
    <s v="Lake 15m South"/>
    <n v="2003"/>
    <x v="189"/>
    <n v="11"/>
    <s v="NH3-N"/>
    <m/>
    <s v="1.1"/>
    <n v="1.1000000000000001"/>
    <s v="mg/l"/>
    <m/>
    <x v="1"/>
    <n v="15"/>
    <n v="14322817.268809333"/>
    <n v="15755098.995690268"/>
  </r>
  <r>
    <s v="SOUTH"/>
    <s v="Lake 18m South"/>
    <n v="2003"/>
    <x v="189"/>
    <n v="11"/>
    <s v="NH3-N"/>
    <m/>
    <s v="1.08"/>
    <n v="1.08"/>
    <s v="mg/l"/>
    <m/>
    <x v="1"/>
    <n v="18"/>
    <n v="5291073.6124545885"/>
    <n v="5714359.5014509559"/>
  </r>
  <r>
    <s v="SOUTH"/>
    <s v="Lake 0m South"/>
    <n v="2003"/>
    <x v="190"/>
    <n v="11"/>
    <s v="NH3-N"/>
    <m/>
    <s v="0.76"/>
    <n v="0.76"/>
    <s v="mg/l"/>
    <m/>
    <x v="0"/>
    <n v="0"/>
    <n v="22441095.949298546"/>
    <n v="17055232.921466894"/>
  </r>
  <r>
    <s v="SOUTH"/>
    <s v="Lake 3m South"/>
    <n v="2003"/>
    <x v="190"/>
    <n v="11"/>
    <s v="NH3-N"/>
    <m/>
    <s v="0.74"/>
    <n v="0.74"/>
    <s v="mg/l"/>
    <m/>
    <x v="0"/>
    <n v="3"/>
    <n v="28776683.307676584"/>
    <n v="21294745.64768067"/>
  </r>
  <r>
    <s v="SOUTH"/>
    <s v="Lake 6m South"/>
    <n v="2003"/>
    <x v="190"/>
    <n v="11"/>
    <s v="NH3-N"/>
    <m/>
    <s v="0.78"/>
    <n v="0.78"/>
    <s v="mg/l"/>
    <m/>
    <x v="0"/>
    <n v="6"/>
    <n v="26492312.343770862"/>
    <n v="20664003.628141273"/>
  </r>
  <r>
    <s v="SOUTH"/>
    <s v="Lake 9m South"/>
    <n v="2003"/>
    <x v="190"/>
    <n v="11"/>
    <s v="NH3-N"/>
    <m/>
    <s v="0.76"/>
    <n v="0.76"/>
    <s v="mg/l"/>
    <m/>
    <x v="1"/>
    <n v="9"/>
    <n v="23386434.288641661"/>
    <n v="17773690.059367664"/>
  </r>
  <r>
    <s v="SOUTH"/>
    <s v="Lake 12m South"/>
    <n v="2003"/>
    <x v="190"/>
    <n v="11"/>
    <s v="NH3-N"/>
    <m/>
    <s v="0.76"/>
    <n v="0.76"/>
    <s v="mg/l"/>
    <m/>
    <x v="1"/>
    <n v="12"/>
    <n v="19324289.088689659"/>
    <n v="14686459.70740414"/>
  </r>
  <r>
    <s v="SOUTH"/>
    <s v="Lake 15m South"/>
    <n v="2003"/>
    <x v="190"/>
    <n v="11"/>
    <s v="NH3-N"/>
    <m/>
    <s v="0.79"/>
    <n v="0.79"/>
    <s v="mg/l"/>
    <m/>
    <x v="1"/>
    <n v="15"/>
    <n v="14322817.268809333"/>
    <n v="11315025.642359374"/>
  </r>
  <r>
    <s v="SOUTH"/>
    <s v="Lake 18m South"/>
    <n v="2003"/>
    <x v="190"/>
    <n v="11"/>
    <s v="NH3-N"/>
    <m/>
    <s v="0.81"/>
    <n v="0.81"/>
    <s v="mg/l"/>
    <m/>
    <x v="1"/>
    <n v="18"/>
    <n v="5291073.6124545885"/>
    <n v="4285769.6260882169"/>
  </r>
  <r>
    <s v="SOUTH"/>
    <s v="Lake 0m South"/>
    <n v="2004"/>
    <x v="191"/>
    <n v="3"/>
    <s v="NH3-N"/>
    <m/>
    <s v="0.72"/>
    <n v="0.72"/>
    <s v="mg/l"/>
    <m/>
    <x v="0"/>
    <n v="0"/>
    <n v="22441095.949298546"/>
    <n v="16157589.083494952"/>
  </r>
  <r>
    <s v="SOUTH"/>
    <s v="Lake 3m South"/>
    <n v="2004"/>
    <x v="191"/>
    <n v="3"/>
    <s v="NH3-N"/>
    <m/>
    <s v="0.74"/>
    <n v="0.74"/>
    <s v="mg/l"/>
    <m/>
    <x v="0"/>
    <n v="3"/>
    <n v="28776683.307676584"/>
    <n v="21294745.64768067"/>
  </r>
  <r>
    <s v="SOUTH"/>
    <s v="Lake 6m South"/>
    <n v="2004"/>
    <x v="191"/>
    <n v="3"/>
    <s v="NH3-N"/>
    <m/>
    <s v="0.74"/>
    <n v="0.74"/>
    <s v="mg/l"/>
    <m/>
    <x v="0"/>
    <n v="6"/>
    <n v="26492312.343770862"/>
    <n v="19604311.134390436"/>
  </r>
  <r>
    <s v="SOUTH"/>
    <s v="Lake 9m South"/>
    <n v="2004"/>
    <x v="191"/>
    <n v="3"/>
    <s v="NH3-N"/>
    <m/>
    <s v="0.74"/>
    <n v="0.74"/>
    <s v="mg/l"/>
    <m/>
    <x v="1"/>
    <n v="9"/>
    <n v="23386434.288641661"/>
    <n v="17305961.373594828"/>
  </r>
  <r>
    <s v="SOUTH"/>
    <s v="Lake 12m South"/>
    <n v="2004"/>
    <x v="191"/>
    <n v="3"/>
    <s v="NH3-N"/>
    <m/>
    <s v="0.79"/>
    <n v="0.79"/>
    <s v="mg/l"/>
    <m/>
    <x v="1"/>
    <n v="12"/>
    <n v="19324289.088689659"/>
    <n v="15266188.380064832"/>
  </r>
  <r>
    <s v="SOUTH"/>
    <s v="Lake 15m South"/>
    <n v="2004"/>
    <x v="191"/>
    <n v="3"/>
    <s v="NH3-N"/>
    <m/>
    <s v="1.20"/>
    <n v="1.2"/>
    <s v="mg/l"/>
    <m/>
    <x v="1"/>
    <n v="15"/>
    <n v="14322817.268809333"/>
    <n v="17187380.722571198"/>
  </r>
  <r>
    <s v="SOUTH"/>
    <s v="Lake 18m South"/>
    <n v="2004"/>
    <x v="191"/>
    <n v="3"/>
    <s v="NH3-N"/>
    <m/>
    <s v="1.53"/>
    <n v="1.53"/>
    <s v="mg/l"/>
    <m/>
    <x v="1"/>
    <n v="18"/>
    <n v="5291073.6124545885"/>
    <n v="8095342.6270555202"/>
  </r>
  <r>
    <s v="SOUTH"/>
    <s v="Lake 0m South"/>
    <n v="2004"/>
    <x v="192"/>
    <n v="4"/>
    <s v="NH3-N"/>
    <m/>
    <s v="0.56"/>
    <n v="0.56000000000000005"/>
    <s v="mg/l"/>
    <m/>
    <x v="0"/>
    <n v="0"/>
    <n v="22441095.949298546"/>
    <n v="12567013.731607188"/>
  </r>
  <r>
    <s v="SOUTH"/>
    <s v="Lake 3m South"/>
    <n v="2004"/>
    <x v="192"/>
    <n v="4"/>
    <s v="NH3-N"/>
    <m/>
    <s v="0.57"/>
    <n v="0.57000000000000006"/>
    <s v="mg/l"/>
    <m/>
    <x v="0"/>
    <n v="3"/>
    <n v="28776683.307676584"/>
    <n v="16402709.485375654"/>
  </r>
  <r>
    <s v="SOUTH"/>
    <s v="Lake 6m South"/>
    <n v="2004"/>
    <x v="192"/>
    <n v="4"/>
    <s v="NH3-N"/>
    <m/>
    <s v="0.57"/>
    <n v="0.57000000000000006"/>
    <s v="mg/l"/>
    <m/>
    <x v="0"/>
    <n v="6"/>
    <n v="26492312.343770862"/>
    <n v="15100618.035949392"/>
  </r>
  <r>
    <s v="SOUTH"/>
    <s v="Lake 9m South"/>
    <n v="2004"/>
    <x v="192"/>
    <n v="4"/>
    <s v="NH3-N"/>
    <m/>
    <s v="0.56"/>
    <n v="0.56000000000000005"/>
    <s v="mg/l"/>
    <m/>
    <x v="1"/>
    <n v="9"/>
    <n v="23386434.288641661"/>
    <n v="13096403.201639332"/>
  </r>
  <r>
    <s v="SOUTH"/>
    <s v="Lake 12m South"/>
    <n v="2004"/>
    <x v="192"/>
    <n v="4"/>
    <s v="NH3-N"/>
    <m/>
    <s v="0.58"/>
    <n v="0.57999999999999996"/>
    <s v="mg/l"/>
    <m/>
    <x v="1"/>
    <n v="12"/>
    <n v="19324289.088689659"/>
    <n v="11208087.671440002"/>
  </r>
  <r>
    <s v="SOUTH"/>
    <s v="Lake 15m South"/>
    <n v="2004"/>
    <x v="192"/>
    <n v="4"/>
    <s v="NH3-N"/>
    <m/>
    <s v="0.57"/>
    <n v="0.57000000000000006"/>
    <s v="mg/l"/>
    <m/>
    <x v="1"/>
    <n v="15"/>
    <n v="14322817.268809333"/>
    <n v="8164005.8432213208"/>
  </r>
  <r>
    <s v="SOUTH"/>
    <s v="Lake 18m South"/>
    <n v="2004"/>
    <x v="192"/>
    <n v="4"/>
    <s v="NH3-N"/>
    <m/>
    <s v="0.59"/>
    <n v="0.59"/>
    <s v="mg/l"/>
    <m/>
    <x v="1"/>
    <n v="18"/>
    <n v="5291073.6124545885"/>
    <n v="3121733.4313482069"/>
  </r>
  <r>
    <s v="SOUTH"/>
    <s v="Lake 0m South"/>
    <n v="2004"/>
    <x v="193"/>
    <n v="4"/>
    <s v="NH3-N"/>
    <m/>
    <s v="0.35"/>
    <n v="0.35000000000000003"/>
    <s v="mg/l"/>
    <m/>
    <x v="0"/>
    <n v="0"/>
    <n v="22441095.949298546"/>
    <n v="7854383.5822544917"/>
  </r>
  <r>
    <s v="SOUTH"/>
    <s v="Lake 3m South"/>
    <n v="2004"/>
    <x v="193"/>
    <n v="4"/>
    <s v="NH3-N"/>
    <m/>
    <s v="0.37"/>
    <n v="0.37"/>
    <s v="mg/l"/>
    <m/>
    <x v="0"/>
    <n v="3"/>
    <n v="28776683.307676584"/>
    <n v="10647372.823840335"/>
  </r>
  <r>
    <s v="SOUTH"/>
    <s v="Lake 6m South"/>
    <n v="2004"/>
    <x v="193"/>
    <n v="4"/>
    <s v="NH3-N"/>
    <m/>
    <s v="0.37"/>
    <n v="0.37"/>
    <s v="mg/l"/>
    <m/>
    <x v="0"/>
    <n v="6"/>
    <n v="26492312.343770862"/>
    <n v="9802155.5671952181"/>
  </r>
  <r>
    <s v="SOUTH"/>
    <s v="Lake 9m South"/>
    <n v="2004"/>
    <x v="193"/>
    <n v="4"/>
    <s v="NH3-N"/>
    <m/>
    <s v="0.36"/>
    <n v="0.36"/>
    <s v="mg/l"/>
    <m/>
    <x v="1"/>
    <n v="9"/>
    <n v="23386434.288641661"/>
    <n v="8419116.3439109977"/>
  </r>
  <r>
    <s v="SOUTH"/>
    <s v="Lake 12m South"/>
    <n v="2004"/>
    <x v="193"/>
    <n v="4"/>
    <s v="NH3-N"/>
    <m/>
    <s v="0.39"/>
    <n v="0.39"/>
    <s v="mg/l"/>
    <m/>
    <x v="1"/>
    <n v="12"/>
    <n v="19324289.088689659"/>
    <n v="7536472.7445889674"/>
  </r>
  <r>
    <s v="SOUTH"/>
    <s v="Lake 15m South"/>
    <n v="2004"/>
    <x v="193"/>
    <n v="4"/>
    <s v="NH3-N"/>
    <m/>
    <s v="0.38"/>
    <n v="0.38"/>
    <s v="mg/l"/>
    <m/>
    <x v="1"/>
    <n v="15"/>
    <n v="14322817.268809333"/>
    <n v="5442670.5621475466"/>
  </r>
  <r>
    <s v="SOUTH"/>
    <s v="Lake 18m South"/>
    <n v="2004"/>
    <x v="193"/>
    <n v="4"/>
    <s v="NH3-N"/>
    <m/>
    <s v="0.81"/>
    <n v="0.81"/>
    <s v="mg/l"/>
    <m/>
    <x v="1"/>
    <n v="18"/>
    <n v="5291073.6124545885"/>
    <n v="4285769.6260882169"/>
  </r>
  <r>
    <s v="SOUTH"/>
    <s v="Lake 0m South"/>
    <n v="2004"/>
    <x v="194"/>
    <n v="5"/>
    <s v="NH3-N"/>
    <s v="&lt;"/>
    <s v="&lt;0.05"/>
    <n v="0.05"/>
    <s v="mg/l"/>
    <m/>
    <x v="0"/>
    <n v="0"/>
    <n v="22441095.949298546"/>
    <n v="1122054.7974649274"/>
  </r>
  <r>
    <s v="SOUTH"/>
    <s v="Lake 3m South"/>
    <n v="2004"/>
    <x v="194"/>
    <n v="5"/>
    <s v="NH3-N"/>
    <m/>
    <s v="0.06"/>
    <n v="0.06"/>
    <s v="mg/l"/>
    <m/>
    <x v="0"/>
    <n v="3"/>
    <n v="28776683.307676584"/>
    <n v="1726600.998460595"/>
  </r>
  <r>
    <s v="SOUTH"/>
    <s v="Lake 6m South"/>
    <n v="2004"/>
    <x v="194"/>
    <n v="5"/>
    <s v="NH3-N"/>
    <m/>
    <s v="0.16"/>
    <n v="0.16"/>
    <s v="mg/l"/>
    <m/>
    <x v="0"/>
    <n v="6"/>
    <n v="26492312.343770862"/>
    <n v="4238769.9750033375"/>
  </r>
  <r>
    <s v="SOUTH"/>
    <s v="Lake 9m South"/>
    <n v="2004"/>
    <x v="194"/>
    <n v="5"/>
    <s v="NH3-N"/>
    <m/>
    <s v="0.26"/>
    <n v="0.26"/>
    <s v="mg/l"/>
    <m/>
    <x v="1"/>
    <n v="9"/>
    <n v="23386434.288641661"/>
    <n v="6080472.9150468325"/>
  </r>
  <r>
    <s v="SOUTH"/>
    <s v="Lake 12m South"/>
    <n v="2004"/>
    <x v="194"/>
    <n v="5"/>
    <s v="NH3-N"/>
    <m/>
    <s v="0.46"/>
    <n v="0.46"/>
    <s v="mg/l"/>
    <m/>
    <x v="1"/>
    <n v="12"/>
    <n v="19324289.088689659"/>
    <n v="8889172.9807972442"/>
  </r>
  <r>
    <s v="SOUTH"/>
    <s v="Lake 15m South"/>
    <n v="2004"/>
    <x v="194"/>
    <n v="5"/>
    <s v="NH3-N"/>
    <m/>
    <s v="0.40"/>
    <n v="0.4"/>
    <s v="mg/l"/>
    <m/>
    <x v="1"/>
    <n v="15"/>
    <n v="14322817.268809333"/>
    <n v="5729126.9075237336"/>
  </r>
  <r>
    <s v="SOUTH"/>
    <s v="Lake 18m South"/>
    <n v="2004"/>
    <x v="194"/>
    <n v="5"/>
    <s v="NH3-N"/>
    <m/>
    <s v="0.42"/>
    <n v="0.42"/>
    <s v="mg/l"/>
    <m/>
    <x v="1"/>
    <n v="18"/>
    <n v="5291073.6124545885"/>
    <n v="2222250.9172309269"/>
  </r>
  <r>
    <s v="SOUTH"/>
    <s v="Lake 0m South"/>
    <n v="2004"/>
    <x v="195"/>
    <n v="6"/>
    <s v="NH3-N"/>
    <m/>
    <s v="0.05"/>
    <n v="0.05"/>
    <s v="mg/l"/>
    <m/>
    <x v="0"/>
    <n v="0"/>
    <n v="22441095.949298546"/>
    <n v="1122054.7974649274"/>
  </r>
  <r>
    <s v="SOUTH"/>
    <s v="Lake 3m South"/>
    <n v="2004"/>
    <x v="195"/>
    <n v="6"/>
    <s v="NH3-N"/>
    <m/>
    <s v="0.06"/>
    <n v="0.06"/>
    <s v="mg/l"/>
    <m/>
    <x v="0"/>
    <n v="3"/>
    <n v="28776683.307676584"/>
    <n v="1726600.998460595"/>
  </r>
  <r>
    <s v="SOUTH"/>
    <s v="Lake 6m South"/>
    <n v="2004"/>
    <x v="195"/>
    <n v="6"/>
    <s v="NH3-N"/>
    <m/>
    <s v="0.10"/>
    <n v="0.1"/>
    <s v="mg/l"/>
    <m/>
    <x v="0"/>
    <n v="6"/>
    <n v="26492312.343770862"/>
    <n v="2649231.2343770862"/>
  </r>
  <r>
    <s v="SOUTH"/>
    <s v="Lake 9m South"/>
    <n v="2004"/>
    <x v="195"/>
    <n v="6"/>
    <s v="NH3-N"/>
    <m/>
    <s v="0.19"/>
    <n v="0.19"/>
    <s v="mg/l"/>
    <m/>
    <x v="1"/>
    <n v="9"/>
    <n v="23386434.288641661"/>
    <n v="4443422.514841916"/>
  </r>
  <r>
    <s v="SOUTH"/>
    <s v="Lake 12m South"/>
    <n v="2004"/>
    <x v="195"/>
    <n v="6"/>
    <s v="NH3-N"/>
    <m/>
    <s v="0.39"/>
    <n v="0.39"/>
    <s v="mg/l"/>
    <m/>
    <x v="1"/>
    <n v="12"/>
    <n v="19324289.088689659"/>
    <n v="7536472.7445889674"/>
  </r>
  <r>
    <s v="SOUTH"/>
    <s v="Lake 15m South"/>
    <n v="2004"/>
    <x v="195"/>
    <n v="6"/>
    <s v="NH3-N"/>
    <m/>
    <s v="0.43"/>
    <n v="0.43"/>
    <s v="mg/l"/>
    <m/>
    <x v="1"/>
    <n v="15"/>
    <n v="14322817.268809333"/>
    <n v="6158811.4255880136"/>
  </r>
  <r>
    <s v="SOUTH"/>
    <s v="Lake 18m South"/>
    <n v="2004"/>
    <x v="195"/>
    <n v="6"/>
    <s v="NH3-N"/>
    <m/>
    <s v="0.46"/>
    <n v="0.46"/>
    <s v="mg/l"/>
    <m/>
    <x v="1"/>
    <n v="18"/>
    <n v="5291073.6124545885"/>
    <n v="2433893.8617291111"/>
  </r>
  <r>
    <s v="SOUTH"/>
    <s v="Lake 0m South"/>
    <n v="2004"/>
    <x v="196"/>
    <n v="6"/>
    <s v="NH3-N"/>
    <m/>
    <s v="0.06"/>
    <n v="0.06"/>
    <s v="mg/l"/>
    <m/>
    <x v="0"/>
    <n v="0"/>
    <n v="22441095.949298546"/>
    <n v="1346465.7569579126"/>
  </r>
  <r>
    <s v="SOUTH"/>
    <s v="Lake 3m South"/>
    <n v="2004"/>
    <x v="196"/>
    <n v="6"/>
    <s v="NH3-N"/>
    <s v="&lt;"/>
    <s v="&lt;0.05"/>
    <n v="0.05"/>
    <s v="mg/l"/>
    <m/>
    <x v="0"/>
    <n v="3"/>
    <n v="28776683.307676584"/>
    <n v="1438834.1653838293"/>
  </r>
  <r>
    <s v="SOUTH"/>
    <s v="Lake 6m South"/>
    <n v="2004"/>
    <x v="196"/>
    <n v="6"/>
    <s v="NH3-N"/>
    <s v="&lt;"/>
    <s v="&lt;0.05"/>
    <n v="0.05"/>
    <s v="mg/l"/>
    <m/>
    <x v="0"/>
    <n v="6"/>
    <n v="26492312.343770862"/>
    <n v="1324615.6171885431"/>
  </r>
  <r>
    <s v="SOUTH"/>
    <s v="Lake 9m South"/>
    <n v="2004"/>
    <x v="196"/>
    <n v="6"/>
    <s v="NH3-N"/>
    <m/>
    <s v="0.16"/>
    <n v="0.16"/>
    <s v="mg/l"/>
    <m/>
    <x v="1"/>
    <n v="9"/>
    <n v="23386434.288641661"/>
    <n v="3741829.4861826659"/>
  </r>
  <r>
    <s v="SOUTH"/>
    <s v="Lake 12m South"/>
    <n v="2004"/>
    <x v="196"/>
    <n v="6"/>
    <s v="NH3-N"/>
    <m/>
    <s v="0.17"/>
    <n v="0.17"/>
    <s v="mg/l"/>
    <m/>
    <x v="1"/>
    <n v="12"/>
    <n v="19324289.088689659"/>
    <n v="3285129.1450772421"/>
  </r>
  <r>
    <s v="SOUTH"/>
    <s v="Lake 15m South"/>
    <n v="2004"/>
    <x v="196"/>
    <n v="6"/>
    <s v="NH3-N"/>
    <m/>
    <s v="0.10"/>
    <n v="0.1"/>
    <s v="mg/l"/>
    <m/>
    <x v="1"/>
    <n v="15"/>
    <n v="14322817.268809333"/>
    <n v="1432281.7268809334"/>
  </r>
  <r>
    <s v="SOUTH"/>
    <s v="Lake 18m South"/>
    <n v="2004"/>
    <x v="196"/>
    <n v="6"/>
    <s v="NH3-N"/>
    <m/>
    <s v="0.12"/>
    <n v="0.12"/>
    <s v="mg/l"/>
    <m/>
    <x v="1"/>
    <n v="18"/>
    <n v="5291073.6124545885"/>
    <n v="634928.83349455055"/>
  </r>
  <r>
    <s v="SOUTH"/>
    <s v="Lake 0m South"/>
    <n v="2004"/>
    <x v="197"/>
    <n v="6"/>
    <s v="NH3-N"/>
    <m/>
    <s v="0.08"/>
    <n v="0.08"/>
    <s v="mg/l"/>
    <m/>
    <x v="0"/>
    <n v="0"/>
    <n v="22441095.949298546"/>
    <n v="1795287.6759438836"/>
  </r>
  <r>
    <s v="SOUTH"/>
    <s v="Lake 3m South"/>
    <n v="2004"/>
    <x v="197"/>
    <n v="6"/>
    <s v="NH3-N"/>
    <m/>
    <s v="0.08"/>
    <n v="0.08"/>
    <s v="mg/l"/>
    <m/>
    <x v="0"/>
    <n v="3"/>
    <n v="28776683.307676584"/>
    <n v="2302134.6646141266"/>
  </r>
  <r>
    <s v="SOUTH"/>
    <s v="Lake 6m South"/>
    <n v="2004"/>
    <x v="197"/>
    <n v="6"/>
    <s v="NH3-N"/>
    <m/>
    <s v="0.14"/>
    <n v="0.14000000000000001"/>
    <s v="mg/l"/>
    <m/>
    <x v="0"/>
    <n v="6"/>
    <n v="26492312.343770862"/>
    <n v="3708923.728127921"/>
  </r>
  <r>
    <s v="SOUTH"/>
    <s v="Lake 9m South"/>
    <n v="2004"/>
    <x v="197"/>
    <n v="6"/>
    <s v="NH3-N"/>
    <m/>
    <s v="0.14"/>
    <n v="0.14000000000000001"/>
    <s v="mg/l"/>
    <m/>
    <x v="1"/>
    <n v="9"/>
    <n v="23386434.288641661"/>
    <n v="3274100.800409833"/>
  </r>
  <r>
    <s v="SOUTH"/>
    <s v="Lake 12m South"/>
    <n v="2004"/>
    <x v="197"/>
    <n v="6"/>
    <s v="NH3-N"/>
    <m/>
    <s v="0.15"/>
    <n v="0.15"/>
    <s v="mg/l"/>
    <m/>
    <x v="1"/>
    <n v="12"/>
    <n v="19324289.088689659"/>
    <n v="2898643.3633034485"/>
  </r>
  <r>
    <s v="SOUTH"/>
    <s v="Lake 15m South"/>
    <n v="2004"/>
    <x v="197"/>
    <n v="6"/>
    <s v="NH3-N"/>
    <m/>
    <s v="0.32"/>
    <n v="0.32"/>
    <s v="mg/l"/>
    <m/>
    <x v="1"/>
    <n v="15"/>
    <n v="14322817.268809333"/>
    <n v="4583301.5260189865"/>
  </r>
  <r>
    <s v="SOUTH"/>
    <s v="Lake 18m South"/>
    <n v="2004"/>
    <x v="197"/>
    <n v="6"/>
    <s v="NH3-N"/>
    <m/>
    <s v="0.41"/>
    <n v="0.41000000000000003"/>
    <s v="mg/l"/>
    <m/>
    <x v="1"/>
    <n v="18"/>
    <n v="5291073.6124545885"/>
    <n v="2169340.1811063816"/>
  </r>
  <r>
    <s v="SOUTH"/>
    <s v="Lake 0m South"/>
    <n v="2004"/>
    <x v="198"/>
    <n v="7"/>
    <s v="NH3-N"/>
    <m/>
    <s v="0.11"/>
    <n v="0.11"/>
    <s v="mg/l"/>
    <m/>
    <x v="0"/>
    <n v="0"/>
    <n v="22441095.949298546"/>
    <n v="2468520.55442284"/>
  </r>
  <r>
    <s v="SOUTH"/>
    <s v="Lake 3m South"/>
    <n v="2004"/>
    <x v="198"/>
    <n v="7"/>
    <s v="NH3-N"/>
    <m/>
    <s v="0.11"/>
    <n v="0.11"/>
    <s v="mg/l"/>
    <m/>
    <x v="0"/>
    <n v="3"/>
    <n v="28776683.307676584"/>
    <n v="3165435.1638444243"/>
  </r>
  <r>
    <s v="SOUTH"/>
    <s v="Lake 6m South"/>
    <n v="2004"/>
    <x v="198"/>
    <n v="7"/>
    <s v="NH3-N"/>
    <m/>
    <s v="0.20"/>
    <n v="0.2"/>
    <s v="mg/l"/>
    <m/>
    <x v="0"/>
    <n v="6"/>
    <n v="26492312.343770862"/>
    <n v="5298462.4687541723"/>
  </r>
  <r>
    <s v="SOUTH"/>
    <s v="Lake 9m South"/>
    <n v="2004"/>
    <x v="198"/>
    <n v="7"/>
    <s v="NH3-N"/>
    <m/>
    <s v="0.26"/>
    <n v="0.26"/>
    <s v="mg/l"/>
    <m/>
    <x v="1"/>
    <n v="9"/>
    <n v="23386434.288641661"/>
    <n v="6080472.9150468325"/>
  </r>
  <r>
    <s v="SOUTH"/>
    <s v="Lake 12m South"/>
    <n v="2004"/>
    <x v="198"/>
    <n v="7"/>
    <s v="NH3-N"/>
    <m/>
    <s v="0.32"/>
    <n v="0.32"/>
    <s v="mg/l"/>
    <m/>
    <x v="1"/>
    <n v="12"/>
    <n v="19324289.088689659"/>
    <n v="6183772.5083806906"/>
  </r>
  <r>
    <s v="SOUTH"/>
    <s v="Lake 15m South"/>
    <n v="2004"/>
    <x v="198"/>
    <n v="7"/>
    <s v="NH3-N"/>
    <m/>
    <s v="0.40"/>
    <n v="0.4"/>
    <s v="mg/l"/>
    <m/>
    <x v="1"/>
    <n v="15"/>
    <n v="14322817.268809333"/>
    <n v="5729126.9075237336"/>
  </r>
  <r>
    <s v="SOUTH"/>
    <s v="Lake 18m South"/>
    <n v="2004"/>
    <x v="198"/>
    <n v="7"/>
    <s v="NH3-N"/>
    <m/>
    <s v="0.64"/>
    <n v="0.64"/>
    <s v="mg/l"/>
    <m/>
    <x v="1"/>
    <n v="18"/>
    <n v="5291073.6124545885"/>
    <n v="3386287.1119709369"/>
  </r>
  <r>
    <s v="SOUTH"/>
    <s v="Lake 0m South"/>
    <n v="2004"/>
    <x v="199"/>
    <n v="7"/>
    <s v="NH3-N"/>
    <m/>
    <s v="0.05"/>
    <n v="0.05"/>
    <s v="mg/l"/>
    <m/>
    <x v="0"/>
    <n v="0"/>
    <n v="22441095.949298546"/>
    <n v="1122054.7974649274"/>
  </r>
  <r>
    <s v="SOUTH"/>
    <s v="Lake 3m South"/>
    <n v="2004"/>
    <x v="199"/>
    <n v="7"/>
    <s v="NH3-N"/>
    <s v="&lt;"/>
    <s v="&lt;0.05"/>
    <n v="0.05"/>
    <s v="mg/l"/>
    <m/>
    <x v="0"/>
    <n v="3"/>
    <n v="28776683.307676584"/>
    <n v="1438834.1653838293"/>
  </r>
  <r>
    <s v="SOUTH"/>
    <s v="Lake 6m South"/>
    <n v="2004"/>
    <x v="199"/>
    <n v="7"/>
    <s v="NH3-N"/>
    <m/>
    <s v="0.14"/>
    <n v="0.14000000000000001"/>
    <s v="mg/l"/>
    <m/>
    <x v="0"/>
    <n v="6"/>
    <n v="26492312.343770862"/>
    <n v="3708923.728127921"/>
  </r>
  <r>
    <s v="SOUTH"/>
    <s v="Lake 9m South"/>
    <n v="2004"/>
    <x v="199"/>
    <n v="7"/>
    <s v="NH3-N"/>
    <m/>
    <s v="0.27"/>
    <n v="0.27"/>
    <s v="mg/l"/>
    <m/>
    <x v="1"/>
    <n v="9"/>
    <n v="23386434.288641661"/>
    <n v="6314337.2579332488"/>
  </r>
  <r>
    <s v="SOUTH"/>
    <s v="Lake 12m South"/>
    <n v="2004"/>
    <x v="199"/>
    <n v="7"/>
    <s v="NH3-N"/>
    <m/>
    <s v="0.40"/>
    <n v="0.4"/>
    <s v="mg/l"/>
    <m/>
    <x v="1"/>
    <n v="12"/>
    <n v="19324289.088689659"/>
    <n v="7729715.6354758637"/>
  </r>
  <r>
    <s v="SOUTH"/>
    <s v="Lake 15m South"/>
    <n v="2004"/>
    <x v="199"/>
    <n v="7"/>
    <s v="NH3-N"/>
    <m/>
    <s v="0.50"/>
    <n v="0.5"/>
    <s v="mg/l"/>
    <m/>
    <x v="1"/>
    <n v="15"/>
    <n v="14322817.268809333"/>
    <n v="7161408.6344046667"/>
  </r>
  <r>
    <s v="SOUTH"/>
    <s v="Lake 18m South"/>
    <n v="2004"/>
    <x v="199"/>
    <n v="7"/>
    <s v="NH3-N"/>
    <m/>
    <s v="1.12"/>
    <n v="1.1200000000000001"/>
    <s v="mg/l"/>
    <m/>
    <x v="1"/>
    <n v="18"/>
    <n v="5291073.6124545885"/>
    <n v="5926002.44594914"/>
  </r>
  <r>
    <s v="SOUTH"/>
    <s v="Lake 0m South"/>
    <n v="2004"/>
    <x v="200"/>
    <n v="8"/>
    <s v="NH3-N"/>
    <m/>
    <s v="0.06"/>
    <n v="0.06"/>
    <s v="mg/l"/>
    <m/>
    <x v="0"/>
    <n v="0"/>
    <n v="22441095.949298546"/>
    <n v="1346465.7569579126"/>
  </r>
  <r>
    <s v="SOUTH"/>
    <s v="Lake 3m South"/>
    <n v="2004"/>
    <x v="200"/>
    <n v="8"/>
    <s v="NH3-N"/>
    <m/>
    <s v="0.08"/>
    <n v="0.08"/>
    <s v="mg/l"/>
    <m/>
    <x v="0"/>
    <n v="3"/>
    <n v="28776683.307676584"/>
    <n v="2302134.6646141266"/>
  </r>
  <r>
    <s v="SOUTH"/>
    <s v="Lake 6m South"/>
    <n v="2004"/>
    <x v="200"/>
    <n v="8"/>
    <s v="NH3-N"/>
    <m/>
    <s v="0.19"/>
    <n v="0.19"/>
    <s v="mg/l"/>
    <m/>
    <x v="0"/>
    <n v="6"/>
    <n v="26492312.343770862"/>
    <n v="5033539.3453164641"/>
  </r>
  <r>
    <s v="SOUTH"/>
    <s v="Lake 9m South"/>
    <n v="2004"/>
    <x v="200"/>
    <n v="8"/>
    <s v="NH3-N"/>
    <m/>
    <s v="0.30"/>
    <n v="0.3"/>
    <s v="mg/l"/>
    <m/>
    <x v="1"/>
    <n v="9"/>
    <n v="23386434.288641661"/>
    <n v="7015930.2865924984"/>
  </r>
  <r>
    <s v="SOUTH"/>
    <s v="Lake 12m South"/>
    <n v="2004"/>
    <x v="200"/>
    <n v="8"/>
    <s v="NH3-N"/>
    <m/>
    <s v="0.48"/>
    <n v="0.48"/>
    <s v="mg/l"/>
    <m/>
    <x v="1"/>
    <n v="12"/>
    <n v="19324289.088689659"/>
    <n v="9275658.762571035"/>
  </r>
  <r>
    <s v="SOUTH"/>
    <s v="Lake 15m South"/>
    <n v="2004"/>
    <x v="200"/>
    <n v="8"/>
    <s v="NH3-N"/>
    <m/>
    <s v="0.73"/>
    <n v="0.73"/>
    <s v="mg/l"/>
    <m/>
    <x v="1"/>
    <n v="15"/>
    <n v="14322817.268809333"/>
    <n v="10455656.606230814"/>
  </r>
  <r>
    <s v="SOUTH"/>
    <s v="Lake 18m South"/>
    <n v="2004"/>
    <x v="200"/>
    <n v="8"/>
    <s v="NH3-N"/>
    <m/>
    <s v="1.17"/>
    <n v="1.17"/>
    <s v="mg/l"/>
    <m/>
    <x v="1"/>
    <n v="18"/>
    <n v="5291073.6124545885"/>
    <n v="6190556.1265718685"/>
  </r>
  <r>
    <s v="SOUTH"/>
    <s v="Lake 0m South"/>
    <n v="2004"/>
    <x v="201"/>
    <n v="8"/>
    <s v="NH3-N"/>
    <m/>
    <s v="0.08"/>
    <n v="0.08"/>
    <s v="mg/l"/>
    <m/>
    <x v="0"/>
    <n v="0"/>
    <n v="22441095.949298546"/>
    <n v="1795287.6759438836"/>
  </r>
  <r>
    <s v="SOUTH"/>
    <s v="Lake 3m South"/>
    <n v="2004"/>
    <x v="201"/>
    <n v="8"/>
    <s v="NH3-N"/>
    <m/>
    <s v="0.15"/>
    <n v="0.15"/>
    <s v="mg/l"/>
    <m/>
    <x v="0"/>
    <n v="3"/>
    <n v="28776683.307676584"/>
    <n v="4316502.4961514873"/>
  </r>
  <r>
    <s v="SOUTH"/>
    <s v="Lake 6m South"/>
    <n v="2004"/>
    <x v="201"/>
    <n v="8"/>
    <s v="NH3-N"/>
    <m/>
    <s v="0.24"/>
    <n v="0.24"/>
    <s v="mg/l"/>
    <m/>
    <x v="0"/>
    <n v="6"/>
    <n v="26492312.343770862"/>
    <n v="6358154.9625050062"/>
  </r>
  <r>
    <s v="SOUTH"/>
    <s v="Lake 9m South"/>
    <n v="2004"/>
    <x v="201"/>
    <n v="8"/>
    <s v="NH3-N"/>
    <m/>
    <s v="0.38"/>
    <n v="0.38"/>
    <s v="mg/l"/>
    <m/>
    <x v="1"/>
    <n v="9"/>
    <n v="23386434.288641661"/>
    <n v="8886845.0296838321"/>
  </r>
  <r>
    <s v="SOUTH"/>
    <s v="Lake 12m South"/>
    <n v="2004"/>
    <x v="201"/>
    <n v="8"/>
    <s v="NH3-N"/>
    <m/>
    <s v="0.65"/>
    <n v="0.65"/>
    <s v="mg/l"/>
    <m/>
    <x v="1"/>
    <n v="12"/>
    <n v="19324289.088689659"/>
    <n v="12560787.907648278"/>
  </r>
  <r>
    <s v="SOUTH"/>
    <s v="Lake 15m South"/>
    <n v="2004"/>
    <x v="201"/>
    <n v="8"/>
    <s v="NH3-N"/>
    <m/>
    <s v="1.12"/>
    <n v="1.1200000000000001"/>
    <s v="mg/l"/>
    <m/>
    <x v="1"/>
    <n v="15"/>
    <n v="14322817.268809333"/>
    <n v="16041555.341066455"/>
  </r>
  <r>
    <s v="SOUTH"/>
    <s v="Lake 18m South"/>
    <n v="2004"/>
    <x v="201"/>
    <n v="8"/>
    <s v="NH3-N"/>
    <m/>
    <s v="1.83"/>
    <n v="1.83"/>
    <s v="mg/l"/>
    <m/>
    <x v="1"/>
    <n v="18"/>
    <n v="5291073.6124545885"/>
    <n v="9682664.710791897"/>
  </r>
  <r>
    <s v="SOUTH"/>
    <s v="Lake 0m South"/>
    <n v="2004"/>
    <x v="202"/>
    <n v="8"/>
    <s v="NH3-N"/>
    <m/>
    <s v="0.09"/>
    <n v="0.09"/>
    <s v="mg/l"/>
    <m/>
    <x v="0"/>
    <n v="0"/>
    <n v="22441095.949298546"/>
    <n v="2019698.635436869"/>
  </r>
  <r>
    <s v="SOUTH"/>
    <s v="Lake 3m South"/>
    <n v="2004"/>
    <x v="202"/>
    <n v="8"/>
    <s v="NH3-N"/>
    <m/>
    <s v="0.10"/>
    <n v="0.1"/>
    <s v="mg/l"/>
    <m/>
    <x v="0"/>
    <n v="3"/>
    <n v="28776683.307676584"/>
    <n v="2877668.3307676585"/>
  </r>
  <r>
    <s v="SOUTH"/>
    <s v="Lake 6m South"/>
    <n v="2004"/>
    <x v="202"/>
    <n v="8"/>
    <s v="NH3-N"/>
    <m/>
    <s v="0.19"/>
    <n v="0.19"/>
    <s v="mg/l"/>
    <m/>
    <x v="0"/>
    <n v="6"/>
    <n v="26492312.343770862"/>
    <n v="5033539.3453164641"/>
  </r>
  <r>
    <s v="SOUTH"/>
    <s v="Lake 9m South"/>
    <n v="2004"/>
    <x v="202"/>
    <n v="8"/>
    <s v="NH3-N"/>
    <m/>
    <s v="0.36"/>
    <n v="0.36"/>
    <s v="mg/l"/>
    <m/>
    <x v="1"/>
    <n v="9"/>
    <n v="23386434.288641661"/>
    <n v="8419116.3439109977"/>
  </r>
  <r>
    <s v="SOUTH"/>
    <s v="Lake 12m South"/>
    <n v="2004"/>
    <x v="202"/>
    <n v="8"/>
    <s v="NH3-N"/>
    <m/>
    <s v="0.93"/>
    <n v="0.93"/>
    <s v="mg/l"/>
    <m/>
    <x v="1"/>
    <n v="12"/>
    <n v="19324289.088689659"/>
    <n v="17971588.852481384"/>
  </r>
  <r>
    <s v="SOUTH"/>
    <s v="Lake 15m South"/>
    <n v="2004"/>
    <x v="202"/>
    <n v="8"/>
    <s v="NH3-N"/>
    <m/>
    <s v="1.21"/>
    <n v="1.21"/>
    <s v="mg/l"/>
    <m/>
    <x v="1"/>
    <n v="15"/>
    <n v="14322817.268809333"/>
    <n v="17330608.895259295"/>
  </r>
  <r>
    <s v="SOUTH"/>
    <s v="Lake 18m South"/>
    <n v="2004"/>
    <x v="202"/>
    <n v="8"/>
    <s v="NH3-N"/>
    <m/>
    <s v="2.29"/>
    <n v="2.29"/>
    <s v="mg/l"/>
    <m/>
    <x v="1"/>
    <n v="18"/>
    <n v="5291073.6124545885"/>
    <n v="12116558.572521009"/>
  </r>
  <r>
    <s v="SOUTH"/>
    <s v="Lake 0m South"/>
    <n v="2004"/>
    <x v="203"/>
    <n v="9"/>
    <s v="NH3-N"/>
    <s v="&lt;"/>
    <s v="&lt;0.050"/>
    <n v="0.05"/>
    <s v="mg/l"/>
    <m/>
    <x v="0"/>
    <n v="0"/>
    <n v="22441095.949298546"/>
    <n v="1122054.7974649274"/>
  </r>
  <r>
    <s v="SOUTH"/>
    <s v="Lake 3m South"/>
    <n v="2004"/>
    <x v="203"/>
    <n v="9"/>
    <s v="NH3-N"/>
    <m/>
    <s v="0.06"/>
    <n v="0.06"/>
    <s v="mg/l"/>
    <m/>
    <x v="0"/>
    <n v="3"/>
    <n v="28776683.307676584"/>
    <n v="1726600.998460595"/>
  </r>
  <r>
    <s v="SOUTH"/>
    <s v="Lake 6m South"/>
    <n v="2004"/>
    <x v="203"/>
    <n v="9"/>
    <s v="NH3-N"/>
    <m/>
    <s v="0.14"/>
    <n v="0.14000000000000001"/>
    <s v="mg/l"/>
    <m/>
    <x v="0"/>
    <n v="6"/>
    <n v="26492312.343770862"/>
    <n v="3708923.728127921"/>
  </r>
  <r>
    <s v="SOUTH"/>
    <s v="Lake 9m South"/>
    <n v="2004"/>
    <x v="203"/>
    <n v="9"/>
    <s v="NH3-N"/>
    <m/>
    <s v="0.35"/>
    <n v="0.35000000000000003"/>
    <s v="mg/l"/>
    <m/>
    <x v="1"/>
    <n v="9"/>
    <n v="23386434.288641661"/>
    <n v="8185252.0010245824"/>
  </r>
  <r>
    <s v="SOUTH"/>
    <s v="Lake 12m South"/>
    <n v="2004"/>
    <x v="203"/>
    <n v="9"/>
    <s v="NH3-N"/>
    <m/>
    <s v="0.87"/>
    <n v="0.87"/>
    <s v="mg/l"/>
    <m/>
    <x v="1"/>
    <n v="12"/>
    <n v="19324289.088689659"/>
    <n v="16812131.507160004"/>
  </r>
  <r>
    <s v="SOUTH"/>
    <s v="Lake 15m South"/>
    <n v="2004"/>
    <x v="203"/>
    <n v="9"/>
    <s v="NH3-N"/>
    <m/>
    <s v="1.86"/>
    <n v="1.86"/>
    <s v="mg/l"/>
    <m/>
    <x v="1"/>
    <n v="15"/>
    <n v="14322817.268809333"/>
    <n v="26640440.119985361"/>
  </r>
  <r>
    <s v="SOUTH"/>
    <s v="Lake 18m South"/>
    <n v="2004"/>
    <x v="203"/>
    <n v="9"/>
    <s v="NH3-N"/>
    <m/>
    <s v="2.52"/>
    <n v="2.52"/>
    <s v="mg/l"/>
    <m/>
    <x v="1"/>
    <n v="18"/>
    <n v="5291073.6124545885"/>
    <n v="13333505.503385562"/>
  </r>
  <r>
    <s v="SOUTH"/>
    <s v="Lake 0m South"/>
    <n v="2004"/>
    <x v="204"/>
    <n v="9"/>
    <s v="NH3-N"/>
    <s v="&lt;"/>
    <s v="&lt;0.050"/>
    <n v="0.05"/>
    <s v="mg/l"/>
    <m/>
    <x v="0"/>
    <n v="0"/>
    <n v="22441095.949298546"/>
    <n v="1122054.7974649274"/>
  </r>
  <r>
    <s v="SOUTH"/>
    <s v="Lake 3m South"/>
    <n v="2004"/>
    <x v="204"/>
    <n v="9"/>
    <s v="NH3-N"/>
    <m/>
    <s v="0.05"/>
    <n v="0.05"/>
    <s v="mg/l"/>
    <m/>
    <x v="0"/>
    <n v="3"/>
    <n v="28776683.307676584"/>
    <n v="1438834.1653838293"/>
  </r>
  <r>
    <s v="SOUTH"/>
    <s v="Lake 6m South"/>
    <n v="2004"/>
    <x v="204"/>
    <n v="9"/>
    <s v="NH3-N"/>
    <m/>
    <s v="0.06"/>
    <n v="0.06"/>
    <s v="mg/l"/>
    <m/>
    <x v="0"/>
    <n v="6"/>
    <n v="26492312.343770862"/>
    <n v="1589538.7406262516"/>
  </r>
  <r>
    <s v="SOUTH"/>
    <s v="Lake 9m South"/>
    <n v="2004"/>
    <x v="204"/>
    <n v="9"/>
    <s v="NH3-N"/>
    <m/>
    <s v="0.22"/>
    <n v="0.22"/>
    <s v="mg/l"/>
    <m/>
    <x v="1"/>
    <n v="9"/>
    <n v="23386434.288641661"/>
    <n v="5145015.5435011657"/>
  </r>
  <r>
    <s v="SOUTH"/>
    <s v="Lake 12m South"/>
    <n v="2004"/>
    <x v="204"/>
    <n v="9"/>
    <s v="NH3-N"/>
    <m/>
    <s v="1.26"/>
    <n v="1.26"/>
    <s v="mg/l"/>
    <m/>
    <x v="1"/>
    <n v="12"/>
    <n v="19324289.088689659"/>
    <n v="24348604.251748972"/>
  </r>
  <r>
    <s v="SOUTH"/>
    <s v="Lake 15m South"/>
    <n v="2004"/>
    <x v="204"/>
    <n v="9"/>
    <s v="NH3-N"/>
    <m/>
    <s v="2.21"/>
    <n v="2.21"/>
    <s v="mg/l"/>
    <m/>
    <x v="1"/>
    <n v="15"/>
    <n v="14322817.268809333"/>
    <n v="31653426.164068628"/>
  </r>
  <r>
    <s v="SOUTH"/>
    <s v="Lake 18m South"/>
    <n v="2004"/>
    <x v="204"/>
    <n v="9"/>
    <s v="NH3-N"/>
    <m/>
    <s v="2.51"/>
    <n v="2.5100000000000002"/>
    <s v="mg/l"/>
    <m/>
    <x v="1"/>
    <n v="18"/>
    <n v="5291073.6124545885"/>
    <n v="13280594.767261019"/>
  </r>
  <r>
    <s v="SOUTH"/>
    <s v="Lake 0m South"/>
    <n v="2004"/>
    <x v="205"/>
    <n v="10"/>
    <s v="NH3-N"/>
    <m/>
    <s v="0.21"/>
    <n v="0.21"/>
    <s v="mg/l"/>
    <m/>
    <x v="0"/>
    <n v="0"/>
    <n v="22441095.949298546"/>
    <n v="4712630.1493526949"/>
  </r>
  <r>
    <s v="SOUTH"/>
    <s v="Lake 3m South"/>
    <n v="2004"/>
    <x v="205"/>
    <n v="10"/>
    <s v="NH3-N"/>
    <m/>
    <s v="0.22"/>
    <n v="0.22"/>
    <s v="mg/l"/>
    <m/>
    <x v="0"/>
    <n v="3"/>
    <n v="28776683.307676584"/>
    <n v="6330870.3276888486"/>
  </r>
  <r>
    <s v="SOUTH"/>
    <s v="Lake 6m South"/>
    <n v="2004"/>
    <x v="205"/>
    <n v="10"/>
    <s v="NH3-N"/>
    <m/>
    <s v="0.21"/>
    <n v="0.21"/>
    <s v="mg/l"/>
    <m/>
    <x v="0"/>
    <n v="6"/>
    <n v="26492312.343770862"/>
    <n v="5563385.5921918806"/>
  </r>
  <r>
    <s v="SOUTH"/>
    <s v="Lake 9m South"/>
    <n v="2004"/>
    <x v="205"/>
    <n v="10"/>
    <s v="NH3-N"/>
    <m/>
    <s v="0.22"/>
    <n v="0.22"/>
    <s v="mg/l"/>
    <m/>
    <x v="1"/>
    <n v="9"/>
    <n v="23386434.288641661"/>
    <n v="5145015.5435011657"/>
  </r>
  <r>
    <s v="SOUTH"/>
    <s v="Lake 12m South"/>
    <n v="2004"/>
    <x v="205"/>
    <n v="10"/>
    <s v="NH3-N"/>
    <m/>
    <s v="0.65"/>
    <n v="0.65"/>
    <s v="mg/l"/>
    <m/>
    <x v="1"/>
    <n v="12"/>
    <n v="19324289.088689659"/>
    <n v="12560787.907648278"/>
  </r>
  <r>
    <s v="SOUTH"/>
    <s v="Lake 15m South"/>
    <n v="2004"/>
    <x v="205"/>
    <n v="10"/>
    <s v="NH3-N"/>
    <m/>
    <s v="2.79"/>
    <n v="2.79"/>
    <s v="mg/l"/>
    <m/>
    <x v="1"/>
    <n v="15"/>
    <n v="14322817.268809333"/>
    <n v="39960660.179978043"/>
  </r>
  <r>
    <s v="SOUTH"/>
    <s v="Lake 18m South"/>
    <n v="2004"/>
    <x v="205"/>
    <n v="10"/>
    <s v="NH3-N"/>
    <m/>
    <s v="2.95"/>
    <n v="2.95"/>
    <s v="mg/l"/>
    <m/>
    <x v="1"/>
    <n v="18"/>
    <n v="5291073.6124545885"/>
    <n v="15608667.156741038"/>
  </r>
  <r>
    <s v="SOUTH"/>
    <s v="Lake 0m South"/>
    <n v="2004"/>
    <x v="206"/>
    <n v="10"/>
    <s v="NH3-N"/>
    <m/>
    <s v="0.63"/>
    <n v="0.63"/>
    <s v="mg/l"/>
    <m/>
    <x v="0"/>
    <n v="0"/>
    <n v="22441095.949298546"/>
    <n v="14137890.448058084"/>
  </r>
  <r>
    <s v="SOUTH"/>
    <s v="Lake 3m South"/>
    <n v="2004"/>
    <x v="206"/>
    <n v="10"/>
    <s v="NH3-N"/>
    <m/>
    <s v="0.68"/>
    <n v="0.68"/>
    <s v="mg/l"/>
    <m/>
    <x v="0"/>
    <n v="3"/>
    <n v="28776683.307676584"/>
    <n v="19568144.649220079"/>
  </r>
  <r>
    <s v="SOUTH"/>
    <s v="Lake 6m South"/>
    <n v="2004"/>
    <x v="206"/>
    <n v="10"/>
    <s v="NH3-N"/>
    <m/>
    <s v="0.67"/>
    <n v="0.67"/>
    <s v="mg/l"/>
    <m/>
    <x v="0"/>
    <n v="6"/>
    <n v="26492312.343770862"/>
    <n v="17749849.270326477"/>
  </r>
  <r>
    <s v="SOUTH"/>
    <s v="Lake 9m South"/>
    <n v="2004"/>
    <x v="206"/>
    <n v="10"/>
    <s v="NH3-N"/>
    <m/>
    <s v="0.68"/>
    <n v="0.68"/>
    <s v="mg/l"/>
    <m/>
    <x v="1"/>
    <n v="9"/>
    <n v="23386434.288641661"/>
    <n v="15902775.316276331"/>
  </r>
  <r>
    <s v="SOUTH"/>
    <s v="Lake 12m South"/>
    <n v="2004"/>
    <x v="206"/>
    <n v="10"/>
    <s v="NH3-N"/>
    <m/>
    <s v="0.67"/>
    <n v="0.67"/>
    <s v="mg/l"/>
    <m/>
    <x v="1"/>
    <n v="12"/>
    <n v="19324289.088689659"/>
    <n v="12947273.689422073"/>
  </r>
  <r>
    <s v="SOUTH"/>
    <s v="Lake 15m South"/>
    <n v="2004"/>
    <x v="206"/>
    <n v="10"/>
    <s v="NH3-N"/>
    <m/>
    <s v="2.01"/>
    <n v="2.0100000000000002"/>
    <s v="mg/l"/>
    <m/>
    <x v="1"/>
    <n v="15"/>
    <n v="14322817.268809333"/>
    <n v="28788862.710306764"/>
  </r>
  <r>
    <s v="SOUTH"/>
    <s v="Lake 18m South"/>
    <n v="2004"/>
    <x v="206"/>
    <n v="10"/>
    <s v="NH3-N"/>
    <m/>
    <s v="0.74"/>
    <n v="0.74"/>
    <s v="mg/l"/>
    <m/>
    <x v="1"/>
    <n v="18"/>
    <n v="5291073.6124545885"/>
    <n v="3915394.4732163954"/>
  </r>
  <r>
    <s v="SOUTH"/>
    <s v="Lake 0m South"/>
    <n v="2004"/>
    <x v="207"/>
    <n v="11"/>
    <s v="NH3-N"/>
    <m/>
    <s v="0.77"/>
    <n v="0.77"/>
    <s v="mg/l"/>
    <m/>
    <x v="0"/>
    <n v="0"/>
    <n v="22441095.949298546"/>
    <n v="17279643.88095988"/>
  </r>
  <r>
    <s v="SOUTH"/>
    <s v="Lake 3m South"/>
    <n v="2004"/>
    <x v="207"/>
    <n v="11"/>
    <s v="NH3-N"/>
    <m/>
    <s v="0.81"/>
    <n v="0.81"/>
    <s v="mg/l"/>
    <m/>
    <x v="0"/>
    <n v="3"/>
    <n v="28776683.307676584"/>
    <n v="23309113.479218036"/>
  </r>
  <r>
    <s v="SOUTH"/>
    <s v="Lake 6m South"/>
    <n v="2004"/>
    <x v="207"/>
    <n v="11"/>
    <s v="NH3-N"/>
    <m/>
    <s v="0.80"/>
    <n v="0.8"/>
    <s v="mg/l"/>
    <m/>
    <x v="0"/>
    <n v="6"/>
    <n v="26492312.343770862"/>
    <n v="21193849.875016689"/>
  </r>
  <r>
    <s v="SOUTH"/>
    <s v="Lake 9m South"/>
    <n v="2004"/>
    <x v="207"/>
    <n v="11"/>
    <s v="NH3-N"/>
    <m/>
    <s v="0.80"/>
    <n v="0.8"/>
    <s v="mg/l"/>
    <m/>
    <x v="1"/>
    <n v="9"/>
    <n v="23386434.288641661"/>
    <n v="18709147.430913329"/>
  </r>
  <r>
    <s v="SOUTH"/>
    <s v="Lake 12m South"/>
    <n v="2004"/>
    <x v="207"/>
    <n v="11"/>
    <s v="NH3-N"/>
    <m/>
    <s v="0.80"/>
    <n v="0.8"/>
    <s v="mg/l"/>
    <m/>
    <x v="1"/>
    <n v="12"/>
    <n v="19324289.088689659"/>
    <n v="15459431.270951727"/>
  </r>
  <r>
    <s v="SOUTH"/>
    <s v="Lake 15m South"/>
    <n v="2004"/>
    <x v="207"/>
    <n v="11"/>
    <s v="NH3-N"/>
    <m/>
    <s v="0.80"/>
    <n v="0.8"/>
    <s v="mg/l"/>
    <m/>
    <x v="1"/>
    <n v="15"/>
    <n v="14322817.268809333"/>
    <n v="11458253.815047467"/>
  </r>
  <r>
    <s v="SOUTH"/>
    <s v="Lake 18m South"/>
    <n v="2004"/>
    <x v="207"/>
    <n v="11"/>
    <s v="NH3-N"/>
    <m/>
    <s v="0.77"/>
    <n v="0.77"/>
    <s v="mg/l"/>
    <m/>
    <x v="1"/>
    <n v="18"/>
    <n v="5291073.6124545885"/>
    <n v="4074126.6815900332"/>
  </r>
  <r>
    <s v="SOUTH"/>
    <s v="Lake 0m South"/>
    <n v="2004"/>
    <x v="208"/>
    <n v="11"/>
    <s v="NH3-N"/>
    <m/>
    <s v="0.76"/>
    <n v="0.76"/>
    <s v="mg/l"/>
    <m/>
    <x v="0"/>
    <n v="0"/>
    <n v="22441095.949298546"/>
    <n v="17055232.921466894"/>
  </r>
  <r>
    <s v="SOUTH"/>
    <s v="Lake 3m South"/>
    <n v="2004"/>
    <x v="208"/>
    <n v="11"/>
    <s v="NH3-N"/>
    <m/>
    <s v="0.79"/>
    <n v="0.79"/>
    <s v="mg/l"/>
    <m/>
    <x v="0"/>
    <n v="3"/>
    <n v="28776683.307676584"/>
    <n v="22733579.813064501"/>
  </r>
  <r>
    <s v="SOUTH"/>
    <s v="Lake 6m South"/>
    <n v="2004"/>
    <x v="208"/>
    <n v="11"/>
    <s v="NH3-N"/>
    <m/>
    <s v="0.81"/>
    <n v="0.81"/>
    <s v="mg/l"/>
    <m/>
    <x v="0"/>
    <n v="6"/>
    <n v="26492312.343770862"/>
    <n v="21458772.998454399"/>
  </r>
  <r>
    <s v="SOUTH"/>
    <s v="Lake 9m South"/>
    <n v="2004"/>
    <x v="208"/>
    <n v="11"/>
    <s v="NH3-N"/>
    <m/>
    <s v="0.81"/>
    <n v="0.81"/>
    <s v="mg/l"/>
    <m/>
    <x v="1"/>
    <n v="9"/>
    <n v="23386434.288641661"/>
    <n v="18943011.773799747"/>
  </r>
  <r>
    <s v="SOUTH"/>
    <s v="Lake 12m South"/>
    <n v="2004"/>
    <x v="208"/>
    <n v="11"/>
    <s v="NH3-N"/>
    <m/>
    <s v="0.79"/>
    <n v="0.79"/>
    <s v="mg/l"/>
    <m/>
    <x v="1"/>
    <n v="12"/>
    <n v="19324289.088689659"/>
    <n v="15266188.380064832"/>
  </r>
  <r>
    <s v="SOUTH"/>
    <s v="Lake 15m South"/>
    <n v="2004"/>
    <x v="208"/>
    <n v="11"/>
    <s v="NH3-N"/>
    <m/>
    <s v="0.77"/>
    <n v="0.77"/>
    <s v="mg/l"/>
    <m/>
    <x v="1"/>
    <n v="15"/>
    <n v="14322817.268809333"/>
    <n v="11028569.296983186"/>
  </r>
  <r>
    <s v="SOUTH"/>
    <s v="Lake 18m South"/>
    <n v="2004"/>
    <x v="208"/>
    <n v="11"/>
    <s v="NH3-N"/>
    <m/>
    <s v="0.79"/>
    <n v="0.79"/>
    <s v="mg/l"/>
    <m/>
    <x v="1"/>
    <n v="18"/>
    <n v="5291073.6124545885"/>
    <n v="4179948.1538391253"/>
  </r>
  <r>
    <s v="SOUTH"/>
    <s v="Lake 0m South"/>
    <n v="2004"/>
    <x v="209"/>
    <n v="11"/>
    <s v="NH3-N"/>
    <m/>
    <s v="0.70"/>
    <n v="0.70000000000000007"/>
    <s v="mg/l"/>
    <m/>
    <x v="0"/>
    <n v="0"/>
    <n v="22441095.949298546"/>
    <n v="15708767.164508983"/>
  </r>
  <r>
    <s v="SOUTH"/>
    <s v="Lake 3m South"/>
    <n v="2004"/>
    <x v="209"/>
    <n v="11"/>
    <s v="NH3-N"/>
    <m/>
    <s v="0.73"/>
    <n v="0.73"/>
    <s v="mg/l"/>
    <m/>
    <x v="0"/>
    <n v="3"/>
    <n v="28776683.307676584"/>
    <n v="21006978.814603906"/>
  </r>
  <r>
    <s v="SOUTH"/>
    <s v="Lake 6m South"/>
    <n v="2004"/>
    <x v="209"/>
    <n v="11"/>
    <s v="NH3-N"/>
    <m/>
    <s v="0.74"/>
    <n v="0.74"/>
    <s v="mg/l"/>
    <m/>
    <x v="0"/>
    <n v="6"/>
    <n v="26492312.343770862"/>
    <n v="19604311.134390436"/>
  </r>
  <r>
    <s v="SOUTH"/>
    <s v="Lake 9m South"/>
    <n v="2004"/>
    <x v="209"/>
    <n v="11"/>
    <s v="NH3-N"/>
    <m/>
    <s v="0.75"/>
    <n v="0.75"/>
    <s v="mg/l"/>
    <m/>
    <x v="1"/>
    <n v="9"/>
    <n v="23386434.288641661"/>
    <n v="17539825.716481246"/>
  </r>
  <r>
    <s v="SOUTH"/>
    <s v="Lake 12m South"/>
    <n v="2004"/>
    <x v="209"/>
    <n v="11"/>
    <s v="NH3-N"/>
    <m/>
    <s v="0.77"/>
    <n v="0.77"/>
    <s v="mg/l"/>
    <m/>
    <x v="1"/>
    <n v="12"/>
    <n v="19324289.088689659"/>
    <n v="14879702.598291038"/>
  </r>
  <r>
    <s v="SOUTH"/>
    <s v="Lake 15m South"/>
    <n v="2004"/>
    <x v="209"/>
    <n v="11"/>
    <s v="NH3-N"/>
    <m/>
    <s v="0.79"/>
    <n v="0.79"/>
    <s v="mg/l"/>
    <m/>
    <x v="1"/>
    <n v="15"/>
    <n v="14322817.268809333"/>
    <n v="11315025.642359374"/>
  </r>
  <r>
    <s v="SOUTH"/>
    <s v="Lake 18m South"/>
    <n v="2004"/>
    <x v="209"/>
    <n v="11"/>
    <s v="NH3-N"/>
    <m/>
    <s v="0.75"/>
    <n v="0.75"/>
    <s v="mg/l"/>
    <m/>
    <x v="1"/>
    <n v="18"/>
    <n v="5291073.6124545885"/>
    <n v="3968305.2093409412"/>
  </r>
  <r>
    <s v="SOUTH"/>
    <s v="Lake 0m South"/>
    <n v="2004"/>
    <x v="210"/>
    <n v="12"/>
    <s v="NH3-N"/>
    <m/>
    <s v="0.47"/>
    <n v="0.47000000000000003"/>
    <s v="mg/l"/>
    <m/>
    <x v="0"/>
    <n v="0"/>
    <n v="22441095.949298546"/>
    <n v="10547315.096170317"/>
  </r>
  <r>
    <s v="SOUTH"/>
    <s v="Lake 3m South"/>
    <n v="2004"/>
    <x v="210"/>
    <n v="12"/>
    <s v="NH3-N"/>
    <m/>
    <s v="0.49"/>
    <n v="0.49"/>
    <s v="mg/l"/>
    <m/>
    <x v="0"/>
    <n v="3"/>
    <n v="28776683.307676584"/>
    <n v="14100574.820761526"/>
  </r>
  <r>
    <s v="SOUTH"/>
    <s v="Lake 6m South"/>
    <n v="2004"/>
    <x v="210"/>
    <n v="12"/>
    <s v="NH3-N"/>
    <m/>
    <s v="0.52"/>
    <n v="0.52"/>
    <s v="mg/l"/>
    <m/>
    <x v="0"/>
    <n v="6"/>
    <n v="26492312.343770862"/>
    <n v="13776002.418760849"/>
  </r>
  <r>
    <s v="SOUTH"/>
    <s v="Lake 9m South"/>
    <n v="2004"/>
    <x v="210"/>
    <n v="12"/>
    <s v="NH3-N"/>
    <m/>
    <s v="0.51"/>
    <n v="0.51"/>
    <s v="mg/l"/>
    <m/>
    <x v="1"/>
    <n v="9"/>
    <n v="23386434.288641661"/>
    <n v="11927081.487207247"/>
  </r>
  <r>
    <s v="SOUTH"/>
    <s v="Lake 12m South"/>
    <n v="2004"/>
    <x v="210"/>
    <n v="12"/>
    <s v="NH3-N"/>
    <m/>
    <s v="0.50"/>
    <n v="0.5"/>
    <s v="mg/l"/>
    <m/>
    <x v="1"/>
    <n v="12"/>
    <n v="19324289.088689659"/>
    <n v="9662144.5443448294"/>
  </r>
  <r>
    <s v="SOUTH"/>
    <s v="Lake 15m South"/>
    <n v="2004"/>
    <x v="210"/>
    <n v="12"/>
    <s v="NH3-N"/>
    <m/>
    <s v="0.51"/>
    <n v="0.51"/>
    <s v="mg/l"/>
    <m/>
    <x v="1"/>
    <n v="15"/>
    <n v="14322817.268809333"/>
    <n v="7304636.8070927598"/>
  </r>
  <r>
    <s v="SOUTH"/>
    <s v="Lake 18m South"/>
    <n v="2004"/>
    <x v="210"/>
    <n v="12"/>
    <s v="NH3-N"/>
    <m/>
    <s v="0.51"/>
    <n v="0.51"/>
    <s v="mg/l"/>
    <m/>
    <x v="1"/>
    <n v="18"/>
    <n v="5291073.6124545885"/>
    <n v="2698447.5423518401"/>
  </r>
  <r>
    <s v="SOUTH"/>
    <s v="Lake 0m South"/>
    <n v="2005"/>
    <x v="211"/>
    <n v="1"/>
    <s v="NH3-N"/>
    <m/>
    <s v="0.27"/>
    <n v="0.27"/>
    <s v="mg/l"/>
    <m/>
    <x v="0"/>
    <n v="0"/>
    <n v="22441095.949298546"/>
    <n v="6059095.9063106077"/>
  </r>
  <r>
    <s v="SOUTH"/>
    <s v="Lake 3m South"/>
    <n v="2005"/>
    <x v="211"/>
    <n v="1"/>
    <s v="NH3-N"/>
    <m/>
    <s v="0.29"/>
    <n v="0.28999999999999998"/>
    <s v="mg/l"/>
    <m/>
    <x v="0"/>
    <n v="3"/>
    <n v="28776683.307676584"/>
    <n v="8345238.1592262089"/>
  </r>
  <r>
    <s v="SOUTH"/>
    <s v="Lake 6m South"/>
    <n v="2005"/>
    <x v="211"/>
    <n v="1"/>
    <s v="NH3-N"/>
    <m/>
    <s v="0.29"/>
    <n v="0.28999999999999998"/>
    <s v="mg/l"/>
    <m/>
    <x v="0"/>
    <n v="6"/>
    <n v="26492312.343770862"/>
    <n v="7682770.5796935493"/>
  </r>
  <r>
    <s v="SOUTH"/>
    <s v="Lake 9m South"/>
    <n v="2005"/>
    <x v="211"/>
    <n v="1"/>
    <s v="NH3-N"/>
    <m/>
    <s v="0.31"/>
    <n v="0.31"/>
    <s v="mg/l"/>
    <m/>
    <x v="1"/>
    <n v="9"/>
    <n v="23386434.288641661"/>
    <n v="7249794.6294789147"/>
  </r>
  <r>
    <s v="SOUTH"/>
    <s v="Lake 12m South"/>
    <n v="2005"/>
    <x v="211"/>
    <n v="1"/>
    <s v="NH3-N"/>
    <m/>
    <s v="0.31"/>
    <n v="0.31"/>
    <s v="mg/l"/>
    <m/>
    <x v="1"/>
    <n v="12"/>
    <n v="19324289.088689659"/>
    <n v="5990529.6174937943"/>
  </r>
  <r>
    <s v="SOUTH"/>
    <s v="Lake 15m South"/>
    <n v="2005"/>
    <x v="211"/>
    <n v="1"/>
    <s v="NH3-N"/>
    <m/>
    <s v="0.29"/>
    <n v="0.28999999999999998"/>
    <s v="mg/l"/>
    <m/>
    <x v="1"/>
    <n v="15"/>
    <n v="14322817.268809333"/>
    <n v="4153617.0079547064"/>
  </r>
  <r>
    <s v="SOUTH"/>
    <s v="Lake 18m South"/>
    <n v="2005"/>
    <x v="211"/>
    <n v="1"/>
    <s v="NH3-N"/>
    <m/>
    <s v="0.30"/>
    <n v="0.3"/>
    <s v="mg/l"/>
    <m/>
    <x v="1"/>
    <n v="18"/>
    <n v="5291073.6124545885"/>
    <n v="1587322.0837363766"/>
  </r>
  <r>
    <s v="SOUTH"/>
    <s v="Lake 0m South"/>
    <n v="2005"/>
    <x v="212"/>
    <n v="4"/>
    <s v="NH3-N"/>
    <m/>
    <s v="0.05"/>
    <n v="0.05"/>
    <s v="mg/l"/>
    <m/>
    <x v="0"/>
    <n v="0"/>
    <n v="22441095.949298546"/>
    <n v="1122054.7974649274"/>
  </r>
  <r>
    <s v="SOUTH"/>
    <s v="Lake 3m South"/>
    <n v="2005"/>
    <x v="212"/>
    <n v="4"/>
    <s v="NH3-N"/>
    <m/>
    <s v="0.07"/>
    <n v="7.0000000000000007E-2"/>
    <s v="mg/l"/>
    <m/>
    <x v="0"/>
    <n v="3"/>
    <n v="28776683.307676584"/>
    <n v="2014367.831537361"/>
  </r>
  <r>
    <s v="SOUTH"/>
    <s v="Lake 6m South"/>
    <n v="2005"/>
    <x v="212"/>
    <n v="4"/>
    <s v="NH3-N"/>
    <m/>
    <s v="0.10"/>
    <n v="0.1"/>
    <s v="mg/l"/>
    <m/>
    <x v="0"/>
    <n v="6"/>
    <n v="26492312.343770862"/>
    <n v="2649231.2343770862"/>
  </r>
  <r>
    <s v="SOUTH"/>
    <s v="Lake 9m South"/>
    <n v="2005"/>
    <x v="212"/>
    <n v="4"/>
    <s v="NH3-N"/>
    <m/>
    <s v="0.26"/>
    <n v="0.26"/>
    <s v="mg/l"/>
    <m/>
    <x v="1"/>
    <n v="9"/>
    <n v="23386434.288641661"/>
    <n v="6080472.9150468325"/>
  </r>
  <r>
    <s v="SOUTH"/>
    <s v="Lake 12m South"/>
    <n v="2005"/>
    <x v="212"/>
    <n v="4"/>
    <s v="NH3-N"/>
    <m/>
    <s v="0.31"/>
    <n v="0.31"/>
    <s v="mg/l"/>
    <m/>
    <x v="1"/>
    <n v="12"/>
    <n v="19324289.088689659"/>
    <n v="5990529.6174937943"/>
  </r>
  <r>
    <s v="SOUTH"/>
    <s v="Lake 15m South"/>
    <n v="2005"/>
    <x v="212"/>
    <n v="4"/>
    <s v="NH3-N"/>
    <m/>
    <s v="0.44"/>
    <n v="0.44"/>
    <s v="mg/l"/>
    <m/>
    <x v="1"/>
    <n v="15"/>
    <n v="14322817.268809333"/>
    <n v="6302039.5982761066"/>
  </r>
  <r>
    <s v="SOUTH"/>
    <s v="Lake 18m South"/>
    <n v="2005"/>
    <x v="212"/>
    <n v="4"/>
    <s v="NH3-N"/>
    <m/>
    <s v="0.51"/>
    <n v="0.51"/>
    <s v="mg/l"/>
    <m/>
    <x v="1"/>
    <n v="18"/>
    <n v="5291073.6124545885"/>
    <n v="2698447.5423518401"/>
  </r>
  <r>
    <s v="SOUTH"/>
    <s v="Lake 0m South"/>
    <n v="2005"/>
    <x v="213"/>
    <n v="4"/>
    <s v="NH3-N"/>
    <m/>
    <s v="0.07"/>
    <n v="7.0000000000000007E-2"/>
    <s v="mg/l"/>
    <m/>
    <x v="0"/>
    <n v="0"/>
    <n v="22441095.949298546"/>
    <n v="1570876.7164508984"/>
  </r>
  <r>
    <s v="SOUTH"/>
    <s v="Lake 3m South"/>
    <n v="2005"/>
    <x v="213"/>
    <n v="4"/>
    <s v="NH3-N"/>
    <m/>
    <s v="0.07"/>
    <n v="7.0000000000000007E-2"/>
    <s v="mg/l"/>
    <m/>
    <x v="0"/>
    <n v="3"/>
    <n v="28776683.307676584"/>
    <n v="2014367.831537361"/>
  </r>
  <r>
    <s v="SOUTH"/>
    <s v="Lake 6m South"/>
    <n v="2005"/>
    <x v="213"/>
    <n v="4"/>
    <s v="NH3-N"/>
    <m/>
    <s v="0.09"/>
    <n v="0.09"/>
    <s v="mg/l"/>
    <m/>
    <x v="0"/>
    <n v="6"/>
    <n v="26492312.343770862"/>
    <n v="2384308.1109393775"/>
  </r>
  <r>
    <s v="SOUTH"/>
    <s v="Lake 9m South"/>
    <n v="2005"/>
    <x v="213"/>
    <n v="4"/>
    <s v="NH3-N"/>
    <m/>
    <s v="0.18"/>
    <n v="0.18"/>
    <s v="mg/l"/>
    <m/>
    <x v="1"/>
    <n v="9"/>
    <n v="23386434.288641661"/>
    <n v="4209558.1719554989"/>
  </r>
  <r>
    <s v="SOUTH"/>
    <s v="Lake 12m South"/>
    <n v="2005"/>
    <x v="213"/>
    <n v="4"/>
    <s v="NH3-N"/>
    <m/>
    <s v="0.33"/>
    <n v="0.33"/>
    <s v="mg/l"/>
    <m/>
    <x v="1"/>
    <n v="12"/>
    <n v="19324289.088689659"/>
    <n v="6377015.3992675878"/>
  </r>
  <r>
    <s v="SOUTH"/>
    <s v="Lake 15m South"/>
    <n v="2005"/>
    <x v="213"/>
    <n v="4"/>
    <s v="NH3-N"/>
    <m/>
    <s v="0.42"/>
    <n v="0.42"/>
    <s v="mg/l"/>
    <m/>
    <x v="1"/>
    <n v="15"/>
    <n v="14322817.268809333"/>
    <n v="6015583.2528999196"/>
  </r>
  <r>
    <s v="SOUTH"/>
    <s v="Lake 18m South"/>
    <n v="2005"/>
    <x v="213"/>
    <n v="4"/>
    <s v="NH3-N"/>
    <m/>
    <s v="0.51"/>
    <n v="0.51"/>
    <s v="mg/l"/>
    <m/>
    <x v="1"/>
    <n v="18"/>
    <n v="5291073.6124545885"/>
    <n v="2698447.5423518401"/>
  </r>
  <r>
    <s v="SOUTH"/>
    <s v="Lake 0m South"/>
    <n v="2005"/>
    <x v="214"/>
    <n v="5"/>
    <s v="NH3-N"/>
    <m/>
    <s v="0.05"/>
    <n v="0.05"/>
    <s v="mg/l"/>
    <m/>
    <x v="0"/>
    <n v="0"/>
    <n v="22441095.949298546"/>
    <n v="1122054.7974649274"/>
  </r>
  <r>
    <s v="SOUTH"/>
    <s v="Lake 3m South"/>
    <n v="2005"/>
    <x v="214"/>
    <n v="5"/>
    <s v="NH3-N"/>
    <s v="&lt;"/>
    <s v="&lt;0.050"/>
    <n v="0.05"/>
    <s v="mg/l"/>
    <m/>
    <x v="0"/>
    <n v="3"/>
    <n v="28776683.307676584"/>
    <n v="1438834.1653838293"/>
  </r>
  <r>
    <s v="SOUTH"/>
    <s v="Lake 6m South"/>
    <n v="2005"/>
    <x v="214"/>
    <n v="5"/>
    <s v="NH3-N"/>
    <m/>
    <s v="0.11"/>
    <n v="0.11"/>
    <s v="mg/l"/>
    <m/>
    <x v="0"/>
    <n v="6"/>
    <n v="26492312.343770862"/>
    <n v="2914154.3578147949"/>
  </r>
  <r>
    <s v="SOUTH"/>
    <s v="Lake 9m South"/>
    <n v="2005"/>
    <x v="214"/>
    <n v="5"/>
    <s v="NH3-N"/>
    <m/>
    <s v="0.09"/>
    <n v="0.09"/>
    <s v="mg/l"/>
    <m/>
    <x v="1"/>
    <n v="9"/>
    <n v="23386434.288641661"/>
    <n v="2104779.0859777494"/>
  </r>
  <r>
    <s v="SOUTH"/>
    <s v="Lake 12m South"/>
    <n v="2005"/>
    <x v="214"/>
    <n v="5"/>
    <s v="NH3-N"/>
    <m/>
    <s v="0.18"/>
    <n v="0.18"/>
    <s v="mg/l"/>
    <m/>
    <x v="1"/>
    <n v="12"/>
    <n v="19324289.088689659"/>
    <n v="3478372.0359641383"/>
  </r>
  <r>
    <s v="SOUTH"/>
    <s v="Lake 15m South"/>
    <n v="2005"/>
    <x v="214"/>
    <n v="5"/>
    <s v="NH3-N"/>
    <m/>
    <s v="0.49"/>
    <n v="0.49"/>
    <s v="mg/l"/>
    <m/>
    <x v="1"/>
    <n v="15"/>
    <n v="14322817.268809333"/>
    <n v="7018180.4617165737"/>
  </r>
  <r>
    <s v="SOUTH"/>
    <s v="Lake 18m South"/>
    <n v="2005"/>
    <x v="214"/>
    <n v="5"/>
    <s v="NH3-N"/>
    <m/>
    <s v="0.56"/>
    <n v="0.56000000000000005"/>
    <s v="mg/l"/>
    <m/>
    <x v="1"/>
    <n v="18"/>
    <n v="5291073.6124545885"/>
    <n v="2963001.22297457"/>
  </r>
  <r>
    <s v="SOUTH"/>
    <s v="Lake 0m South"/>
    <n v="2005"/>
    <x v="215"/>
    <n v="5"/>
    <s v="NH3-N"/>
    <s v="&lt;"/>
    <s v="&lt;0.050"/>
    <n v="0.05"/>
    <s v="mg/l"/>
    <m/>
    <x v="0"/>
    <n v="0"/>
    <n v="22441095.949298546"/>
    <n v="1122054.7974649274"/>
  </r>
  <r>
    <s v="SOUTH"/>
    <s v="Lake 3m South"/>
    <n v="2005"/>
    <x v="215"/>
    <n v="5"/>
    <s v="NH3-N"/>
    <s v="&lt;"/>
    <s v="&lt;0.050"/>
    <n v="0.05"/>
    <s v="mg/l"/>
    <m/>
    <x v="0"/>
    <n v="3"/>
    <n v="28776683.307676584"/>
    <n v="1438834.1653838293"/>
  </r>
  <r>
    <s v="SOUTH"/>
    <s v="Lake 6m South"/>
    <n v="2005"/>
    <x v="215"/>
    <n v="5"/>
    <s v="NH3-N"/>
    <s v="&lt;"/>
    <s v="&lt;0.050"/>
    <n v="0.05"/>
    <s v="mg/l"/>
    <m/>
    <x v="0"/>
    <n v="6"/>
    <n v="26492312.343770862"/>
    <n v="1324615.6171885431"/>
  </r>
  <r>
    <s v="SOUTH"/>
    <s v="Lake 9m South"/>
    <n v="2005"/>
    <x v="215"/>
    <n v="5"/>
    <s v="NH3-N"/>
    <m/>
    <s v="0.18"/>
    <n v="0.18"/>
    <s v="mg/l"/>
    <m/>
    <x v="1"/>
    <n v="9"/>
    <n v="23386434.288641661"/>
    <n v="4209558.1719554989"/>
  </r>
  <r>
    <s v="SOUTH"/>
    <s v="Lake 12m South"/>
    <n v="2005"/>
    <x v="215"/>
    <n v="5"/>
    <s v="NH3-N"/>
    <m/>
    <s v="0.34"/>
    <n v="0.34"/>
    <s v="mg/l"/>
    <m/>
    <x v="1"/>
    <n v="12"/>
    <n v="19324289.088689659"/>
    <n v="6570258.2901544841"/>
  </r>
  <r>
    <s v="SOUTH"/>
    <s v="Lake 15m South"/>
    <n v="2005"/>
    <x v="215"/>
    <n v="5"/>
    <s v="NH3-N"/>
    <m/>
    <s v="0.48"/>
    <n v="0.48"/>
    <s v="mg/l"/>
    <m/>
    <x v="1"/>
    <n v="15"/>
    <n v="14322817.268809333"/>
    <n v="6874952.2890284797"/>
  </r>
  <r>
    <s v="SOUTH"/>
    <s v="Lake 18m South"/>
    <n v="2005"/>
    <x v="215"/>
    <n v="5"/>
    <s v="NH3-N"/>
    <m/>
    <s v="0.50"/>
    <n v="0.5"/>
    <s v="mg/l"/>
    <m/>
    <x v="1"/>
    <n v="18"/>
    <n v="5291073.6124545885"/>
    <n v="2645536.8062272943"/>
  </r>
  <r>
    <s v="SOUTH"/>
    <s v="Lake 0m South"/>
    <n v="2005"/>
    <x v="216"/>
    <n v="6"/>
    <s v="NH3-N"/>
    <s v="&lt;"/>
    <s v="&lt;0.050"/>
    <n v="0.05"/>
    <s v="mg/l"/>
    <m/>
    <x v="0"/>
    <n v="0"/>
    <n v="22441095.949298546"/>
    <n v="1122054.7974649274"/>
  </r>
  <r>
    <s v="SOUTH"/>
    <s v="Lake 3m South"/>
    <n v="2005"/>
    <x v="216"/>
    <n v="6"/>
    <s v="NH3-N"/>
    <s v="&lt;"/>
    <s v="&lt;0.050"/>
    <n v="0.05"/>
    <s v="mg/l"/>
    <m/>
    <x v="0"/>
    <n v="3"/>
    <n v="28776683.307676584"/>
    <n v="1438834.1653838293"/>
  </r>
  <r>
    <s v="SOUTH"/>
    <s v="Lake 6m South"/>
    <n v="2005"/>
    <x v="216"/>
    <n v="6"/>
    <s v="NH3-N"/>
    <s v="&lt;"/>
    <s v="&lt;0.050"/>
    <n v="0.05"/>
    <s v="mg/l"/>
    <m/>
    <x v="0"/>
    <n v="6"/>
    <n v="26492312.343770862"/>
    <n v="1324615.6171885431"/>
  </r>
  <r>
    <s v="SOUTH"/>
    <s v="Lake 9m South"/>
    <n v="2005"/>
    <x v="216"/>
    <n v="6"/>
    <s v="NH3-N"/>
    <m/>
    <s v="0.10"/>
    <n v="0.1"/>
    <s v="mg/l"/>
    <m/>
    <x v="1"/>
    <n v="9"/>
    <n v="23386434.288641661"/>
    <n v="2338643.4288641661"/>
  </r>
  <r>
    <s v="SOUTH"/>
    <s v="Lake 12m South"/>
    <n v="2005"/>
    <x v="216"/>
    <n v="6"/>
    <s v="NH3-N"/>
    <m/>
    <s v="0.19"/>
    <n v="0.19"/>
    <s v="mg/l"/>
    <m/>
    <x v="1"/>
    <n v="12"/>
    <n v="19324289.088689659"/>
    <n v="3671614.9268510351"/>
  </r>
  <r>
    <s v="SOUTH"/>
    <s v="Lake 15m South"/>
    <n v="2005"/>
    <x v="216"/>
    <n v="6"/>
    <s v="NH3-N"/>
    <m/>
    <s v="0.32"/>
    <n v="0.32"/>
    <s v="mg/l"/>
    <m/>
    <x v="1"/>
    <n v="15"/>
    <n v="14322817.268809333"/>
    <n v="4583301.5260189865"/>
  </r>
  <r>
    <s v="SOUTH"/>
    <s v="Lake 18m South"/>
    <n v="2005"/>
    <x v="216"/>
    <n v="6"/>
    <s v="NH3-N"/>
    <m/>
    <s v="0.49"/>
    <n v="0.49"/>
    <s v="mg/l"/>
    <m/>
    <x v="1"/>
    <n v="18"/>
    <n v="5291073.6124545885"/>
    <n v="2592626.0701027485"/>
  </r>
  <r>
    <s v="SOUTH"/>
    <s v="Lake 0m South"/>
    <n v="2005"/>
    <x v="217"/>
    <n v="6"/>
    <s v="NH3-N"/>
    <s v="&lt;"/>
    <s v="&lt;0.050"/>
    <n v="0.05"/>
    <s v="mg/l"/>
    <m/>
    <x v="0"/>
    <n v="0"/>
    <n v="22441095.949298546"/>
    <n v="1122054.7974649274"/>
  </r>
  <r>
    <s v="SOUTH"/>
    <s v="Lake 3m South"/>
    <n v="2005"/>
    <x v="217"/>
    <n v="6"/>
    <s v="NH3-N"/>
    <s v="&lt;"/>
    <s v="&lt;0.050"/>
    <n v="0.05"/>
    <s v="mg/l"/>
    <m/>
    <x v="0"/>
    <n v="3"/>
    <n v="28776683.307676584"/>
    <n v="1438834.1653838293"/>
  </r>
  <r>
    <s v="SOUTH"/>
    <s v="Lake 6m South"/>
    <n v="2005"/>
    <x v="217"/>
    <n v="6"/>
    <s v="NH3-N"/>
    <s v="&lt;"/>
    <s v="&lt;0.050"/>
    <n v="0.05"/>
    <s v="mg/l"/>
    <m/>
    <x v="0"/>
    <n v="6"/>
    <n v="26492312.343770862"/>
    <n v="1324615.6171885431"/>
  </r>
  <r>
    <s v="SOUTH"/>
    <s v="Lake 9m South"/>
    <n v="2005"/>
    <x v="217"/>
    <n v="6"/>
    <s v="NH3-N"/>
    <m/>
    <s v="0.15"/>
    <n v="0.15"/>
    <s v="mg/l"/>
    <m/>
    <x v="1"/>
    <n v="9"/>
    <n v="23386434.288641661"/>
    <n v="3507965.1432962492"/>
  </r>
  <r>
    <s v="SOUTH"/>
    <s v="Lake 12m South"/>
    <n v="2005"/>
    <x v="217"/>
    <n v="6"/>
    <s v="NH3-N"/>
    <m/>
    <s v="0.32"/>
    <n v="0.32"/>
    <s v="mg/l"/>
    <m/>
    <x v="1"/>
    <n v="12"/>
    <n v="19324289.088689659"/>
    <n v="6183772.5083806906"/>
  </r>
  <r>
    <s v="SOUTH"/>
    <s v="Lake 15m South"/>
    <n v="2005"/>
    <x v="217"/>
    <n v="6"/>
    <s v="NH3-N"/>
    <m/>
    <s v="0.58"/>
    <n v="0.57999999999999996"/>
    <s v="mg/l"/>
    <m/>
    <x v="1"/>
    <n v="15"/>
    <n v="14322817.268809333"/>
    <n v="8307234.0159094129"/>
  </r>
  <r>
    <s v="SOUTH"/>
    <s v="Lake 18m South"/>
    <n v="2005"/>
    <x v="217"/>
    <n v="6"/>
    <s v="NH3-N"/>
    <m/>
    <s v="0.71"/>
    <n v="0.71"/>
    <s v="mg/l"/>
    <m/>
    <x v="1"/>
    <n v="18"/>
    <n v="5291073.6124545885"/>
    <n v="3756662.2648427575"/>
  </r>
  <r>
    <s v="SOUTH"/>
    <s v="Lake 0m South"/>
    <n v="2005"/>
    <x v="218"/>
    <n v="7"/>
    <s v="NH3-N"/>
    <s v="&lt;"/>
    <s v="&lt;0.050"/>
    <n v="0.05"/>
    <s v="mg/l"/>
    <m/>
    <x v="0"/>
    <n v="0"/>
    <n v="22441095.949298546"/>
    <n v="1122054.7974649274"/>
  </r>
  <r>
    <s v="SOUTH"/>
    <s v="Lake 3m South"/>
    <n v="2005"/>
    <x v="218"/>
    <n v="7"/>
    <s v="NH3-N"/>
    <s v="&lt;"/>
    <s v="&lt;0.050"/>
    <n v="0.05"/>
    <s v="mg/l"/>
    <m/>
    <x v="0"/>
    <n v="3"/>
    <n v="28776683.307676584"/>
    <n v="1438834.1653838293"/>
  </r>
  <r>
    <s v="SOUTH"/>
    <s v="Lake 6m South"/>
    <n v="2005"/>
    <x v="218"/>
    <n v="7"/>
    <s v="NH3-N"/>
    <m/>
    <s v="0.21"/>
    <n v="0.21"/>
    <s v="mg/l"/>
    <m/>
    <x v="0"/>
    <n v="6"/>
    <n v="26492312.343770862"/>
    <n v="5563385.5921918806"/>
  </r>
  <r>
    <s v="SOUTH"/>
    <s v="Lake 9m South"/>
    <n v="2005"/>
    <x v="218"/>
    <n v="7"/>
    <s v="NH3-N"/>
    <m/>
    <s v="0.25"/>
    <n v="0.25"/>
    <s v="mg/l"/>
    <m/>
    <x v="1"/>
    <n v="9"/>
    <n v="23386434.288641661"/>
    <n v="5846608.5721604154"/>
  </r>
  <r>
    <s v="SOUTH"/>
    <s v="Lake 12m South"/>
    <n v="2005"/>
    <x v="218"/>
    <n v="7"/>
    <s v="NH3-N"/>
    <m/>
    <s v="0.25"/>
    <n v="0.25"/>
    <s v="mg/l"/>
    <m/>
    <x v="1"/>
    <n v="12"/>
    <n v="19324289.088689659"/>
    <n v="4831072.2721724147"/>
  </r>
  <r>
    <s v="SOUTH"/>
    <s v="Lake 15m South"/>
    <n v="2005"/>
    <x v="218"/>
    <n v="7"/>
    <s v="NH3-N"/>
    <m/>
    <s v="0.41"/>
    <n v="0.41000000000000003"/>
    <s v="mg/l"/>
    <m/>
    <x v="1"/>
    <n v="15"/>
    <n v="14322817.268809333"/>
    <n v="5872355.0802118275"/>
  </r>
  <r>
    <s v="SOUTH"/>
    <s v="Lake 18m South"/>
    <n v="2005"/>
    <x v="218"/>
    <n v="7"/>
    <s v="NH3-N"/>
    <m/>
    <s v="0.55"/>
    <n v="0.55000000000000004"/>
    <s v="mg/l"/>
    <m/>
    <x v="1"/>
    <n v="18"/>
    <n v="5291073.6124545885"/>
    <n v="2910090.4868500237"/>
  </r>
  <r>
    <s v="SOUTH"/>
    <s v="Lake 0m South"/>
    <n v="2005"/>
    <x v="219"/>
    <n v="7"/>
    <s v="NH3-N"/>
    <m/>
    <s v="0.06"/>
    <n v="0.06"/>
    <s v="mg/l"/>
    <m/>
    <x v="0"/>
    <n v="0"/>
    <n v="22441095.949298546"/>
    <n v="1346465.7569579126"/>
  </r>
  <r>
    <s v="SOUTH"/>
    <s v="Lake 3m South"/>
    <n v="2005"/>
    <x v="219"/>
    <n v="7"/>
    <s v="NH3-N"/>
    <m/>
    <s v="0.14"/>
    <n v="0.14000000000000001"/>
    <s v="mg/l"/>
    <m/>
    <x v="0"/>
    <n v="3"/>
    <n v="28776683.307676584"/>
    <n v="4028735.663074722"/>
  </r>
  <r>
    <s v="SOUTH"/>
    <s v="Lake 6m South"/>
    <n v="2005"/>
    <x v="219"/>
    <n v="7"/>
    <s v="NH3-N"/>
    <m/>
    <s v="0.25"/>
    <n v="0.25"/>
    <s v="mg/l"/>
    <m/>
    <x v="0"/>
    <n v="6"/>
    <n v="26492312.343770862"/>
    <n v="6623078.0859427154"/>
  </r>
  <r>
    <s v="SOUTH"/>
    <s v="Lake 9m South"/>
    <n v="2005"/>
    <x v="219"/>
    <n v="7"/>
    <s v="NH3-N"/>
    <m/>
    <s v="0.17"/>
    <n v="0.17"/>
    <s v="mg/l"/>
    <m/>
    <x v="1"/>
    <n v="9"/>
    <n v="23386434.288641661"/>
    <n v="3975693.8290690826"/>
  </r>
  <r>
    <s v="SOUTH"/>
    <s v="Lake 12m South"/>
    <n v="2005"/>
    <x v="219"/>
    <n v="7"/>
    <s v="NH3-N"/>
    <m/>
    <s v="0.38"/>
    <n v="0.38"/>
    <s v="mg/l"/>
    <m/>
    <x v="1"/>
    <n v="12"/>
    <n v="19324289.088689659"/>
    <n v="7343229.8537020702"/>
  </r>
  <r>
    <s v="SOUTH"/>
    <s v="Lake 15m South"/>
    <n v="2005"/>
    <x v="219"/>
    <n v="7"/>
    <s v="NH3-N"/>
    <m/>
    <s v="0.60"/>
    <n v="0.6"/>
    <s v="mg/l"/>
    <m/>
    <x v="1"/>
    <n v="15"/>
    <n v="14322817.268809333"/>
    <n v="8593690.3612855989"/>
  </r>
  <r>
    <s v="SOUTH"/>
    <s v="Lake 18m South"/>
    <n v="2005"/>
    <x v="219"/>
    <n v="7"/>
    <s v="NH3-N"/>
    <m/>
    <s v="0.78"/>
    <n v="0.78"/>
    <s v="mg/l"/>
    <m/>
    <x v="1"/>
    <n v="18"/>
    <n v="5291073.6124545885"/>
    <n v="4127037.417714579"/>
  </r>
  <r>
    <s v="SOUTH"/>
    <s v="Lake 0m South"/>
    <n v="2005"/>
    <x v="220"/>
    <n v="8"/>
    <s v="NH3-N"/>
    <s v="&lt;"/>
    <s v="&lt;0.050"/>
    <n v="0.05"/>
    <s v="mg/l"/>
    <m/>
    <x v="0"/>
    <n v="0"/>
    <n v="22441095.949298546"/>
    <n v="1122054.7974649274"/>
  </r>
  <r>
    <s v="SOUTH"/>
    <s v="Lake 3m South"/>
    <n v="2005"/>
    <x v="220"/>
    <n v="8"/>
    <s v="NH3-N"/>
    <s v="&lt;"/>
    <s v="&lt;0.050"/>
    <n v="0.05"/>
    <s v="mg/l"/>
    <m/>
    <x v="0"/>
    <n v="3"/>
    <n v="28776683.307676584"/>
    <n v="1438834.1653838293"/>
  </r>
  <r>
    <s v="SOUTH"/>
    <s v="Lake 6m South"/>
    <n v="2005"/>
    <x v="220"/>
    <n v="8"/>
    <s v="NH3-N"/>
    <m/>
    <s v="0.25"/>
    <n v="0.25"/>
    <s v="mg/l"/>
    <m/>
    <x v="0"/>
    <n v="6"/>
    <n v="26492312.343770862"/>
    <n v="6623078.0859427154"/>
  </r>
  <r>
    <s v="SOUTH"/>
    <s v="Lake 9m South"/>
    <n v="2005"/>
    <x v="220"/>
    <n v="8"/>
    <s v="NH3-N"/>
    <m/>
    <s v="0.50"/>
    <n v="0.5"/>
    <s v="mg/l"/>
    <m/>
    <x v="1"/>
    <n v="9"/>
    <n v="23386434.288641661"/>
    <n v="11693217.144320831"/>
  </r>
  <r>
    <s v="SOUTH"/>
    <s v="Lake 12m South"/>
    <n v="2005"/>
    <x v="220"/>
    <n v="8"/>
    <s v="NH3-N"/>
    <m/>
    <s v="0.29"/>
    <n v="0.28999999999999998"/>
    <s v="mg/l"/>
    <m/>
    <x v="1"/>
    <n v="12"/>
    <n v="19324289.088689659"/>
    <n v="5604043.8357200008"/>
  </r>
  <r>
    <s v="SOUTH"/>
    <s v="Lake 15m South"/>
    <n v="2005"/>
    <x v="220"/>
    <n v="8"/>
    <s v="NH3-N"/>
    <m/>
    <s v="0.94"/>
    <n v="0.94000000000000006"/>
    <s v="mg/l"/>
    <m/>
    <x v="1"/>
    <n v="15"/>
    <n v="14322817.268809333"/>
    <n v="13463448.232680773"/>
  </r>
  <r>
    <s v="SOUTH"/>
    <s v="Lake 18m South"/>
    <n v="2005"/>
    <x v="220"/>
    <n v="8"/>
    <s v="NH3-N"/>
    <m/>
    <s v="1.36"/>
    <n v="1.36"/>
    <s v="mg/l"/>
    <m/>
    <x v="1"/>
    <n v="18"/>
    <n v="5291073.6124545885"/>
    <n v="7195860.1129382411"/>
  </r>
  <r>
    <s v="SOUTH"/>
    <s v="Lake 0m South"/>
    <n v="2005"/>
    <x v="221"/>
    <n v="8"/>
    <s v="NH3-N"/>
    <s v="&lt;"/>
    <s v="&lt;0.050"/>
    <n v="0.05"/>
    <s v="mg/l"/>
    <m/>
    <x v="0"/>
    <n v="0"/>
    <n v="22441095.949298546"/>
    <n v="1122054.7974649274"/>
  </r>
  <r>
    <s v="SOUTH"/>
    <s v="Lake 3m South"/>
    <n v="2005"/>
    <x v="221"/>
    <n v="8"/>
    <s v="NH3-N"/>
    <m/>
    <s v="0.06"/>
    <n v="0.06"/>
    <s v="mg/l"/>
    <m/>
    <x v="0"/>
    <n v="3"/>
    <n v="28776683.307676584"/>
    <n v="1726600.998460595"/>
  </r>
  <r>
    <s v="SOUTH"/>
    <s v="Lake 6m South"/>
    <n v="2005"/>
    <x v="221"/>
    <n v="8"/>
    <s v="NH3-N"/>
    <m/>
    <s v="0.23"/>
    <n v="0.23"/>
    <s v="mg/l"/>
    <m/>
    <x v="0"/>
    <n v="6"/>
    <n v="26492312.343770862"/>
    <n v="6093231.839067298"/>
  </r>
  <r>
    <s v="SOUTH"/>
    <s v="Lake 9m South"/>
    <n v="2005"/>
    <x v="221"/>
    <n v="8"/>
    <s v="NH3-N"/>
    <m/>
    <s v="0.25"/>
    <n v="0.25"/>
    <s v="mg/l"/>
    <m/>
    <x v="1"/>
    <n v="9"/>
    <n v="23386434.288641661"/>
    <n v="5846608.5721604154"/>
  </r>
  <r>
    <s v="SOUTH"/>
    <s v="Lake 12m South"/>
    <n v="2005"/>
    <x v="221"/>
    <n v="8"/>
    <s v="NH3-N"/>
    <m/>
    <s v="0.49"/>
    <n v="0.49"/>
    <s v="mg/l"/>
    <m/>
    <x v="1"/>
    <n v="12"/>
    <n v="19324289.088689659"/>
    <n v="9468901.6534579322"/>
  </r>
  <r>
    <s v="SOUTH"/>
    <s v="Lake 15m South"/>
    <n v="2005"/>
    <x v="221"/>
    <n v="8"/>
    <s v="NH3-N"/>
    <m/>
    <s v="0.78"/>
    <n v="0.78"/>
    <s v="mg/l"/>
    <m/>
    <x v="1"/>
    <n v="15"/>
    <n v="14322817.268809333"/>
    <n v="11171797.469671281"/>
  </r>
  <r>
    <s v="SOUTH"/>
    <s v="Lake 18m South"/>
    <n v="2005"/>
    <x v="221"/>
    <n v="8"/>
    <s v="NH3-N"/>
    <m/>
    <s v="1.17"/>
    <n v="1.17"/>
    <s v="mg/l"/>
    <m/>
    <x v="1"/>
    <n v="18"/>
    <n v="5291073.6124545885"/>
    <n v="6190556.1265718685"/>
  </r>
  <r>
    <s v="SOUTH"/>
    <s v="Lake 0m South"/>
    <n v="2005"/>
    <x v="222"/>
    <n v="8"/>
    <s v="NH3-N"/>
    <m/>
    <s v="0.08"/>
    <n v="0.08"/>
    <s v="mg/l"/>
    <m/>
    <x v="0"/>
    <n v="0"/>
    <n v="22441095.949298546"/>
    <n v="1795287.6759438836"/>
  </r>
  <r>
    <s v="SOUTH"/>
    <s v="Lake 3m South"/>
    <n v="2005"/>
    <x v="222"/>
    <n v="8"/>
    <s v="NH3-N"/>
    <m/>
    <s v="0.08"/>
    <n v="0.08"/>
    <s v="mg/l"/>
    <m/>
    <x v="0"/>
    <n v="3"/>
    <n v="28776683.307676584"/>
    <n v="2302134.6646141266"/>
  </r>
  <r>
    <s v="SOUTH"/>
    <s v="Lake 6m South"/>
    <n v="2005"/>
    <x v="222"/>
    <n v="8"/>
    <s v="NH3-N"/>
    <m/>
    <s v="0.14"/>
    <n v="0.14000000000000001"/>
    <s v="mg/l"/>
    <m/>
    <x v="0"/>
    <n v="6"/>
    <n v="26492312.343770862"/>
    <n v="3708923.728127921"/>
  </r>
  <r>
    <s v="SOUTH"/>
    <s v="Lake 9m South"/>
    <n v="2005"/>
    <x v="222"/>
    <n v="8"/>
    <s v="NH3-N"/>
    <m/>
    <s v="0.35"/>
    <n v="0.35000000000000003"/>
    <s v="mg/l"/>
    <m/>
    <x v="1"/>
    <n v="9"/>
    <n v="23386434.288641661"/>
    <n v="8185252.0010245824"/>
  </r>
  <r>
    <s v="SOUTH"/>
    <s v="Lake 12m South"/>
    <n v="2005"/>
    <x v="222"/>
    <n v="8"/>
    <s v="NH3-N"/>
    <m/>
    <s v="0.52"/>
    <n v="0.52"/>
    <s v="mg/l"/>
    <m/>
    <x v="1"/>
    <n v="12"/>
    <n v="19324289.088689659"/>
    <n v="10048630.326118624"/>
  </r>
  <r>
    <s v="SOUTH"/>
    <s v="Lake 15m South"/>
    <n v="2005"/>
    <x v="222"/>
    <n v="8"/>
    <s v="NH3-N"/>
    <m/>
    <s v="0.79"/>
    <n v="0.79"/>
    <s v="mg/l"/>
    <m/>
    <x v="1"/>
    <n v="15"/>
    <n v="14322817.268809333"/>
    <n v="11315025.642359374"/>
  </r>
  <r>
    <s v="SOUTH"/>
    <s v="Lake 18m South"/>
    <n v="2005"/>
    <x v="222"/>
    <n v="8"/>
    <s v="NH3-N"/>
    <m/>
    <s v="1.24"/>
    <n v="1.24"/>
    <s v="mg/l"/>
    <m/>
    <x v="1"/>
    <n v="18"/>
    <n v="5291073.6124545885"/>
    <n v="6560931.2794436896"/>
  </r>
  <r>
    <s v="SOUTH"/>
    <s v="Lake 0m South"/>
    <n v="2005"/>
    <x v="223"/>
    <n v="9"/>
    <s v="NH3-N"/>
    <s v="&lt;"/>
    <s v="&lt;0.050"/>
    <n v="0.05"/>
    <s v="mg/l"/>
    <m/>
    <x v="0"/>
    <n v="0"/>
    <n v="22441095.949298546"/>
    <n v="1122054.7974649274"/>
  </r>
  <r>
    <s v="SOUTH"/>
    <s v="Lake 3m South"/>
    <n v="2005"/>
    <x v="223"/>
    <n v="9"/>
    <s v="NH3-N"/>
    <m/>
    <s v="0.07"/>
    <n v="7.0000000000000007E-2"/>
    <s v="mg/l"/>
    <m/>
    <x v="0"/>
    <n v="3"/>
    <n v="28776683.307676584"/>
    <n v="2014367.831537361"/>
  </r>
  <r>
    <s v="SOUTH"/>
    <s v="Lake 6m South"/>
    <n v="2005"/>
    <x v="223"/>
    <n v="9"/>
    <s v="NH3-N"/>
    <m/>
    <s v="0.15"/>
    <n v="0.15"/>
    <s v="mg/l"/>
    <m/>
    <x v="0"/>
    <n v="6"/>
    <n v="26492312.343770862"/>
    <n v="3973846.8515656292"/>
  </r>
  <r>
    <s v="SOUTH"/>
    <s v="Lake 9m South"/>
    <n v="2005"/>
    <x v="223"/>
    <n v="9"/>
    <s v="NH3-N"/>
    <m/>
    <s v="0.38"/>
    <n v="0.38"/>
    <s v="mg/l"/>
    <m/>
    <x v="1"/>
    <n v="9"/>
    <n v="23386434.288641661"/>
    <n v="8886845.0296838321"/>
  </r>
  <r>
    <s v="SOUTH"/>
    <s v="Lake 12m South"/>
    <n v="2005"/>
    <x v="223"/>
    <n v="9"/>
    <s v="NH3-N"/>
    <m/>
    <s v="0.70"/>
    <n v="0.70000000000000007"/>
    <s v="mg/l"/>
    <m/>
    <x v="1"/>
    <n v="12"/>
    <n v="19324289.088689659"/>
    <n v="13527002.362082763"/>
  </r>
  <r>
    <s v="SOUTH"/>
    <s v="Lake 15m South"/>
    <n v="2005"/>
    <x v="223"/>
    <n v="9"/>
    <s v="NH3-N"/>
    <m/>
    <s v="0.98"/>
    <n v="0.98"/>
    <s v="mg/l"/>
    <m/>
    <x v="1"/>
    <n v="15"/>
    <n v="14322817.268809333"/>
    <n v="14036360.923433147"/>
  </r>
  <r>
    <s v="SOUTH"/>
    <s v="Lake 18m South"/>
    <n v="2005"/>
    <x v="223"/>
    <n v="9"/>
    <s v="NH3-N"/>
    <m/>
    <s v="1.39"/>
    <n v="1.3900000000000001"/>
    <s v="mg/l"/>
    <m/>
    <x v="1"/>
    <n v="18"/>
    <n v="5291073.6124545885"/>
    <n v="7354592.321311879"/>
  </r>
  <r>
    <s v="SOUTH"/>
    <s v="Lake 0m South"/>
    <n v="2005"/>
    <x v="224"/>
    <n v="9"/>
    <s v="NH3-N"/>
    <m/>
    <s v="0.09"/>
    <n v="0.09"/>
    <s v="mg/l"/>
    <m/>
    <x v="0"/>
    <n v="0"/>
    <n v="22441095.949298546"/>
    <n v="2019698.635436869"/>
  </r>
  <r>
    <s v="SOUTH"/>
    <s v="Lake 3m South"/>
    <n v="2005"/>
    <x v="224"/>
    <n v="9"/>
    <s v="NH3-N"/>
    <m/>
    <s v="0.10"/>
    <n v="0.1"/>
    <s v="mg/l"/>
    <m/>
    <x v="0"/>
    <n v="3"/>
    <n v="28776683.307676584"/>
    <n v="2877668.3307676585"/>
  </r>
  <r>
    <s v="SOUTH"/>
    <s v="Lake 6m South"/>
    <n v="2005"/>
    <x v="224"/>
    <n v="9"/>
    <s v="NH3-N"/>
    <m/>
    <s v="0.10"/>
    <n v="0.1"/>
    <s v="mg/l"/>
    <m/>
    <x v="0"/>
    <n v="6"/>
    <n v="26492312.343770862"/>
    <n v="2649231.2343770862"/>
  </r>
  <r>
    <s v="SOUTH"/>
    <s v="Lake 9m South"/>
    <n v="2005"/>
    <x v="224"/>
    <n v="9"/>
    <s v="NH3-N"/>
    <m/>
    <s v="0.13"/>
    <n v="0.13"/>
    <s v="mg/l"/>
    <m/>
    <x v="1"/>
    <n v="9"/>
    <n v="23386434.288641661"/>
    <n v="3040236.4575234163"/>
  </r>
  <r>
    <s v="SOUTH"/>
    <s v="Lake 12m South"/>
    <n v="2005"/>
    <x v="224"/>
    <n v="9"/>
    <s v="NH3-N"/>
    <m/>
    <s v="1.14"/>
    <n v="1.1400000000000001"/>
    <s v="mg/l"/>
    <m/>
    <x v="1"/>
    <n v="12"/>
    <n v="19324289.088689659"/>
    <n v="22029689.561106212"/>
  </r>
  <r>
    <s v="SOUTH"/>
    <s v="Lake 15m South"/>
    <n v="2005"/>
    <x v="224"/>
    <n v="9"/>
    <s v="NH3-N"/>
    <m/>
    <s v="1.70"/>
    <n v="1.7"/>
    <s v="mg/l"/>
    <m/>
    <x v="1"/>
    <n v="15"/>
    <n v="14322817.268809333"/>
    <n v="24348789.356975865"/>
  </r>
  <r>
    <s v="SOUTH"/>
    <s v="Lake 18m South"/>
    <n v="2005"/>
    <x v="224"/>
    <n v="9"/>
    <s v="NH3-N"/>
    <m/>
    <s v="2.28"/>
    <n v="2.2800000000000002"/>
    <s v="mg/l"/>
    <m/>
    <x v="1"/>
    <n v="18"/>
    <n v="5291073.6124545885"/>
    <n v="12063647.836396463"/>
  </r>
  <r>
    <s v="SOUTH"/>
    <s v="Lake 0m South"/>
    <n v="2005"/>
    <x v="225"/>
    <n v="10"/>
    <s v="NH3-N"/>
    <m/>
    <s v="0.18"/>
    <n v="0.18"/>
    <s v="mg/l"/>
    <m/>
    <x v="0"/>
    <n v="0"/>
    <n v="22441095.949298546"/>
    <n v="4039397.270873738"/>
  </r>
  <r>
    <s v="SOUTH"/>
    <s v="Lake 3m South"/>
    <n v="2005"/>
    <x v="225"/>
    <n v="10"/>
    <s v="NH3-N"/>
    <m/>
    <s v="0.17"/>
    <n v="0.17"/>
    <s v="mg/l"/>
    <m/>
    <x v="0"/>
    <n v="3"/>
    <n v="28776683.307676584"/>
    <n v="4892036.1623050198"/>
  </r>
  <r>
    <s v="SOUTH"/>
    <s v="Lake 6m South"/>
    <n v="2005"/>
    <x v="225"/>
    <n v="10"/>
    <s v="NH3-N"/>
    <m/>
    <s v="0.19"/>
    <n v="0.19"/>
    <s v="mg/l"/>
    <m/>
    <x v="0"/>
    <n v="6"/>
    <n v="26492312.343770862"/>
    <n v="5033539.3453164641"/>
  </r>
  <r>
    <s v="SOUTH"/>
    <s v="Lake 9m South"/>
    <n v="2005"/>
    <x v="225"/>
    <n v="10"/>
    <s v="NH3-N"/>
    <m/>
    <s v="0.19"/>
    <n v="0.19"/>
    <s v="mg/l"/>
    <m/>
    <x v="1"/>
    <n v="9"/>
    <n v="23386434.288641661"/>
    <n v="4443422.514841916"/>
  </r>
  <r>
    <s v="SOUTH"/>
    <s v="Lake 12m South"/>
    <n v="2005"/>
    <x v="225"/>
    <n v="10"/>
    <s v="NH3-N"/>
    <m/>
    <s v="0.67"/>
    <n v="0.67"/>
    <s v="mg/l"/>
    <m/>
    <x v="1"/>
    <n v="12"/>
    <n v="19324289.088689659"/>
    <n v="12947273.689422073"/>
  </r>
  <r>
    <s v="SOUTH"/>
    <s v="Lake 15m South"/>
    <n v="2005"/>
    <x v="225"/>
    <n v="10"/>
    <s v="NH3-N"/>
    <m/>
    <s v="1.49"/>
    <n v="1.49"/>
    <s v="mg/l"/>
    <m/>
    <x v="1"/>
    <n v="15"/>
    <n v="14322817.268809333"/>
    <n v="21340997.730525907"/>
  </r>
  <r>
    <s v="SOUTH"/>
    <s v="Lake 18m South"/>
    <n v="2005"/>
    <x v="225"/>
    <n v="10"/>
    <s v="NH3-N"/>
    <m/>
    <s v="1.82"/>
    <n v="1.82"/>
    <s v="mg/l"/>
    <m/>
    <x v="1"/>
    <n v="18"/>
    <n v="5291073.6124545885"/>
    <n v="9629753.9746673517"/>
  </r>
  <r>
    <s v="SOUTH"/>
    <s v="Lake 0m South"/>
    <n v="2005"/>
    <x v="226"/>
    <n v="10"/>
    <s v="NH3-N"/>
    <m/>
    <s v="0.33"/>
    <n v="0.33"/>
    <s v="mg/l"/>
    <m/>
    <x v="0"/>
    <n v="0"/>
    <n v="22441095.949298546"/>
    <n v="7405561.6632685205"/>
  </r>
  <r>
    <s v="SOUTH"/>
    <s v="Lake 3m South"/>
    <n v="2005"/>
    <x v="226"/>
    <n v="10"/>
    <s v="NH3-N"/>
    <m/>
    <s v="0.32"/>
    <n v="0.32"/>
    <s v="mg/l"/>
    <m/>
    <x v="0"/>
    <n v="3"/>
    <n v="28776683.307676584"/>
    <n v="9208538.6584565062"/>
  </r>
  <r>
    <s v="SOUTH"/>
    <s v="Lake 6m South"/>
    <n v="2005"/>
    <x v="226"/>
    <n v="10"/>
    <s v="NH3-N"/>
    <m/>
    <s v="0.32"/>
    <n v="0.32"/>
    <s v="mg/l"/>
    <m/>
    <x v="0"/>
    <n v="6"/>
    <n v="26492312.343770862"/>
    <n v="8477539.950006675"/>
  </r>
  <r>
    <s v="SOUTH"/>
    <s v="Lake 9m South"/>
    <n v="2005"/>
    <x v="226"/>
    <n v="10"/>
    <s v="NH3-N"/>
    <m/>
    <s v="0.32"/>
    <n v="0.32"/>
    <s v="mg/l"/>
    <m/>
    <x v="1"/>
    <n v="9"/>
    <n v="23386434.288641661"/>
    <n v="7483658.9723653318"/>
  </r>
  <r>
    <s v="SOUTH"/>
    <s v="Lake 12m South"/>
    <n v="2005"/>
    <x v="226"/>
    <n v="10"/>
    <s v="NH3-N"/>
    <m/>
    <s v="0.33"/>
    <n v="0.33"/>
    <s v="mg/l"/>
    <m/>
    <x v="1"/>
    <n v="12"/>
    <n v="19324289.088689659"/>
    <n v="6377015.3992675878"/>
  </r>
  <r>
    <s v="SOUTH"/>
    <s v="Lake 15m South"/>
    <n v="2005"/>
    <x v="226"/>
    <n v="10"/>
    <s v="NH3-N"/>
    <m/>
    <s v="0.33"/>
    <n v="0.33"/>
    <s v="mg/l"/>
    <m/>
    <x v="1"/>
    <n v="15"/>
    <n v="14322817.268809333"/>
    <n v="4726529.6987070804"/>
  </r>
  <r>
    <s v="SOUTH"/>
    <s v="Lake 18m South"/>
    <n v="2005"/>
    <x v="226"/>
    <n v="10"/>
    <s v="NH3-N"/>
    <m/>
    <s v="0.48"/>
    <n v="0.48"/>
    <s v="mg/l"/>
    <m/>
    <x v="1"/>
    <n v="18"/>
    <n v="5291073.6124545885"/>
    <n v="2539715.3339782022"/>
  </r>
  <r>
    <s v="SOUTH"/>
    <s v="Lake 0m South"/>
    <n v="2005"/>
    <x v="227"/>
    <n v="11"/>
    <s v="NH3-N"/>
    <m/>
    <s v="0.13"/>
    <n v="0.13"/>
    <s v="mg/l"/>
    <m/>
    <x v="0"/>
    <n v="0"/>
    <n v="22441095.949298546"/>
    <n v="2917342.4734088113"/>
  </r>
  <r>
    <s v="SOUTH"/>
    <s v="Lake 3m South"/>
    <n v="2005"/>
    <x v="227"/>
    <n v="11"/>
    <s v="NH3-N"/>
    <m/>
    <s v="0.13"/>
    <n v="0.13"/>
    <s v="mg/l"/>
    <m/>
    <x v="0"/>
    <n v="3"/>
    <n v="28776683.307676584"/>
    <n v="3740968.8299979558"/>
  </r>
  <r>
    <s v="SOUTH"/>
    <s v="Lake 6m South"/>
    <n v="2005"/>
    <x v="227"/>
    <n v="11"/>
    <s v="NH3-N"/>
    <m/>
    <s v="0.14"/>
    <n v="0.14000000000000001"/>
    <s v="mg/l"/>
    <m/>
    <x v="0"/>
    <n v="6"/>
    <n v="26492312.343770862"/>
    <n v="3708923.728127921"/>
  </r>
  <r>
    <s v="SOUTH"/>
    <s v="Lake 9m South"/>
    <n v="2005"/>
    <x v="227"/>
    <n v="11"/>
    <s v="NH3-N"/>
    <m/>
    <s v="0.13"/>
    <n v="0.13"/>
    <s v="mg/l"/>
    <m/>
    <x v="1"/>
    <n v="9"/>
    <n v="23386434.288641661"/>
    <n v="3040236.4575234163"/>
  </r>
  <r>
    <s v="SOUTH"/>
    <s v="Lake 12m South"/>
    <n v="2005"/>
    <x v="227"/>
    <n v="11"/>
    <s v="NH3-N"/>
    <m/>
    <s v="0.14"/>
    <n v="0.14000000000000001"/>
    <s v="mg/l"/>
    <m/>
    <x v="1"/>
    <n v="12"/>
    <n v="19324289.088689659"/>
    <n v="2705400.4724165527"/>
  </r>
  <r>
    <s v="SOUTH"/>
    <s v="Lake 15m South"/>
    <n v="2005"/>
    <x v="227"/>
    <n v="11"/>
    <s v="NH3-N"/>
    <m/>
    <s v="0.12"/>
    <n v="0.12"/>
    <s v="mg/l"/>
    <m/>
    <x v="1"/>
    <n v="15"/>
    <n v="14322817.268809333"/>
    <n v="1718738.0722571199"/>
  </r>
  <r>
    <s v="SOUTH"/>
    <s v="Lake 18m South"/>
    <n v="2005"/>
    <x v="227"/>
    <n v="11"/>
    <s v="NH3-N"/>
    <m/>
    <s v="0.12"/>
    <n v="0.12"/>
    <s v="mg/l"/>
    <m/>
    <x v="1"/>
    <n v="18"/>
    <n v="5291073.6124545885"/>
    <n v="634928.83349455055"/>
  </r>
  <r>
    <s v="SOUTH"/>
    <s v="Lake 0m South"/>
    <n v="2005"/>
    <x v="228"/>
    <n v="11"/>
    <s v="NH3-N"/>
    <m/>
    <s v="0.09"/>
    <n v="0.09"/>
    <s v="mg/l"/>
    <m/>
    <x v="0"/>
    <n v="0"/>
    <n v="22441095.949298546"/>
    <n v="2019698.635436869"/>
  </r>
  <r>
    <s v="SOUTH"/>
    <s v="Lake 3m South"/>
    <n v="2005"/>
    <x v="228"/>
    <n v="11"/>
    <s v="NH3-N"/>
    <m/>
    <s v="0.10"/>
    <n v="0.1"/>
    <s v="mg/l"/>
    <m/>
    <x v="0"/>
    <n v="3"/>
    <n v="28776683.307676584"/>
    <n v="2877668.3307676585"/>
  </r>
  <r>
    <s v="SOUTH"/>
    <s v="Lake 6m South"/>
    <n v="2005"/>
    <x v="228"/>
    <n v="11"/>
    <s v="NH3-N"/>
    <m/>
    <s v="0.11"/>
    <n v="0.11"/>
    <s v="mg/l"/>
    <m/>
    <x v="0"/>
    <n v="6"/>
    <n v="26492312.343770862"/>
    <n v="2914154.3578147949"/>
  </r>
  <r>
    <s v="SOUTH"/>
    <s v="Lake 9m South"/>
    <n v="2005"/>
    <x v="228"/>
    <n v="11"/>
    <s v="NH3-N"/>
    <m/>
    <s v="0.09"/>
    <n v="0.09"/>
    <s v="mg/l"/>
    <m/>
    <x v="1"/>
    <n v="9"/>
    <n v="23386434.288641661"/>
    <n v="2104779.0859777494"/>
  </r>
  <r>
    <s v="SOUTH"/>
    <s v="Lake 12m South"/>
    <n v="2005"/>
    <x v="228"/>
    <n v="11"/>
    <s v="NH3-N"/>
    <m/>
    <s v="0.11"/>
    <n v="0.11"/>
    <s v="mg/l"/>
    <m/>
    <x v="1"/>
    <n v="12"/>
    <n v="19324289.088689659"/>
    <n v="2125671.7997558624"/>
  </r>
  <r>
    <s v="SOUTH"/>
    <s v="Lake 15m South"/>
    <n v="2005"/>
    <x v="228"/>
    <n v="11"/>
    <s v="NH3-N"/>
    <m/>
    <s v="0.09"/>
    <n v="0.09"/>
    <s v="mg/l"/>
    <m/>
    <x v="1"/>
    <n v="15"/>
    <n v="14322817.268809333"/>
    <n v="1289053.5541928399"/>
  </r>
  <r>
    <s v="SOUTH"/>
    <s v="Lake 18m South"/>
    <n v="2005"/>
    <x v="228"/>
    <n v="11"/>
    <s v="NH3-N"/>
    <m/>
    <s v="0.10"/>
    <n v="0.1"/>
    <s v="mg/l"/>
    <m/>
    <x v="1"/>
    <n v="18"/>
    <n v="5291073.6124545885"/>
    <n v="529107.36124545883"/>
  </r>
  <r>
    <s v="SOUTH"/>
    <s v="Lake 0m South"/>
    <n v="2005"/>
    <x v="229"/>
    <n v="12"/>
    <s v="NH3-N"/>
    <m/>
    <s v="0.12"/>
    <n v="0.12"/>
    <s v="mg/l"/>
    <m/>
    <x v="0"/>
    <n v="0"/>
    <n v="22441095.949298546"/>
    <n v="2692931.5139158252"/>
  </r>
  <r>
    <s v="SOUTH"/>
    <s v="Lake 3m South"/>
    <n v="2005"/>
    <x v="229"/>
    <n v="12"/>
    <s v="NH3-N"/>
    <m/>
    <s v="0.11"/>
    <n v="0.11"/>
    <s v="mg/l"/>
    <m/>
    <x v="0"/>
    <n v="3"/>
    <n v="28776683.307676584"/>
    <n v="3165435.1638444243"/>
  </r>
  <r>
    <s v="SOUTH"/>
    <s v="Lake 6m South"/>
    <n v="2005"/>
    <x v="229"/>
    <n v="12"/>
    <s v="NH3-N"/>
    <m/>
    <s v="0.12"/>
    <n v="0.12"/>
    <s v="mg/l"/>
    <m/>
    <x v="0"/>
    <n v="6"/>
    <n v="26492312.343770862"/>
    <n v="3179077.4812525031"/>
  </r>
  <r>
    <s v="SOUTH"/>
    <s v="Lake 9m South"/>
    <n v="2005"/>
    <x v="229"/>
    <n v="12"/>
    <s v="NH3-N"/>
    <m/>
    <s v="0.11"/>
    <n v="0.11"/>
    <s v="mg/l"/>
    <m/>
    <x v="1"/>
    <n v="9"/>
    <n v="23386434.288641661"/>
    <n v="2572507.7717505828"/>
  </r>
  <r>
    <s v="SOUTH"/>
    <s v="Lake 12m South"/>
    <n v="2005"/>
    <x v="229"/>
    <n v="12"/>
    <s v="NH3-N"/>
    <m/>
    <s v="0.12"/>
    <n v="0.12"/>
    <s v="mg/l"/>
    <m/>
    <x v="1"/>
    <n v="12"/>
    <n v="19324289.088689659"/>
    <n v="2318914.6906427587"/>
  </r>
  <r>
    <s v="SOUTH"/>
    <s v="Lake 15m South"/>
    <n v="2005"/>
    <x v="229"/>
    <n v="12"/>
    <s v="NH3-N"/>
    <m/>
    <s v="0.11"/>
    <n v="0.11"/>
    <s v="mg/l"/>
    <m/>
    <x v="1"/>
    <n v="15"/>
    <n v="14322817.268809333"/>
    <n v="1575509.8995690267"/>
  </r>
  <r>
    <s v="SOUTH"/>
    <s v="Lake 18m South"/>
    <n v="2005"/>
    <x v="229"/>
    <n v="12"/>
    <s v="NH3-N"/>
    <m/>
    <s v="0.11"/>
    <n v="0.11"/>
    <s v="mg/l"/>
    <m/>
    <x v="1"/>
    <n v="18"/>
    <n v="5291073.6124545885"/>
    <n v="582018.09737000475"/>
  </r>
  <r>
    <s v="SOUTH"/>
    <s v="Lake 0m South"/>
    <n v="2006"/>
    <x v="230"/>
    <n v="1"/>
    <s v="NH3-N"/>
    <m/>
    <s v="0.23"/>
    <n v="0.23"/>
    <s v="mg/l"/>
    <m/>
    <x v="0"/>
    <n v="0"/>
    <n v="22441095.949298546"/>
    <n v="5161452.0683386661"/>
  </r>
  <r>
    <s v="SOUTH"/>
    <s v="Lake 3m South"/>
    <n v="2006"/>
    <x v="230"/>
    <n v="1"/>
    <s v="NH3-N"/>
    <m/>
    <s v="0.18"/>
    <n v="0.18"/>
    <s v="mg/l"/>
    <m/>
    <x v="0"/>
    <n v="3"/>
    <n v="28776683.307676584"/>
    <n v="5179802.9953817846"/>
  </r>
  <r>
    <s v="SOUTH"/>
    <s v="Lake 6m South"/>
    <n v="2006"/>
    <x v="230"/>
    <n v="1"/>
    <s v="NH3-N"/>
    <m/>
    <s v="0.18"/>
    <n v="0.18"/>
    <s v="mg/l"/>
    <m/>
    <x v="0"/>
    <n v="6"/>
    <n v="26492312.343770862"/>
    <n v="4768616.2218787549"/>
  </r>
  <r>
    <s v="SOUTH"/>
    <s v="Lake 9m South"/>
    <n v="2006"/>
    <x v="230"/>
    <n v="1"/>
    <s v="NH3-N"/>
    <m/>
    <s v="0.18"/>
    <n v="0.18"/>
    <s v="mg/l"/>
    <m/>
    <x v="1"/>
    <n v="9"/>
    <n v="23386434.288641661"/>
    <n v="4209558.1719554989"/>
  </r>
  <r>
    <s v="SOUTH"/>
    <s v="Lake 12m South"/>
    <n v="2006"/>
    <x v="230"/>
    <n v="1"/>
    <s v="NH3-N"/>
    <m/>
    <s v="0.17"/>
    <n v="0.17"/>
    <s v="mg/l"/>
    <m/>
    <x v="1"/>
    <n v="12"/>
    <n v="19324289.088689659"/>
    <n v="3285129.1450772421"/>
  </r>
  <r>
    <s v="SOUTH"/>
    <s v="Lake 15m South"/>
    <n v="2006"/>
    <x v="230"/>
    <n v="1"/>
    <s v="NH3-N"/>
    <m/>
    <s v="0.18"/>
    <n v="0.18"/>
    <s v="mg/l"/>
    <m/>
    <x v="1"/>
    <n v="15"/>
    <n v="14322817.268809333"/>
    <n v="2578107.1083856798"/>
  </r>
  <r>
    <s v="SOUTH"/>
    <s v="Lake 18m South"/>
    <n v="2006"/>
    <x v="230"/>
    <n v="1"/>
    <s v="NH3-N"/>
    <m/>
    <s v="0.18"/>
    <n v="0.18"/>
    <s v="mg/l"/>
    <m/>
    <x v="1"/>
    <n v="18"/>
    <n v="5291073.6124545885"/>
    <n v="952393.25024182594"/>
  </r>
  <r>
    <s v="SOUTH"/>
    <s v="Lake 0m South"/>
    <n v="2006"/>
    <x v="231"/>
    <n v="1"/>
    <s v="NH3-N"/>
    <m/>
    <s v="0.21"/>
    <n v="0.21"/>
    <s v="mg/l"/>
    <m/>
    <x v="0"/>
    <n v="0"/>
    <n v="22441095.949298546"/>
    <n v="4712630.1493526949"/>
  </r>
  <r>
    <s v="SOUTH"/>
    <s v="Lake 3m South"/>
    <n v="2006"/>
    <x v="231"/>
    <n v="1"/>
    <s v="NH3-N"/>
    <m/>
    <s v="0.21"/>
    <n v="0.21"/>
    <s v="mg/l"/>
    <m/>
    <x v="0"/>
    <n v="3"/>
    <n v="28776683.307676584"/>
    <n v="6043103.4946120819"/>
  </r>
  <r>
    <s v="SOUTH"/>
    <s v="Lake 6m South"/>
    <n v="2006"/>
    <x v="231"/>
    <n v="1"/>
    <s v="NH3-N"/>
    <m/>
    <s v="0.22"/>
    <n v="0.22"/>
    <s v="mg/l"/>
    <m/>
    <x v="0"/>
    <n v="6"/>
    <n v="26492312.343770862"/>
    <n v="5828308.7156295897"/>
  </r>
  <r>
    <s v="SOUTH"/>
    <s v="Lake 9m South"/>
    <n v="2006"/>
    <x v="231"/>
    <n v="1"/>
    <s v="NH3-N"/>
    <m/>
    <s v="0.22"/>
    <n v="0.22"/>
    <s v="mg/l"/>
    <m/>
    <x v="1"/>
    <n v="9"/>
    <n v="23386434.288641661"/>
    <n v="5145015.5435011657"/>
  </r>
  <r>
    <s v="SOUTH"/>
    <s v="Lake 12m South"/>
    <n v="2006"/>
    <x v="231"/>
    <n v="1"/>
    <s v="NH3-N"/>
    <m/>
    <s v="0.21"/>
    <n v="0.21"/>
    <s v="mg/l"/>
    <m/>
    <x v="1"/>
    <n v="12"/>
    <n v="19324289.088689659"/>
    <n v="4058100.7086248281"/>
  </r>
  <r>
    <s v="SOUTH"/>
    <s v="Lake 15m South"/>
    <n v="2006"/>
    <x v="231"/>
    <n v="1"/>
    <s v="NH3-N"/>
    <m/>
    <s v="0.23"/>
    <n v="0.23"/>
    <s v="mg/l"/>
    <m/>
    <x v="1"/>
    <n v="15"/>
    <n v="14322817.268809333"/>
    <n v="3294247.9718261468"/>
  </r>
  <r>
    <s v="SOUTH"/>
    <s v="Lake 18m South"/>
    <n v="2006"/>
    <x v="231"/>
    <n v="1"/>
    <s v="NH3-N"/>
    <m/>
    <s v="0.25"/>
    <n v="0.25"/>
    <s v="mg/l"/>
    <m/>
    <x v="1"/>
    <n v="18"/>
    <n v="5291073.6124545885"/>
    <n v="1322768.4031136471"/>
  </r>
  <r>
    <s v="SOUTH"/>
    <s v="Lake 0m South"/>
    <n v="2006"/>
    <x v="232"/>
    <n v="3"/>
    <s v="NH3-N"/>
    <m/>
    <s v="0.27"/>
    <n v="0.27"/>
    <s v="mg/l"/>
    <m/>
    <x v="0"/>
    <n v="0"/>
    <n v="22441095.949298546"/>
    <n v="6059095.9063106077"/>
  </r>
  <r>
    <s v="SOUTH"/>
    <s v="Lake 3m South"/>
    <n v="2006"/>
    <x v="232"/>
    <n v="3"/>
    <s v="NH3-N"/>
    <m/>
    <s v="0.27"/>
    <n v="0.27"/>
    <s v="mg/l"/>
    <m/>
    <x v="0"/>
    <n v="3"/>
    <n v="28776683.307676584"/>
    <n v="7769704.4930726783"/>
  </r>
  <r>
    <s v="SOUTH"/>
    <s v="Lake 6m South"/>
    <n v="2006"/>
    <x v="232"/>
    <n v="3"/>
    <s v="NH3-N"/>
    <m/>
    <s v="0.28"/>
    <n v="0.28000000000000003"/>
    <s v="mg/l"/>
    <m/>
    <x v="0"/>
    <n v="6"/>
    <n v="26492312.343770862"/>
    <n v="7417847.456255842"/>
  </r>
  <r>
    <s v="SOUTH"/>
    <s v="Lake 9m South"/>
    <n v="2006"/>
    <x v="232"/>
    <n v="3"/>
    <s v="NH3-N"/>
    <m/>
    <s v="0.28"/>
    <n v="0.28000000000000003"/>
    <s v="mg/l"/>
    <m/>
    <x v="1"/>
    <n v="9"/>
    <n v="23386434.288641661"/>
    <n v="6548201.6008196659"/>
  </r>
  <r>
    <s v="SOUTH"/>
    <s v="Lake 12m South"/>
    <n v="2006"/>
    <x v="232"/>
    <n v="3"/>
    <s v="NH3-N"/>
    <m/>
    <s v="0.27"/>
    <n v="0.27"/>
    <s v="mg/l"/>
    <m/>
    <x v="1"/>
    <n v="12"/>
    <n v="19324289.088689659"/>
    <n v="5217558.0539462082"/>
  </r>
  <r>
    <s v="SOUTH"/>
    <s v="Lake 15m South"/>
    <n v="2006"/>
    <x v="232"/>
    <n v="3"/>
    <s v="NH3-N"/>
    <m/>
    <s v="0.28"/>
    <n v="0.28000000000000003"/>
    <s v="mg/l"/>
    <m/>
    <x v="1"/>
    <n v="15"/>
    <n v="14322817.268809333"/>
    <n v="4010388.8352666139"/>
  </r>
  <r>
    <s v="SOUTH"/>
    <s v="Lake 18m South"/>
    <n v="2006"/>
    <x v="232"/>
    <n v="3"/>
    <s v="NH3-N"/>
    <m/>
    <s v="0.34"/>
    <n v="0.34"/>
    <s v="mg/l"/>
    <m/>
    <x v="1"/>
    <n v="18"/>
    <n v="5291073.6124545885"/>
    <n v="1798965.0282345603"/>
  </r>
  <r>
    <s v="SOUTH"/>
    <s v="Lake 0m South"/>
    <n v="2006"/>
    <x v="233"/>
    <n v="4"/>
    <s v="NH3-N"/>
    <m/>
    <s v="0.25"/>
    <n v="0.25"/>
    <s v="mg/l"/>
    <m/>
    <x v="0"/>
    <n v="0"/>
    <n v="22441095.949298546"/>
    <n v="5610273.9873246364"/>
  </r>
  <r>
    <s v="SOUTH"/>
    <s v="Lake 3m South"/>
    <n v="2006"/>
    <x v="233"/>
    <n v="4"/>
    <s v="NH3-N"/>
    <m/>
    <s v="0.25"/>
    <n v="0.25"/>
    <s v="mg/l"/>
    <m/>
    <x v="0"/>
    <n v="3"/>
    <n v="28776683.307676584"/>
    <n v="7194170.8269191459"/>
  </r>
  <r>
    <s v="SOUTH"/>
    <s v="Lake 6m South"/>
    <n v="2006"/>
    <x v="233"/>
    <n v="4"/>
    <s v="NH3-N"/>
    <m/>
    <s v="0.27"/>
    <n v="0.27"/>
    <s v="mg/l"/>
    <m/>
    <x v="0"/>
    <n v="6"/>
    <n v="26492312.343770862"/>
    <n v="7152924.3328181328"/>
  </r>
  <r>
    <s v="SOUTH"/>
    <s v="Lake 9m South"/>
    <n v="2006"/>
    <x v="233"/>
    <n v="4"/>
    <s v="NH3-N"/>
    <m/>
    <s v="0.27"/>
    <n v="0.27"/>
    <s v="mg/l"/>
    <m/>
    <x v="1"/>
    <n v="9"/>
    <n v="23386434.288641661"/>
    <n v="6314337.2579332488"/>
  </r>
  <r>
    <s v="SOUTH"/>
    <s v="Lake 12m South"/>
    <n v="2006"/>
    <x v="233"/>
    <n v="4"/>
    <s v="NH3-N"/>
    <m/>
    <s v="0.29"/>
    <n v="0.28999999999999998"/>
    <s v="mg/l"/>
    <m/>
    <x v="1"/>
    <n v="12"/>
    <n v="19324289.088689659"/>
    <n v="5604043.8357200008"/>
  </r>
  <r>
    <s v="SOUTH"/>
    <s v="Lake 15m South"/>
    <n v="2006"/>
    <x v="233"/>
    <n v="4"/>
    <s v="NH3-N"/>
    <m/>
    <s v="0.30"/>
    <n v="0.3"/>
    <s v="mg/l"/>
    <m/>
    <x v="1"/>
    <n v="15"/>
    <n v="14322817.268809333"/>
    <n v="4296845.1806427995"/>
  </r>
  <r>
    <s v="SOUTH"/>
    <s v="Lake 18m South"/>
    <n v="2006"/>
    <x v="233"/>
    <n v="4"/>
    <s v="NH3-N"/>
    <m/>
    <s v="0.32"/>
    <n v="0.32"/>
    <s v="mg/l"/>
    <m/>
    <x v="1"/>
    <n v="18"/>
    <n v="5291073.6124545885"/>
    <n v="1693143.5559854684"/>
  </r>
  <r>
    <s v="SOUTH"/>
    <s v="Lake 0m South"/>
    <n v="2006"/>
    <x v="234"/>
    <n v="4"/>
    <s v="NH3-N"/>
    <m/>
    <s v="0.28"/>
    <n v="0.28000000000000003"/>
    <s v="mg/l"/>
    <m/>
    <x v="0"/>
    <n v="0"/>
    <n v="22441095.949298546"/>
    <n v="6283506.8658035938"/>
  </r>
  <r>
    <s v="SOUTH"/>
    <s v="Lake 3m South"/>
    <n v="2006"/>
    <x v="234"/>
    <n v="4"/>
    <s v="NH3-N"/>
    <m/>
    <s v="0.29"/>
    <n v="0.28999999999999998"/>
    <s v="mg/l"/>
    <m/>
    <x v="0"/>
    <n v="3"/>
    <n v="28776683.307676584"/>
    <n v="8345238.1592262089"/>
  </r>
  <r>
    <s v="SOUTH"/>
    <s v="Lake 6m South"/>
    <n v="2006"/>
    <x v="234"/>
    <n v="4"/>
    <s v="NH3-N"/>
    <m/>
    <s v="0.29"/>
    <n v="0.28999999999999998"/>
    <s v="mg/l"/>
    <m/>
    <x v="0"/>
    <n v="6"/>
    <n v="26492312.343770862"/>
    <n v="7682770.5796935493"/>
  </r>
  <r>
    <s v="SOUTH"/>
    <s v="Lake 9m South"/>
    <n v="2006"/>
    <x v="234"/>
    <n v="4"/>
    <s v="NH3-N"/>
    <m/>
    <s v="0.29"/>
    <n v="0.28999999999999998"/>
    <s v="mg/l"/>
    <m/>
    <x v="1"/>
    <n v="9"/>
    <n v="23386434.288641661"/>
    <n v="6782065.9437060812"/>
  </r>
  <r>
    <s v="SOUTH"/>
    <s v="Lake 12m South"/>
    <n v="2006"/>
    <x v="234"/>
    <n v="4"/>
    <s v="NH3-N"/>
    <m/>
    <s v="0.31"/>
    <n v="0.31"/>
    <s v="mg/l"/>
    <m/>
    <x v="1"/>
    <n v="12"/>
    <n v="19324289.088689659"/>
    <n v="5990529.6174937943"/>
  </r>
  <r>
    <s v="SOUTH"/>
    <s v="Lake 15m South"/>
    <n v="2006"/>
    <x v="234"/>
    <n v="4"/>
    <s v="NH3-N"/>
    <m/>
    <s v="0.34"/>
    <n v="0.34"/>
    <s v="mg/l"/>
    <m/>
    <x v="1"/>
    <n v="15"/>
    <n v="14322817.268809333"/>
    <n v="4869757.8713951735"/>
  </r>
  <r>
    <s v="SOUTH"/>
    <s v="Lake 18m South"/>
    <n v="2006"/>
    <x v="234"/>
    <n v="4"/>
    <s v="NH3-N"/>
    <m/>
    <s v="0.37"/>
    <n v="0.37"/>
    <s v="mg/l"/>
    <m/>
    <x v="1"/>
    <n v="18"/>
    <n v="5291073.6124545885"/>
    <n v="1957697.2366081977"/>
  </r>
  <r>
    <s v="SOUTH"/>
    <s v="Lake 0m South"/>
    <n v="2006"/>
    <x v="235"/>
    <n v="5"/>
    <s v="NH3-N"/>
    <s v="&lt;"/>
    <s v="&lt;0.050"/>
    <n v="0.05"/>
    <s v="mg/l"/>
    <m/>
    <x v="0"/>
    <n v="0"/>
    <n v="22441095.949298546"/>
    <n v="1122054.7974649274"/>
  </r>
  <r>
    <s v="SOUTH"/>
    <s v="Lake 3m South"/>
    <n v="2006"/>
    <x v="235"/>
    <n v="5"/>
    <s v="NH3-N"/>
    <m/>
    <s v="0.08"/>
    <n v="0.08"/>
    <s v="mg/l"/>
    <m/>
    <x v="0"/>
    <n v="3"/>
    <n v="28776683.307676584"/>
    <n v="2302134.6646141266"/>
  </r>
  <r>
    <s v="SOUTH"/>
    <s v="Lake 6m South"/>
    <n v="2006"/>
    <x v="235"/>
    <n v="5"/>
    <s v="NH3-N"/>
    <m/>
    <s v="0.15"/>
    <n v="0.15"/>
    <s v="mg/l"/>
    <m/>
    <x v="0"/>
    <n v="6"/>
    <n v="26492312.343770862"/>
    <n v="3973846.8515656292"/>
  </r>
  <r>
    <s v="SOUTH"/>
    <s v="Lake 9m South"/>
    <n v="2006"/>
    <x v="235"/>
    <n v="5"/>
    <s v="NH3-N"/>
    <m/>
    <s v="0.26"/>
    <n v="0.26"/>
    <s v="mg/l"/>
    <m/>
    <x v="1"/>
    <n v="9"/>
    <n v="23386434.288641661"/>
    <n v="6080472.9150468325"/>
  </r>
  <r>
    <s v="SOUTH"/>
    <s v="Lake 12m South"/>
    <n v="2006"/>
    <x v="235"/>
    <n v="5"/>
    <s v="NH3-N"/>
    <m/>
    <s v="0.32"/>
    <n v="0.32"/>
    <s v="mg/l"/>
    <m/>
    <x v="1"/>
    <n v="12"/>
    <n v="19324289.088689659"/>
    <n v="6183772.5083806906"/>
  </r>
  <r>
    <s v="SOUTH"/>
    <s v="Lake 15m South"/>
    <n v="2006"/>
    <x v="235"/>
    <n v="5"/>
    <s v="NH3-N"/>
    <m/>
    <s v="0.35"/>
    <n v="0.35000000000000003"/>
    <s v="mg/l"/>
    <m/>
    <x v="1"/>
    <n v="15"/>
    <n v="14322817.268809333"/>
    <n v="5012986.0440832675"/>
  </r>
  <r>
    <s v="SOUTH"/>
    <s v="Lake 18m South"/>
    <n v="2006"/>
    <x v="235"/>
    <n v="5"/>
    <s v="NH3-N"/>
    <m/>
    <s v="0.46"/>
    <n v="0.46"/>
    <s v="mg/l"/>
    <m/>
    <x v="1"/>
    <n v="18"/>
    <n v="5291073.6124545885"/>
    <n v="2433893.8617291111"/>
  </r>
  <r>
    <s v="SOUTH"/>
    <s v="Lake 0m South"/>
    <n v="2006"/>
    <x v="236"/>
    <n v="5"/>
    <s v="NH3-N"/>
    <m/>
    <s v="0.13"/>
    <n v="0.13"/>
    <s v="mg/l"/>
    <m/>
    <x v="0"/>
    <n v="0"/>
    <n v="22441095.949298546"/>
    <n v="2917342.4734088113"/>
  </r>
  <r>
    <s v="SOUTH"/>
    <s v="Lake 3m South"/>
    <n v="2006"/>
    <x v="236"/>
    <n v="5"/>
    <s v="NH3-N"/>
    <m/>
    <s v="0.13"/>
    <n v="0.13"/>
    <s v="mg/l"/>
    <m/>
    <x v="0"/>
    <n v="3"/>
    <n v="28776683.307676584"/>
    <n v="3740968.8299979558"/>
  </r>
  <r>
    <s v="SOUTH"/>
    <s v="Lake 6m South"/>
    <n v="2006"/>
    <x v="236"/>
    <n v="5"/>
    <s v="NH3-N"/>
    <m/>
    <s v="0.12"/>
    <n v="0.12"/>
    <s v="mg/l"/>
    <m/>
    <x v="0"/>
    <n v="6"/>
    <n v="26492312.343770862"/>
    <n v="3179077.4812525031"/>
  </r>
  <r>
    <s v="SOUTH"/>
    <s v="Lake 9m South"/>
    <n v="2006"/>
    <x v="236"/>
    <n v="5"/>
    <s v="NH3-N"/>
    <m/>
    <s v="0.13"/>
    <n v="0.13"/>
    <s v="mg/l"/>
    <m/>
    <x v="1"/>
    <n v="9"/>
    <n v="23386434.288641661"/>
    <n v="3040236.4575234163"/>
  </r>
  <r>
    <s v="SOUTH"/>
    <s v="Lake 12m South"/>
    <n v="2006"/>
    <x v="236"/>
    <n v="5"/>
    <s v="NH3-N"/>
    <m/>
    <s v="0.22"/>
    <n v="0.22"/>
    <s v="mg/l"/>
    <m/>
    <x v="1"/>
    <n v="12"/>
    <n v="19324289.088689659"/>
    <n v="4251343.5995117249"/>
  </r>
  <r>
    <s v="SOUTH"/>
    <s v="Lake 15m South"/>
    <n v="2006"/>
    <x v="236"/>
    <n v="5"/>
    <s v="NH3-N"/>
    <m/>
    <s v="0.26"/>
    <n v="0.26"/>
    <s v="mg/l"/>
    <m/>
    <x v="1"/>
    <n v="15"/>
    <n v="14322817.268809333"/>
    <n v="3723932.4898904269"/>
  </r>
  <r>
    <s v="SOUTH"/>
    <s v="Lake 18m South"/>
    <n v="2006"/>
    <x v="236"/>
    <n v="5"/>
    <s v="NH3-N"/>
    <m/>
    <s v="0.33"/>
    <n v="0.33"/>
    <s v="mg/l"/>
    <m/>
    <x v="1"/>
    <n v="18"/>
    <n v="5291073.6124545885"/>
    <n v="1746054.2921100142"/>
  </r>
  <r>
    <s v="SOUTH"/>
    <s v="Lake 0m South"/>
    <n v="2006"/>
    <x v="237"/>
    <n v="6"/>
    <s v="NH3-N"/>
    <m/>
    <s v="0.03"/>
    <n v="0.03"/>
    <s v="mg/l"/>
    <m/>
    <x v="0"/>
    <n v="0"/>
    <n v="22441095.949298546"/>
    <n v="673232.87847895629"/>
  </r>
  <r>
    <s v="SOUTH"/>
    <s v="Lake 3m South"/>
    <n v="2006"/>
    <x v="237"/>
    <n v="6"/>
    <s v="NH3-N"/>
    <m/>
    <s v="0.08"/>
    <n v="0.08"/>
    <s v="mg/l"/>
    <m/>
    <x v="0"/>
    <n v="3"/>
    <n v="28776683.307676584"/>
    <n v="2302134.6646141266"/>
  </r>
  <r>
    <s v="SOUTH"/>
    <s v="Lake 6m South"/>
    <n v="2006"/>
    <x v="237"/>
    <n v="6"/>
    <s v="NH3-N"/>
    <m/>
    <s v="0.16"/>
    <n v="0.16"/>
    <s v="mg/l"/>
    <m/>
    <x v="0"/>
    <n v="6"/>
    <n v="26492312.343770862"/>
    <n v="4238769.9750033375"/>
  </r>
  <r>
    <s v="SOUTH"/>
    <s v="Lake 9m South"/>
    <n v="2006"/>
    <x v="237"/>
    <n v="6"/>
    <s v="NH3-N"/>
    <m/>
    <s v="0.25"/>
    <n v="0.25"/>
    <s v="mg/l"/>
    <m/>
    <x v="1"/>
    <n v="9"/>
    <n v="23386434.288641661"/>
    <n v="5846608.5721604154"/>
  </r>
  <r>
    <s v="SOUTH"/>
    <s v="Lake 12m South"/>
    <n v="2006"/>
    <x v="237"/>
    <n v="6"/>
    <s v="NH3-N"/>
    <m/>
    <s v="0.31"/>
    <n v="0.31"/>
    <s v="mg/l"/>
    <m/>
    <x v="1"/>
    <n v="12"/>
    <n v="19324289.088689659"/>
    <n v="5990529.6174937943"/>
  </r>
  <r>
    <s v="SOUTH"/>
    <s v="Lake 15m South"/>
    <n v="2006"/>
    <x v="237"/>
    <n v="6"/>
    <s v="NH3-N"/>
    <m/>
    <s v="0.42"/>
    <n v="0.42"/>
    <s v="mg/l"/>
    <m/>
    <x v="1"/>
    <n v="15"/>
    <n v="14322817.268809333"/>
    <n v="6015583.2528999196"/>
  </r>
  <r>
    <s v="SOUTH"/>
    <s v="Lake 18m South"/>
    <n v="2006"/>
    <x v="237"/>
    <n v="6"/>
    <s v="NH3-N"/>
    <m/>
    <s v="0.59"/>
    <n v="0.59"/>
    <s v="mg/l"/>
    <m/>
    <x v="1"/>
    <n v="18"/>
    <n v="5291073.6124545885"/>
    <n v="3121733.4313482069"/>
  </r>
  <r>
    <s v="SOUTH"/>
    <s v="Lake 0m South"/>
    <n v="2006"/>
    <x v="238"/>
    <n v="6"/>
    <s v="NH3-N"/>
    <m/>
    <s v="0.04"/>
    <n v="0.04"/>
    <s v="mg/l"/>
    <m/>
    <x v="0"/>
    <n v="0"/>
    <n v="22441095.949298546"/>
    <n v="897643.8379719418"/>
  </r>
  <r>
    <s v="SOUTH"/>
    <s v="Lake 3m South"/>
    <n v="2006"/>
    <x v="238"/>
    <n v="6"/>
    <s v="NH3-N"/>
    <m/>
    <s v="0.05"/>
    <n v="0.05"/>
    <s v="mg/l"/>
    <m/>
    <x v="0"/>
    <n v="3"/>
    <n v="28776683.307676584"/>
    <n v="1438834.1653838293"/>
  </r>
  <r>
    <s v="SOUTH"/>
    <s v="Lake 6m South"/>
    <n v="2006"/>
    <x v="238"/>
    <n v="6"/>
    <s v="NH3-N"/>
    <m/>
    <s v="0.08"/>
    <n v="0.08"/>
    <s v="mg/l"/>
    <m/>
    <x v="0"/>
    <n v="6"/>
    <n v="26492312.343770862"/>
    <n v="2119384.9875016687"/>
  </r>
  <r>
    <s v="SOUTH"/>
    <s v="Lake 9m South"/>
    <n v="2006"/>
    <x v="238"/>
    <n v="6"/>
    <s v="NH3-N"/>
    <m/>
    <s v="0.14"/>
    <n v="0.14000000000000001"/>
    <s v="mg/l"/>
    <m/>
    <x v="1"/>
    <n v="9"/>
    <n v="23386434.288641661"/>
    <n v="3274100.800409833"/>
  </r>
  <r>
    <s v="SOUTH"/>
    <s v="Lake 12m South"/>
    <n v="2006"/>
    <x v="238"/>
    <n v="6"/>
    <s v="NH3-N"/>
    <m/>
    <s v="0.16"/>
    <n v="0.16"/>
    <s v="mg/l"/>
    <m/>
    <x v="1"/>
    <n v="12"/>
    <n v="19324289.088689659"/>
    <n v="3091886.2541903453"/>
  </r>
  <r>
    <s v="SOUTH"/>
    <s v="Lake 15m South"/>
    <n v="2006"/>
    <x v="238"/>
    <n v="6"/>
    <s v="NH3-N"/>
    <m/>
    <s v="0.14"/>
    <n v="0.14000000000000001"/>
    <s v="mg/l"/>
    <m/>
    <x v="1"/>
    <n v="15"/>
    <n v="14322817.268809333"/>
    <n v="2005194.4176333069"/>
  </r>
  <r>
    <s v="SOUTH"/>
    <s v="Lake 18m South"/>
    <n v="2006"/>
    <x v="238"/>
    <n v="6"/>
    <s v="NH3-N"/>
    <m/>
    <s v="0.38"/>
    <n v="0.38"/>
    <s v="mg/l"/>
    <m/>
    <x v="1"/>
    <n v="18"/>
    <n v="5291073.6124545885"/>
    <n v="2010607.9727327437"/>
  </r>
  <r>
    <s v="SOUTH"/>
    <s v="Lake 0m South"/>
    <n v="2006"/>
    <x v="239"/>
    <n v="7"/>
    <s v="NH3-N"/>
    <m/>
    <s v="0.07"/>
    <n v="7.0000000000000007E-2"/>
    <s v="mg/l"/>
    <m/>
    <x v="0"/>
    <n v="0"/>
    <n v="22441095.949298546"/>
    <n v="1570876.7164508984"/>
  </r>
  <r>
    <s v="SOUTH"/>
    <s v="Lake 3m South"/>
    <n v="2006"/>
    <x v="239"/>
    <n v="7"/>
    <s v="NH3-N"/>
    <m/>
    <s v="0.08"/>
    <n v="0.08"/>
    <s v="mg/l"/>
    <m/>
    <x v="0"/>
    <n v="3"/>
    <n v="28776683.307676584"/>
    <n v="2302134.6646141266"/>
  </r>
  <r>
    <s v="SOUTH"/>
    <s v="Lake 6m South"/>
    <n v="2006"/>
    <x v="239"/>
    <n v="7"/>
    <s v="NH3-N"/>
    <m/>
    <s v="0.10"/>
    <n v="0.1"/>
    <s v="mg/l"/>
    <m/>
    <x v="0"/>
    <n v="6"/>
    <n v="26492312.343770862"/>
    <n v="2649231.2343770862"/>
  </r>
  <r>
    <s v="SOUTH"/>
    <s v="Lake 9m South"/>
    <n v="2006"/>
    <x v="239"/>
    <n v="7"/>
    <s v="NH3-N"/>
    <m/>
    <s v="0.14"/>
    <n v="0.14000000000000001"/>
    <s v="mg/l"/>
    <m/>
    <x v="1"/>
    <n v="9"/>
    <n v="23386434.288641661"/>
    <n v="3274100.800409833"/>
  </r>
  <r>
    <s v="SOUTH"/>
    <s v="Lake 12m South"/>
    <n v="2006"/>
    <x v="239"/>
    <n v="7"/>
    <s v="NH3-N"/>
    <m/>
    <s v="0.14"/>
    <n v="0.14000000000000001"/>
    <s v="mg/l"/>
    <m/>
    <x v="1"/>
    <n v="12"/>
    <n v="19324289.088689659"/>
    <n v="2705400.4724165527"/>
  </r>
  <r>
    <s v="SOUTH"/>
    <s v="Lake 15m South"/>
    <n v="2006"/>
    <x v="239"/>
    <n v="7"/>
    <s v="NH3-N"/>
    <m/>
    <s v="0.32"/>
    <n v="0.32"/>
    <s v="mg/l"/>
    <m/>
    <x v="1"/>
    <n v="15"/>
    <n v="14322817.268809333"/>
    <n v="4583301.5260189865"/>
  </r>
  <r>
    <s v="SOUTH"/>
    <s v="Lake 18m South"/>
    <n v="2006"/>
    <x v="239"/>
    <n v="7"/>
    <s v="NH3-N"/>
    <m/>
    <s v="0.57"/>
    <n v="0.57000000000000006"/>
    <s v="mg/l"/>
    <m/>
    <x v="1"/>
    <n v="18"/>
    <n v="5291073.6124545885"/>
    <n v="3015911.9590991158"/>
  </r>
  <r>
    <s v="SOUTH"/>
    <s v="Lake 0m South"/>
    <n v="2006"/>
    <x v="240"/>
    <n v="7"/>
    <s v="NH3-N"/>
    <s v="&lt;"/>
    <s v="&lt;0.030"/>
    <n v="0.03"/>
    <s v="mg/l"/>
    <m/>
    <x v="0"/>
    <n v="0"/>
    <n v="22441095.949298546"/>
    <n v="673232.87847895629"/>
  </r>
  <r>
    <s v="SOUTH"/>
    <s v="Lake 3m South"/>
    <n v="2006"/>
    <x v="240"/>
    <n v="7"/>
    <s v="NH3-N"/>
    <s v="&lt;"/>
    <s v="&lt;0.030"/>
    <n v="0.03"/>
    <s v="mg/l"/>
    <m/>
    <x v="0"/>
    <n v="3"/>
    <n v="28776683.307676584"/>
    <n v="863300.49923029752"/>
  </r>
  <r>
    <s v="SOUTH"/>
    <s v="Lake 6m South"/>
    <n v="2006"/>
    <x v="240"/>
    <n v="7"/>
    <s v="NH3-N"/>
    <m/>
    <s v="0.16"/>
    <n v="0.16"/>
    <s v="mg/l"/>
    <m/>
    <x v="0"/>
    <n v="6"/>
    <n v="26492312.343770862"/>
    <n v="4238769.9750033375"/>
  </r>
  <r>
    <s v="SOUTH"/>
    <s v="Lake 9m South"/>
    <n v="2006"/>
    <x v="240"/>
    <n v="7"/>
    <s v="NH3-N"/>
    <m/>
    <s v="0.11"/>
    <n v="0.11"/>
    <s v="mg/l"/>
    <m/>
    <x v="1"/>
    <n v="9"/>
    <n v="23386434.288641661"/>
    <n v="2572507.7717505828"/>
  </r>
  <r>
    <s v="SOUTH"/>
    <s v="Lake 12m South"/>
    <n v="2006"/>
    <x v="240"/>
    <n v="7"/>
    <s v="NH3-N"/>
    <m/>
    <s v="0.20"/>
    <n v="0.2"/>
    <s v="mg/l"/>
    <m/>
    <x v="1"/>
    <n v="12"/>
    <n v="19324289.088689659"/>
    <n v="3864857.8177379319"/>
  </r>
  <r>
    <s v="SOUTH"/>
    <s v="Lake 15m South"/>
    <n v="2006"/>
    <x v="240"/>
    <n v="7"/>
    <s v="NH3-N"/>
    <m/>
    <s v="0.49"/>
    <n v="0.49"/>
    <s v="mg/l"/>
    <m/>
    <x v="1"/>
    <n v="15"/>
    <n v="14322817.268809333"/>
    <n v="7018180.4617165737"/>
  </r>
  <r>
    <s v="SOUTH"/>
    <s v="Lake 18m South"/>
    <n v="2006"/>
    <x v="240"/>
    <n v="7"/>
    <s v="NH3-N"/>
    <m/>
    <s v="0.75"/>
    <n v="0.75"/>
    <s v="mg/l"/>
    <m/>
    <x v="1"/>
    <n v="18"/>
    <n v="5291073.6124545885"/>
    <n v="3968305.2093409412"/>
  </r>
  <r>
    <s v="SOUTH"/>
    <s v="Lake 0m South"/>
    <n v="2006"/>
    <x v="241"/>
    <n v="8"/>
    <s v="NH3-N"/>
    <m/>
    <s v="0.03"/>
    <n v="0.03"/>
    <s v="mg/l"/>
    <m/>
    <x v="0"/>
    <n v="0"/>
    <n v="22441095.949298546"/>
    <n v="673232.87847895629"/>
  </r>
  <r>
    <s v="SOUTH"/>
    <s v="Lake 3m South"/>
    <n v="2006"/>
    <x v="241"/>
    <n v="8"/>
    <s v="NH3-N"/>
    <m/>
    <s v="0.05"/>
    <n v="0.05"/>
    <s v="mg/l"/>
    <m/>
    <x v="0"/>
    <n v="3"/>
    <n v="28776683.307676584"/>
    <n v="1438834.1653838293"/>
  </r>
  <r>
    <s v="SOUTH"/>
    <s v="Lake 6m South"/>
    <n v="2006"/>
    <x v="241"/>
    <n v="8"/>
    <s v="NH3-N"/>
    <m/>
    <s v="0.12"/>
    <n v="0.12"/>
    <s v="mg/l"/>
    <m/>
    <x v="0"/>
    <n v="6"/>
    <n v="26492312.343770862"/>
    <n v="3179077.4812525031"/>
  </r>
  <r>
    <s v="SOUTH"/>
    <s v="Lake 9m South"/>
    <n v="2006"/>
    <x v="241"/>
    <n v="8"/>
    <s v="NH3-N"/>
    <m/>
    <s v="0.17"/>
    <n v="0.17"/>
    <s v="mg/l"/>
    <m/>
    <x v="1"/>
    <n v="9"/>
    <n v="23386434.288641661"/>
    <n v="3975693.8290690826"/>
  </r>
  <r>
    <s v="SOUTH"/>
    <s v="Lake 12m South"/>
    <n v="2006"/>
    <x v="241"/>
    <n v="8"/>
    <s v="NH3-N"/>
    <m/>
    <s v="0.34"/>
    <n v="0.34"/>
    <s v="mg/l"/>
    <m/>
    <x v="1"/>
    <n v="12"/>
    <n v="19324289.088689659"/>
    <n v="6570258.2901544841"/>
  </r>
  <r>
    <s v="SOUTH"/>
    <s v="Lake 15m South"/>
    <n v="2006"/>
    <x v="241"/>
    <n v="8"/>
    <s v="NH3-N"/>
    <m/>
    <s v="0.59"/>
    <n v="0.59"/>
    <s v="mg/l"/>
    <m/>
    <x v="1"/>
    <n v="15"/>
    <n v="14322817.268809333"/>
    <n v="8450462.1885975059"/>
  </r>
  <r>
    <s v="SOUTH"/>
    <s v="Lake 18m South"/>
    <n v="2006"/>
    <x v="241"/>
    <n v="8"/>
    <s v="NH3-N"/>
    <m/>
    <s v="0.90"/>
    <n v="0.9"/>
    <s v="mg/l"/>
    <m/>
    <x v="1"/>
    <n v="18"/>
    <n v="5291073.6124545885"/>
    <n v="4761966.2512091296"/>
  </r>
  <r>
    <s v="SOUTH"/>
    <s v="Lake 0m South"/>
    <n v="2006"/>
    <x v="242"/>
    <n v="8"/>
    <s v="NH3-N"/>
    <m/>
    <s v="0.03"/>
    <n v="0.03"/>
    <s v="mg/l"/>
    <m/>
    <x v="0"/>
    <n v="0"/>
    <n v="22441095.949298546"/>
    <n v="673232.87847895629"/>
  </r>
  <r>
    <s v="SOUTH"/>
    <s v="Lake 3m South"/>
    <n v="2006"/>
    <x v="242"/>
    <n v="8"/>
    <s v="NH3-N"/>
    <m/>
    <s v="0.03"/>
    <n v="0.03"/>
    <s v="mg/l"/>
    <m/>
    <x v="0"/>
    <n v="3"/>
    <n v="28776683.307676584"/>
    <n v="863300.49923029752"/>
  </r>
  <r>
    <s v="SOUTH"/>
    <s v="Lake 6m South"/>
    <n v="2006"/>
    <x v="242"/>
    <n v="8"/>
    <s v="NH3-N"/>
    <m/>
    <s v="0.14"/>
    <n v="0.14000000000000001"/>
    <s v="mg/l"/>
    <m/>
    <x v="0"/>
    <n v="6"/>
    <n v="26492312.343770862"/>
    <n v="3708923.728127921"/>
  </r>
  <r>
    <s v="SOUTH"/>
    <s v="Lake 9m South"/>
    <n v="2006"/>
    <x v="242"/>
    <n v="8"/>
    <s v="NH3-N"/>
    <m/>
    <s v="0.25"/>
    <n v="0.25"/>
    <s v="mg/l"/>
    <m/>
    <x v="1"/>
    <n v="9"/>
    <n v="23386434.288641661"/>
    <n v="5846608.5721604154"/>
  </r>
  <r>
    <s v="SOUTH"/>
    <s v="Lake 12m South"/>
    <n v="2006"/>
    <x v="242"/>
    <n v="8"/>
    <s v="NH3-N"/>
    <m/>
    <s v="0.62"/>
    <n v="0.62"/>
    <s v="mg/l"/>
    <m/>
    <x v="1"/>
    <n v="12"/>
    <n v="19324289.088689659"/>
    <n v="11981059.234987589"/>
  </r>
  <r>
    <s v="SOUTH"/>
    <s v="Lake 15m South"/>
    <n v="2006"/>
    <x v="242"/>
    <n v="8"/>
    <s v="NH3-N"/>
    <m/>
    <s v="0.88"/>
    <n v="0.88"/>
    <s v="mg/l"/>
    <m/>
    <x v="1"/>
    <n v="15"/>
    <n v="14322817.268809333"/>
    <n v="12604079.196552213"/>
  </r>
  <r>
    <s v="SOUTH"/>
    <s v="Lake 18m South"/>
    <n v="2006"/>
    <x v="242"/>
    <n v="8"/>
    <s v="NH3-N"/>
    <m/>
    <s v="1.28"/>
    <n v="1.28"/>
    <s v="mg/l"/>
    <m/>
    <x v="1"/>
    <n v="18"/>
    <n v="5291073.6124545885"/>
    <n v="6772574.2239418738"/>
  </r>
  <r>
    <s v="SOUTH"/>
    <s v="Lake 0m South"/>
    <n v="2006"/>
    <x v="243"/>
    <n v="8"/>
    <s v="NH3-N"/>
    <m/>
    <s v="0.05"/>
    <n v="0.05"/>
    <s v="mg/l"/>
    <m/>
    <x v="0"/>
    <n v="0"/>
    <n v="22441095.949298546"/>
    <n v="1122054.7974649274"/>
  </r>
  <r>
    <s v="SOUTH"/>
    <s v="Lake 3m South"/>
    <n v="2006"/>
    <x v="243"/>
    <n v="8"/>
    <s v="NH3-N"/>
    <m/>
    <s v="0.06"/>
    <n v="0.06"/>
    <s v="mg/l"/>
    <m/>
    <x v="0"/>
    <n v="3"/>
    <n v="28776683.307676584"/>
    <n v="1726600.998460595"/>
  </r>
  <r>
    <s v="SOUTH"/>
    <s v="Lake 6m South"/>
    <n v="2006"/>
    <x v="243"/>
    <n v="8"/>
    <s v="NH3-N"/>
    <m/>
    <s v="0.07"/>
    <n v="7.0000000000000007E-2"/>
    <s v="mg/l"/>
    <m/>
    <x v="0"/>
    <n v="6"/>
    <n v="26492312.343770862"/>
    <n v="1854461.8640639605"/>
  </r>
  <r>
    <s v="SOUTH"/>
    <s v="Lake 9m South"/>
    <n v="2006"/>
    <x v="243"/>
    <n v="8"/>
    <s v="NH3-N"/>
    <m/>
    <s v="0.28"/>
    <n v="0.28000000000000003"/>
    <s v="mg/l"/>
    <m/>
    <x v="1"/>
    <n v="9"/>
    <n v="23386434.288641661"/>
    <n v="6548201.6008196659"/>
  </r>
  <r>
    <s v="SOUTH"/>
    <s v="Lake 12m South"/>
    <n v="2006"/>
    <x v="243"/>
    <n v="8"/>
    <s v="NH3-N"/>
    <m/>
    <s v="0.48"/>
    <n v="0.48"/>
    <s v="mg/l"/>
    <m/>
    <x v="1"/>
    <n v="12"/>
    <n v="19324289.088689659"/>
    <n v="9275658.762571035"/>
  </r>
  <r>
    <s v="SOUTH"/>
    <s v="Lake 15m South"/>
    <n v="2006"/>
    <x v="243"/>
    <n v="8"/>
    <s v="NH3-N"/>
    <m/>
    <s v="1.04"/>
    <n v="1.04"/>
    <s v="mg/l"/>
    <m/>
    <x v="1"/>
    <n v="15"/>
    <n v="14322817.268809333"/>
    <n v="14895729.959561707"/>
  </r>
  <r>
    <s v="SOUTH"/>
    <s v="Lake 18m South"/>
    <n v="2006"/>
    <x v="243"/>
    <n v="8"/>
    <s v="NH3-N"/>
    <m/>
    <s v="1.26"/>
    <n v="1.26"/>
    <s v="mg/l"/>
    <m/>
    <x v="1"/>
    <n v="18"/>
    <n v="5291073.6124545885"/>
    <n v="6666752.7516927812"/>
  </r>
  <r>
    <s v="SOUTH"/>
    <s v="Lake 0m South"/>
    <n v="2006"/>
    <x v="244"/>
    <n v="9"/>
    <s v="NH3-N"/>
    <m/>
    <s v="0.05"/>
    <n v="0.05"/>
    <s v="mg/l"/>
    <m/>
    <x v="0"/>
    <n v="0"/>
    <n v="22441095.949298546"/>
    <n v="1122054.7974649274"/>
  </r>
  <r>
    <s v="SOUTH"/>
    <s v="Lake 3m South"/>
    <n v="2006"/>
    <x v="244"/>
    <n v="9"/>
    <s v="NH3-N"/>
    <m/>
    <s v="0.05"/>
    <n v="0.05"/>
    <s v="mg/l"/>
    <m/>
    <x v="0"/>
    <n v="3"/>
    <n v="28776683.307676584"/>
    <n v="1438834.1653838293"/>
  </r>
  <r>
    <s v="SOUTH"/>
    <s v="Lake 6m South"/>
    <n v="2006"/>
    <x v="244"/>
    <n v="9"/>
    <s v="NH3-N"/>
    <m/>
    <s v="0.06"/>
    <n v="0.06"/>
    <s v="mg/l"/>
    <m/>
    <x v="0"/>
    <n v="6"/>
    <n v="26492312.343770862"/>
    <n v="1589538.7406262516"/>
  </r>
  <r>
    <s v="SOUTH"/>
    <s v="Lake 9m South"/>
    <n v="2006"/>
    <x v="244"/>
    <n v="9"/>
    <s v="NH3-N"/>
    <m/>
    <s v="0.35"/>
    <n v="0.35000000000000003"/>
    <s v="mg/l"/>
    <m/>
    <x v="1"/>
    <n v="9"/>
    <n v="23386434.288641661"/>
    <n v="8185252.0010245824"/>
  </r>
  <r>
    <s v="SOUTH"/>
    <s v="Lake 12m South"/>
    <n v="2006"/>
    <x v="244"/>
    <n v="9"/>
    <s v="NH3-N"/>
    <m/>
    <s v="0.86"/>
    <n v="0.86"/>
    <s v="mg/l"/>
    <m/>
    <x v="1"/>
    <n v="12"/>
    <n v="19324289.088689659"/>
    <n v="16618888.616273107"/>
  </r>
  <r>
    <s v="SOUTH"/>
    <s v="Lake 15m South"/>
    <n v="2006"/>
    <x v="244"/>
    <n v="9"/>
    <s v="NH3-N"/>
    <m/>
    <s v="1.39"/>
    <n v="1.3900000000000001"/>
    <s v="mg/l"/>
    <m/>
    <x v="1"/>
    <n v="15"/>
    <n v="14322817.268809333"/>
    <n v="19908716.003644977"/>
  </r>
  <r>
    <s v="SOUTH"/>
    <s v="Lake 18m South"/>
    <n v="2006"/>
    <x v="244"/>
    <n v="9"/>
    <s v="NH3-N"/>
    <m/>
    <s v="3.47"/>
    <n v="3.47"/>
    <s v="mg/l"/>
    <m/>
    <x v="1"/>
    <n v="18"/>
    <n v="5291073.6124545885"/>
    <n v="18360025.435217422"/>
  </r>
  <r>
    <s v="SOUTH"/>
    <s v="Lake 0m South"/>
    <n v="2006"/>
    <x v="245"/>
    <n v="9"/>
    <s v="NH3-N"/>
    <m/>
    <s v="0.10"/>
    <n v="0.1"/>
    <s v="mg/l"/>
    <m/>
    <x v="0"/>
    <n v="0"/>
    <n v="22441095.949298546"/>
    <n v="2244109.5949298549"/>
  </r>
  <r>
    <s v="SOUTH"/>
    <s v="Lake 3m South"/>
    <n v="2006"/>
    <x v="245"/>
    <n v="9"/>
    <s v="NH3-N"/>
    <m/>
    <s v="0.11"/>
    <n v="0.11"/>
    <s v="mg/l"/>
    <m/>
    <x v="0"/>
    <n v="3"/>
    <n v="28776683.307676584"/>
    <n v="3165435.1638444243"/>
  </r>
  <r>
    <s v="SOUTH"/>
    <s v="Lake 6m South"/>
    <n v="2006"/>
    <x v="245"/>
    <n v="9"/>
    <s v="NH3-N"/>
    <m/>
    <s v="0.11"/>
    <n v="0.11"/>
    <s v="mg/l"/>
    <m/>
    <x v="0"/>
    <n v="6"/>
    <n v="26492312.343770862"/>
    <n v="2914154.3578147949"/>
  </r>
  <r>
    <s v="SOUTH"/>
    <s v="Lake 9m South"/>
    <n v="2006"/>
    <x v="245"/>
    <n v="9"/>
    <s v="NH3-N"/>
    <m/>
    <s v="0.11"/>
    <n v="0.11"/>
    <s v="mg/l"/>
    <m/>
    <x v="1"/>
    <n v="9"/>
    <n v="23386434.288641661"/>
    <n v="2572507.7717505828"/>
  </r>
  <r>
    <s v="SOUTH"/>
    <s v="Lake 12m South"/>
    <n v="2006"/>
    <x v="245"/>
    <n v="9"/>
    <s v="NH3-N"/>
    <m/>
    <s v="0.61"/>
    <n v="0.61"/>
    <s v="mg/l"/>
    <m/>
    <x v="1"/>
    <n v="12"/>
    <n v="19324289.088689659"/>
    <n v="11787816.344100691"/>
  </r>
  <r>
    <s v="SOUTH"/>
    <s v="Lake 15m South"/>
    <n v="2006"/>
    <x v="245"/>
    <n v="9"/>
    <s v="NH3-N"/>
    <m/>
    <s v="1.40"/>
    <n v="1.4000000000000001"/>
    <s v="mg/l"/>
    <m/>
    <x v="1"/>
    <n v="15"/>
    <n v="14322817.268809333"/>
    <n v="20051944.17633307"/>
  </r>
  <r>
    <s v="SOUTH"/>
    <s v="Lake 18m South"/>
    <n v="2006"/>
    <x v="245"/>
    <n v="9"/>
    <s v="NH3-N"/>
    <m/>
    <s v="2.13"/>
    <n v="2.13"/>
    <s v="mg/l"/>
    <m/>
    <x v="1"/>
    <n v="18"/>
    <n v="5291073.6124545885"/>
    <n v="11269986.794528274"/>
  </r>
  <r>
    <s v="SOUTH"/>
    <s v="Lake 0m South"/>
    <n v="2006"/>
    <x v="246"/>
    <n v="10"/>
    <s v="NH3-N"/>
    <m/>
    <s v="0.06"/>
    <n v="0.06"/>
    <s v="mg/l"/>
    <m/>
    <x v="0"/>
    <n v="0"/>
    <n v="22441095.949298546"/>
    <n v="1346465.7569579126"/>
  </r>
  <r>
    <s v="SOUTH"/>
    <s v="Lake 3m South"/>
    <n v="2006"/>
    <x v="246"/>
    <n v="10"/>
    <s v="NH3-N"/>
    <m/>
    <s v="0.06"/>
    <n v="0.06"/>
    <s v="mg/l"/>
    <m/>
    <x v="0"/>
    <n v="3"/>
    <n v="28776683.307676584"/>
    <n v="1726600.998460595"/>
  </r>
  <r>
    <s v="SOUTH"/>
    <s v="Lake 6m South"/>
    <n v="2006"/>
    <x v="246"/>
    <n v="10"/>
    <s v="NH3-N"/>
    <m/>
    <s v="0.14"/>
    <n v="0.14000000000000001"/>
    <s v="mg/l"/>
    <m/>
    <x v="0"/>
    <n v="6"/>
    <n v="26492312.343770862"/>
    <n v="3708923.728127921"/>
  </r>
  <r>
    <s v="SOUTH"/>
    <s v="Lake 9m South"/>
    <n v="2006"/>
    <x v="246"/>
    <n v="10"/>
    <s v="NH3-N"/>
    <m/>
    <s v="0.22"/>
    <n v="0.22"/>
    <s v="mg/l"/>
    <m/>
    <x v="1"/>
    <n v="9"/>
    <n v="23386434.288641661"/>
    <n v="5145015.5435011657"/>
  </r>
  <r>
    <s v="SOUTH"/>
    <s v="Lake 12m South"/>
    <n v="2006"/>
    <x v="246"/>
    <n v="10"/>
    <s v="NH3-N"/>
    <m/>
    <s v="0.64"/>
    <n v="0.64"/>
    <s v="mg/l"/>
    <m/>
    <x v="1"/>
    <n v="12"/>
    <n v="19324289.088689659"/>
    <n v="12367545.016761381"/>
  </r>
  <r>
    <s v="SOUTH"/>
    <s v="Lake 15m South"/>
    <n v="2006"/>
    <x v="246"/>
    <n v="10"/>
    <s v="NH3-N"/>
    <m/>
    <s v="1.60"/>
    <n v="1.6"/>
    <s v="mg/l"/>
    <m/>
    <x v="1"/>
    <n v="15"/>
    <n v="14322817.268809333"/>
    <n v="22916507.630094934"/>
  </r>
  <r>
    <s v="SOUTH"/>
    <s v="Lake 18m South"/>
    <n v="2006"/>
    <x v="246"/>
    <n v="10"/>
    <s v="NH3-N"/>
    <m/>
    <s v="2.17"/>
    <n v="2.17"/>
    <s v="mg/l"/>
    <m/>
    <x v="1"/>
    <n v="18"/>
    <n v="5291073.6124545885"/>
    <n v="11481629.739026457"/>
  </r>
  <r>
    <s v="SOUTH"/>
    <s v="Lake 0m South"/>
    <n v="2006"/>
    <x v="247"/>
    <n v="10"/>
    <s v="NH3-N"/>
    <m/>
    <s v="0.46"/>
    <n v="0.46"/>
    <s v="mg/l"/>
    <m/>
    <x v="0"/>
    <n v="0"/>
    <n v="22441095.949298546"/>
    <n v="10322904.136677332"/>
  </r>
  <r>
    <s v="SOUTH"/>
    <s v="Lake 3m South"/>
    <n v="2006"/>
    <x v="247"/>
    <n v="10"/>
    <s v="NH3-N"/>
    <m/>
    <s v="0.47"/>
    <n v="0.47000000000000003"/>
    <s v="mg/l"/>
    <m/>
    <x v="0"/>
    <n v="3"/>
    <n v="28776683.307676584"/>
    <n v="13525041.154607994"/>
  </r>
  <r>
    <s v="SOUTH"/>
    <s v="Lake 6m South"/>
    <n v="2006"/>
    <x v="247"/>
    <n v="10"/>
    <s v="NH3-N"/>
    <m/>
    <s v="0.46"/>
    <n v="0.46"/>
    <s v="mg/l"/>
    <m/>
    <x v="0"/>
    <n v="6"/>
    <n v="26492312.343770862"/>
    <n v="12186463.678134596"/>
  </r>
  <r>
    <s v="SOUTH"/>
    <s v="Lake 9m South"/>
    <n v="2006"/>
    <x v="247"/>
    <n v="10"/>
    <s v="NH3-N"/>
    <m/>
    <s v="0.46"/>
    <n v="0.46"/>
    <s v="mg/l"/>
    <m/>
    <x v="1"/>
    <n v="9"/>
    <n v="23386434.288641661"/>
    <n v="10757759.772775164"/>
  </r>
  <r>
    <s v="SOUTH"/>
    <s v="Lake 12m South"/>
    <n v="2006"/>
    <x v="247"/>
    <n v="10"/>
    <s v="NH3-N"/>
    <m/>
    <s v="0.46"/>
    <n v="0.46"/>
    <s v="mg/l"/>
    <m/>
    <x v="1"/>
    <n v="12"/>
    <n v="19324289.088689659"/>
    <n v="8889172.9807972442"/>
  </r>
  <r>
    <s v="SOUTH"/>
    <s v="Lake 15m South"/>
    <n v="2006"/>
    <x v="247"/>
    <n v="10"/>
    <s v="NH3-N"/>
    <m/>
    <s v="0.47"/>
    <n v="0.47000000000000003"/>
    <s v="mg/l"/>
    <m/>
    <x v="1"/>
    <n v="15"/>
    <n v="14322817.268809333"/>
    <n v="6731724.1163403867"/>
  </r>
  <r>
    <s v="SOUTH"/>
    <s v="Lake 18m South"/>
    <n v="2006"/>
    <x v="247"/>
    <n v="10"/>
    <s v="NH3-N"/>
    <m/>
    <s v="0.47"/>
    <n v="0.47000000000000003"/>
    <s v="mg/l"/>
    <m/>
    <x v="1"/>
    <n v="18"/>
    <n v="5291073.6124545885"/>
    <n v="2486804.5978536569"/>
  </r>
  <r>
    <s v="SOUTH"/>
    <s v="Lake 0m South"/>
    <n v="2006"/>
    <x v="248"/>
    <n v="11"/>
    <s v="NH3-N"/>
    <m/>
    <s v="0.46"/>
    <n v="0.46"/>
    <s v="mg/l"/>
    <m/>
    <x v="0"/>
    <n v="0"/>
    <n v="22441095.949298546"/>
    <n v="10322904.136677332"/>
  </r>
  <r>
    <s v="SOUTH"/>
    <s v="Lake 3m South"/>
    <n v="2006"/>
    <x v="248"/>
    <n v="11"/>
    <s v="NH3-N"/>
    <m/>
    <s v="0.47"/>
    <n v="0.47000000000000003"/>
    <s v="mg/l"/>
    <m/>
    <x v="0"/>
    <n v="3"/>
    <n v="28776683.307676584"/>
    <n v="13525041.154607994"/>
  </r>
  <r>
    <s v="SOUTH"/>
    <s v="Lake 6m South"/>
    <n v="2006"/>
    <x v="248"/>
    <n v="11"/>
    <s v="NH3-N"/>
    <m/>
    <s v="0.50"/>
    <n v="0.5"/>
    <s v="mg/l"/>
    <m/>
    <x v="0"/>
    <n v="6"/>
    <n v="26492312.343770862"/>
    <n v="13246156.171885431"/>
  </r>
  <r>
    <s v="SOUTH"/>
    <s v="Lake 9m South"/>
    <n v="2006"/>
    <x v="248"/>
    <n v="11"/>
    <s v="NH3-N"/>
    <m/>
    <s v="0.49"/>
    <n v="0.49"/>
    <s v="mg/l"/>
    <m/>
    <x v="1"/>
    <n v="9"/>
    <n v="23386434.288641661"/>
    <n v="11459352.801434414"/>
  </r>
  <r>
    <s v="SOUTH"/>
    <s v="Lake 12m South"/>
    <n v="2006"/>
    <x v="248"/>
    <n v="11"/>
    <s v="NH3-N"/>
    <m/>
    <s v="0.49"/>
    <n v="0.49"/>
    <s v="mg/l"/>
    <m/>
    <x v="1"/>
    <n v="12"/>
    <n v="19324289.088689659"/>
    <n v="9468901.6534579322"/>
  </r>
  <r>
    <s v="SOUTH"/>
    <s v="Lake 15m South"/>
    <n v="2006"/>
    <x v="248"/>
    <n v="11"/>
    <s v="NH3-N"/>
    <m/>
    <s v="0.49"/>
    <n v="0.49"/>
    <s v="mg/l"/>
    <m/>
    <x v="1"/>
    <n v="15"/>
    <n v="14322817.268809333"/>
    <n v="7018180.4617165737"/>
  </r>
  <r>
    <s v="SOUTH"/>
    <s v="Lake 18m South"/>
    <n v="2006"/>
    <x v="248"/>
    <n v="11"/>
    <s v="NH3-N"/>
    <m/>
    <s v="0.48"/>
    <n v="0.48"/>
    <s v="mg/l"/>
    <m/>
    <x v="1"/>
    <n v="18"/>
    <n v="5291073.6124545885"/>
    <n v="2539715.3339782022"/>
  </r>
  <r>
    <s v="SOUTH"/>
    <s v="Lake 0m South"/>
    <n v="2006"/>
    <x v="249"/>
    <n v="11"/>
    <s v="NH3-N"/>
    <m/>
    <s v="0.40"/>
    <n v="0.4"/>
    <s v="mg/l"/>
    <m/>
    <x v="0"/>
    <n v="0"/>
    <n v="22441095.949298546"/>
    <n v="8976438.3797194194"/>
  </r>
  <r>
    <s v="SOUTH"/>
    <s v="Lake 3m South"/>
    <n v="2006"/>
    <x v="249"/>
    <n v="11"/>
    <s v="NH3-N"/>
    <m/>
    <s v="0.42"/>
    <n v="0.42"/>
    <s v="mg/l"/>
    <m/>
    <x v="0"/>
    <n v="3"/>
    <n v="28776683.307676584"/>
    <n v="12086206.989224164"/>
  </r>
  <r>
    <s v="SOUTH"/>
    <s v="Lake 6m South"/>
    <n v="2006"/>
    <x v="249"/>
    <n v="11"/>
    <s v="NH3-N"/>
    <m/>
    <s v="0.43"/>
    <n v="0.43"/>
    <s v="mg/l"/>
    <m/>
    <x v="0"/>
    <n v="6"/>
    <n v="26492312.343770862"/>
    <n v="11391694.307821471"/>
  </r>
  <r>
    <s v="SOUTH"/>
    <s v="Lake 9m South"/>
    <n v="2006"/>
    <x v="249"/>
    <n v="11"/>
    <s v="NH3-N"/>
    <m/>
    <s v="0.44"/>
    <n v="0.44"/>
    <s v="mg/l"/>
    <m/>
    <x v="1"/>
    <n v="9"/>
    <n v="23386434.288641661"/>
    <n v="10290031.087002331"/>
  </r>
  <r>
    <s v="SOUTH"/>
    <s v="Lake 12m South"/>
    <n v="2006"/>
    <x v="249"/>
    <n v="11"/>
    <s v="NH3-N"/>
    <m/>
    <s v="0.46"/>
    <n v="0.46"/>
    <s v="mg/l"/>
    <m/>
    <x v="1"/>
    <n v="12"/>
    <n v="19324289.088689659"/>
    <n v="8889172.9807972442"/>
  </r>
  <r>
    <s v="SOUTH"/>
    <s v="Lake 15m South"/>
    <n v="2006"/>
    <x v="249"/>
    <n v="11"/>
    <s v="NH3-N"/>
    <m/>
    <s v="0.45"/>
    <n v="0.45"/>
    <s v="mg/l"/>
    <m/>
    <x v="1"/>
    <n v="15"/>
    <n v="14322817.268809333"/>
    <n v="6445267.7709642006"/>
  </r>
  <r>
    <s v="SOUTH"/>
    <s v="Lake 18m South"/>
    <n v="2006"/>
    <x v="249"/>
    <n v="11"/>
    <s v="NH3-N"/>
    <m/>
    <s v="0.44"/>
    <n v="0.44"/>
    <s v="mg/l"/>
    <m/>
    <x v="1"/>
    <n v="18"/>
    <n v="5291073.6124545885"/>
    <n v="2328072.389480019"/>
  </r>
  <r>
    <s v="SOUTH"/>
    <s v="Lake 0m South"/>
    <n v="2006"/>
    <x v="250"/>
    <n v="12"/>
    <s v="NH3-N"/>
    <m/>
    <s v="0.30"/>
    <n v="0.3"/>
    <s v="mg/l"/>
    <m/>
    <x v="0"/>
    <n v="0"/>
    <n v="22441095.949298546"/>
    <n v="6732328.7847895632"/>
  </r>
  <r>
    <s v="SOUTH"/>
    <s v="Lake 3m South"/>
    <n v="2006"/>
    <x v="250"/>
    <n v="12"/>
    <s v="NH3-N"/>
    <m/>
    <s v="0.33"/>
    <n v="0.33"/>
    <s v="mg/l"/>
    <m/>
    <x v="0"/>
    <n v="3"/>
    <n v="28776683.307676584"/>
    <n v="9496305.4915332738"/>
  </r>
  <r>
    <s v="SOUTH"/>
    <s v="Lake 6m South"/>
    <n v="2006"/>
    <x v="250"/>
    <n v="12"/>
    <s v="NH3-N"/>
    <m/>
    <s v="0.33"/>
    <n v="0.33"/>
    <s v="mg/l"/>
    <m/>
    <x v="0"/>
    <n v="6"/>
    <n v="26492312.343770862"/>
    <n v="8742463.0734443851"/>
  </r>
  <r>
    <s v="SOUTH"/>
    <s v="Lake 9m South"/>
    <n v="2006"/>
    <x v="250"/>
    <n v="12"/>
    <s v="NH3-N"/>
    <m/>
    <s v="0.32"/>
    <n v="0.32"/>
    <s v="mg/l"/>
    <m/>
    <x v="1"/>
    <n v="9"/>
    <n v="23386434.288641661"/>
    <n v="7483658.9723653318"/>
  </r>
  <r>
    <s v="SOUTH"/>
    <s v="Lake 12m South"/>
    <n v="2006"/>
    <x v="250"/>
    <n v="12"/>
    <s v="NH3-N"/>
    <m/>
    <s v="0.32"/>
    <n v="0.32"/>
    <s v="mg/l"/>
    <m/>
    <x v="1"/>
    <n v="12"/>
    <n v="19324289.088689659"/>
    <n v="6183772.5083806906"/>
  </r>
  <r>
    <s v="SOUTH"/>
    <s v="Lake 15m South"/>
    <n v="2006"/>
    <x v="250"/>
    <n v="12"/>
    <s v="NH3-N"/>
    <m/>
    <s v="0.33"/>
    <n v="0.33"/>
    <s v="mg/l"/>
    <m/>
    <x v="1"/>
    <n v="15"/>
    <n v="14322817.268809333"/>
    <n v="4726529.6987070804"/>
  </r>
  <r>
    <s v="SOUTH"/>
    <s v="Lake 18m South"/>
    <n v="2006"/>
    <x v="250"/>
    <n v="12"/>
    <s v="NH3-N"/>
    <m/>
    <s v="0.32"/>
    <n v="0.32"/>
    <s v="mg/l"/>
    <m/>
    <x v="1"/>
    <n v="18"/>
    <n v="5291073.6124545885"/>
    <n v="1693143.5559854684"/>
  </r>
  <r>
    <s v="SOUTH"/>
    <s v="Lake 0m South"/>
    <n v="2006"/>
    <x v="251"/>
    <n v="12"/>
    <s v="NH3-N"/>
    <m/>
    <s v="0.85"/>
    <n v="0.85"/>
    <s v="mg/l"/>
    <m/>
    <x v="0"/>
    <n v="0"/>
    <n v="22441095.949298546"/>
    <n v="19074931.556903765"/>
  </r>
  <r>
    <s v="SOUTH"/>
    <s v="Lake 3m South"/>
    <n v="2006"/>
    <x v="251"/>
    <n v="12"/>
    <s v="NH3-N"/>
    <m/>
    <s v="0.78"/>
    <n v="0.78"/>
    <s v="mg/l"/>
    <m/>
    <x v="0"/>
    <n v="3"/>
    <n v="28776683.307676584"/>
    <n v="22445812.979987737"/>
  </r>
  <r>
    <s v="SOUTH"/>
    <s v="Lake 6m South"/>
    <n v="2006"/>
    <x v="251"/>
    <n v="12"/>
    <s v="NH3-N"/>
    <m/>
    <s v="0.58"/>
    <n v="0.57999999999999996"/>
    <s v="mg/l"/>
    <m/>
    <x v="0"/>
    <n v="6"/>
    <n v="26492312.343770862"/>
    <n v="15365541.159387099"/>
  </r>
  <r>
    <s v="SOUTH"/>
    <s v="Lake 9m South"/>
    <n v="2006"/>
    <x v="251"/>
    <n v="12"/>
    <s v="NH3-N"/>
    <m/>
    <s v="0.52"/>
    <n v="0.52"/>
    <s v="mg/l"/>
    <m/>
    <x v="1"/>
    <n v="9"/>
    <n v="23386434.288641661"/>
    <n v="12160945.830093665"/>
  </r>
  <r>
    <s v="SOUTH"/>
    <s v="Lake 12m South"/>
    <n v="2006"/>
    <x v="251"/>
    <n v="12"/>
    <s v="NH3-N"/>
    <m/>
    <s v="0.47"/>
    <n v="0.47000000000000003"/>
    <s v="mg/l"/>
    <m/>
    <x v="1"/>
    <n v="12"/>
    <n v="19324289.088689659"/>
    <n v="9082415.8716841396"/>
  </r>
  <r>
    <s v="SOUTH"/>
    <s v="Lake 15m South"/>
    <n v="2006"/>
    <x v="251"/>
    <n v="12"/>
    <s v="NH3-N"/>
    <m/>
    <s v="0.42"/>
    <n v="0.42"/>
    <s v="mg/l"/>
    <m/>
    <x v="1"/>
    <n v="15"/>
    <n v="14322817.268809333"/>
    <n v="6015583.2528999196"/>
  </r>
  <r>
    <s v="SOUTH"/>
    <s v="Lake 18m South"/>
    <n v="2006"/>
    <x v="251"/>
    <n v="12"/>
    <s v="NH3-N"/>
    <m/>
    <s v="0.41"/>
    <n v="0.41000000000000003"/>
    <s v="mg/l"/>
    <m/>
    <x v="1"/>
    <n v="18"/>
    <n v="5291073.6124545885"/>
    <n v="2169340.1811063816"/>
  </r>
  <r>
    <s v="SOUTH"/>
    <s v="Lake 0m South"/>
    <n v="2007"/>
    <x v="252"/>
    <n v="4"/>
    <s v="NH3-N"/>
    <m/>
    <s v="0.37"/>
    <n v="0.37"/>
    <s v="mg/l"/>
    <m/>
    <x v="0"/>
    <n v="0"/>
    <n v="22441095.949298546"/>
    <n v="8303205.5012404621"/>
  </r>
  <r>
    <s v="SOUTH"/>
    <s v="Lake 3m South"/>
    <n v="2007"/>
    <x v="252"/>
    <n v="4"/>
    <s v="NH3-N"/>
    <m/>
    <s v="0.38"/>
    <n v="0.38"/>
    <s v="mg/l"/>
    <m/>
    <x v="0"/>
    <n v="3"/>
    <n v="28776683.307676584"/>
    <n v="10935139.656917103"/>
  </r>
  <r>
    <s v="SOUTH"/>
    <s v="Lake 6m South"/>
    <n v="2007"/>
    <x v="252"/>
    <n v="4"/>
    <s v="NH3-N"/>
    <m/>
    <s v="0.39"/>
    <n v="0.39"/>
    <s v="mg/l"/>
    <m/>
    <x v="0"/>
    <n v="6"/>
    <n v="26492312.343770862"/>
    <n v="10332001.814070636"/>
  </r>
  <r>
    <s v="SOUTH"/>
    <s v="Lake 9m South"/>
    <n v="2007"/>
    <x v="252"/>
    <n v="4"/>
    <s v="NH3-N"/>
    <m/>
    <s v="0.40"/>
    <n v="0.4"/>
    <s v="mg/l"/>
    <m/>
    <x v="1"/>
    <n v="9"/>
    <n v="23386434.288641661"/>
    <n v="9354573.7154566646"/>
  </r>
  <r>
    <s v="SOUTH"/>
    <s v="Lake 12m South"/>
    <n v="2007"/>
    <x v="252"/>
    <n v="4"/>
    <s v="NH3-N"/>
    <m/>
    <s v="0.40"/>
    <n v="0.4"/>
    <s v="mg/l"/>
    <m/>
    <x v="1"/>
    <n v="12"/>
    <n v="19324289.088689659"/>
    <n v="7729715.6354758637"/>
  </r>
  <r>
    <s v="SOUTH"/>
    <s v="Lake 15m South"/>
    <n v="2007"/>
    <x v="252"/>
    <n v="4"/>
    <s v="NH3-N"/>
    <m/>
    <s v="0.40"/>
    <n v="0.4"/>
    <s v="mg/l"/>
    <m/>
    <x v="1"/>
    <n v="15"/>
    <n v="14322817.268809333"/>
    <n v="5729126.9075237336"/>
  </r>
  <r>
    <s v="SOUTH"/>
    <s v="Lake 18m South"/>
    <n v="2007"/>
    <x v="252"/>
    <n v="4"/>
    <s v="NH3-N"/>
    <m/>
    <s v="0.72"/>
    <n v="0.72"/>
    <s v="mg/l"/>
    <m/>
    <x v="1"/>
    <n v="18"/>
    <n v="5291073.6124545885"/>
    <n v="3809573.0009673038"/>
  </r>
  <r>
    <s v="SOUTH"/>
    <s v="Lake 0m South"/>
    <n v="2007"/>
    <x v="253"/>
    <n v="4"/>
    <s v="NH3-N"/>
    <m/>
    <s v="0.17"/>
    <n v="0.17"/>
    <s v="mg/l"/>
    <m/>
    <x v="0"/>
    <n v="0"/>
    <n v="22441095.949298546"/>
    <n v="3814986.3113807528"/>
  </r>
  <r>
    <s v="SOUTH"/>
    <s v="Lake 3m South"/>
    <n v="2007"/>
    <x v="253"/>
    <n v="4"/>
    <s v="NH3-N"/>
    <m/>
    <s v="0.18"/>
    <n v="0.18"/>
    <s v="mg/l"/>
    <m/>
    <x v="0"/>
    <n v="3"/>
    <n v="28776683.307676584"/>
    <n v="5179802.9953817846"/>
  </r>
  <r>
    <s v="SOUTH"/>
    <s v="Lake 6m South"/>
    <n v="2007"/>
    <x v="253"/>
    <n v="4"/>
    <s v="NH3-N"/>
    <m/>
    <s v="0.18"/>
    <n v="0.18"/>
    <s v="mg/l"/>
    <m/>
    <x v="0"/>
    <n v="6"/>
    <n v="26492312.343770862"/>
    <n v="4768616.2218787549"/>
  </r>
  <r>
    <s v="SOUTH"/>
    <s v="Lake 9m South"/>
    <n v="2007"/>
    <x v="253"/>
    <n v="4"/>
    <s v="NH3-N"/>
    <m/>
    <s v="0.23"/>
    <n v="0.23"/>
    <s v="mg/l"/>
    <m/>
    <x v="1"/>
    <n v="9"/>
    <n v="23386434.288641661"/>
    <n v="5378879.8863875819"/>
  </r>
  <r>
    <s v="SOUTH"/>
    <s v="Lake 12m South"/>
    <n v="2007"/>
    <x v="253"/>
    <n v="4"/>
    <s v="NH3-N"/>
    <m/>
    <s v="0.25"/>
    <n v="0.25"/>
    <s v="mg/l"/>
    <m/>
    <x v="1"/>
    <n v="12"/>
    <n v="19324289.088689659"/>
    <n v="4831072.2721724147"/>
  </r>
  <r>
    <s v="SOUTH"/>
    <s v="Lake 15m South"/>
    <n v="2007"/>
    <x v="253"/>
    <n v="4"/>
    <s v="NH3-N"/>
    <m/>
    <s v="0.35"/>
    <n v="0.35000000000000003"/>
    <s v="mg/l"/>
    <m/>
    <x v="1"/>
    <n v="15"/>
    <n v="14322817.268809333"/>
    <n v="5012986.0440832675"/>
  </r>
  <r>
    <s v="SOUTH"/>
    <s v="Lake 18m South"/>
    <n v="2007"/>
    <x v="253"/>
    <n v="4"/>
    <s v="NH3-N"/>
    <m/>
    <s v="0.39"/>
    <n v="0.39"/>
    <s v="mg/l"/>
    <m/>
    <x v="1"/>
    <n v="18"/>
    <n v="5291073.6124545885"/>
    <n v="2063518.7088572895"/>
  </r>
  <r>
    <s v="SOUTH"/>
    <s v="Lake 0m South"/>
    <n v="2007"/>
    <x v="254"/>
    <n v="5"/>
    <s v="NH3-N"/>
    <m/>
    <s v="0.17"/>
    <n v="0.17"/>
    <s v="mg/l"/>
    <m/>
    <x v="0"/>
    <n v="0"/>
    <n v="22441095.949298546"/>
    <n v="3814986.3113807528"/>
  </r>
  <r>
    <s v="SOUTH"/>
    <s v="Lake 3m South"/>
    <n v="2007"/>
    <x v="254"/>
    <n v="5"/>
    <s v="NH3-N"/>
    <m/>
    <s v="0.18"/>
    <n v="0.18"/>
    <s v="mg/l"/>
    <m/>
    <x v="0"/>
    <n v="3"/>
    <n v="28776683.307676584"/>
    <n v="5179802.9953817846"/>
  </r>
  <r>
    <s v="SOUTH"/>
    <s v="Lake 6m South"/>
    <n v="2007"/>
    <x v="254"/>
    <n v="5"/>
    <s v="NH3-N"/>
    <m/>
    <s v="0.18"/>
    <n v="0.18"/>
    <s v="mg/l"/>
    <m/>
    <x v="0"/>
    <n v="6"/>
    <n v="26492312.343770862"/>
    <n v="4768616.2218787549"/>
  </r>
  <r>
    <s v="SOUTH"/>
    <s v="Lake 9m South"/>
    <n v="2007"/>
    <x v="254"/>
    <n v="5"/>
    <s v="NH3-N"/>
    <m/>
    <s v="0.25"/>
    <n v="0.25"/>
    <s v="mg/l"/>
    <m/>
    <x v="1"/>
    <n v="9"/>
    <n v="23386434.288641661"/>
    <n v="5846608.5721604154"/>
  </r>
  <r>
    <s v="SOUTH"/>
    <s v="Lake 12m South"/>
    <n v="2007"/>
    <x v="254"/>
    <n v="5"/>
    <s v="NH3-N"/>
    <m/>
    <s v="0.30"/>
    <n v="0.3"/>
    <s v="mg/l"/>
    <m/>
    <x v="1"/>
    <n v="12"/>
    <n v="19324289.088689659"/>
    <n v="5797286.7266068971"/>
  </r>
  <r>
    <s v="SOUTH"/>
    <s v="Lake 15m South"/>
    <n v="2007"/>
    <x v="254"/>
    <n v="5"/>
    <s v="NH3-N"/>
    <m/>
    <s v="0.36"/>
    <n v="0.36"/>
    <s v="mg/l"/>
    <m/>
    <x v="1"/>
    <n v="15"/>
    <n v="14322817.268809333"/>
    <n v="5156214.2167713596"/>
  </r>
  <r>
    <s v="SOUTH"/>
    <s v="Lake 18m South"/>
    <n v="2007"/>
    <x v="254"/>
    <n v="5"/>
    <s v="NH3-N"/>
    <m/>
    <s v="0.44"/>
    <n v="0.44"/>
    <s v="mg/l"/>
    <m/>
    <x v="1"/>
    <n v="18"/>
    <n v="5291073.6124545885"/>
    <n v="2328072.389480019"/>
  </r>
  <r>
    <s v="SOUTH"/>
    <s v="Lake 0m South"/>
    <n v="2007"/>
    <x v="255"/>
    <n v="5"/>
    <s v="NH3-N"/>
    <m/>
    <s v="0.08"/>
    <n v="0.08"/>
    <s v="mg/l"/>
    <m/>
    <x v="0"/>
    <n v="0"/>
    <n v="22441095.949298546"/>
    <n v="1795287.6759438836"/>
  </r>
  <r>
    <s v="SOUTH"/>
    <s v="Lake 3m South"/>
    <n v="2007"/>
    <x v="255"/>
    <n v="5"/>
    <s v="NH3-N"/>
    <m/>
    <s v="0.08"/>
    <n v="0.08"/>
    <s v="mg/l"/>
    <m/>
    <x v="0"/>
    <n v="3"/>
    <n v="28776683.307676584"/>
    <n v="2302134.6646141266"/>
  </r>
  <r>
    <s v="SOUTH"/>
    <s v="Lake 6m South"/>
    <n v="2007"/>
    <x v="255"/>
    <n v="5"/>
    <s v="NH3-N"/>
    <m/>
    <s v="0.14"/>
    <n v="0.14000000000000001"/>
    <s v="mg/l"/>
    <m/>
    <x v="0"/>
    <n v="6"/>
    <n v="26492312.343770862"/>
    <n v="3708923.728127921"/>
  </r>
  <r>
    <s v="SOUTH"/>
    <s v="Lake 9m South"/>
    <n v="2007"/>
    <x v="255"/>
    <n v="5"/>
    <s v="NH3-N"/>
    <m/>
    <s v="0.30"/>
    <n v="0.3"/>
    <s v="mg/l"/>
    <m/>
    <x v="1"/>
    <n v="9"/>
    <n v="23386434.288641661"/>
    <n v="7015930.2865924984"/>
  </r>
  <r>
    <s v="SOUTH"/>
    <s v="Lake 12m South"/>
    <n v="2007"/>
    <x v="255"/>
    <n v="5"/>
    <s v="NH3-N"/>
    <m/>
    <s v="0.42"/>
    <n v="0.42"/>
    <s v="mg/l"/>
    <m/>
    <x v="1"/>
    <n v="12"/>
    <n v="19324289.088689659"/>
    <n v="8116201.4172496563"/>
  </r>
  <r>
    <s v="SOUTH"/>
    <s v="Lake 15m South"/>
    <n v="2007"/>
    <x v="255"/>
    <n v="5"/>
    <s v="NH3-N"/>
    <m/>
    <s v="0.47"/>
    <n v="0.47000000000000003"/>
    <s v="mg/l"/>
    <m/>
    <x v="1"/>
    <n v="15"/>
    <n v="14322817.268809333"/>
    <n v="6731724.1163403867"/>
  </r>
  <r>
    <s v="SOUTH"/>
    <s v="Lake 18m South"/>
    <n v="2007"/>
    <x v="255"/>
    <n v="5"/>
    <s v="NH3-N"/>
    <m/>
    <s v="0.49"/>
    <n v="0.49"/>
    <s v="mg/l"/>
    <m/>
    <x v="1"/>
    <n v="18"/>
    <n v="5291073.6124545885"/>
    <n v="2592626.0701027485"/>
  </r>
  <r>
    <s v="SOUTH"/>
    <s v="Lake 0m South"/>
    <n v="2007"/>
    <x v="256"/>
    <n v="6"/>
    <s v="NH3-N"/>
    <m/>
    <s v="0.05"/>
    <n v="0.05"/>
    <s v="mg/l"/>
    <m/>
    <x v="0"/>
    <n v="0"/>
    <n v="22441095.949298546"/>
    <n v="1122054.7974649274"/>
  </r>
  <r>
    <s v="SOUTH"/>
    <s v="Lake 3m South"/>
    <n v="2007"/>
    <x v="256"/>
    <n v="6"/>
    <s v="NH3-N"/>
    <m/>
    <s v="0.04"/>
    <n v="0.04"/>
    <s v="mg/l"/>
    <m/>
    <x v="0"/>
    <n v="3"/>
    <n v="28776683.307676584"/>
    <n v="1151067.3323070633"/>
  </r>
  <r>
    <s v="SOUTH"/>
    <s v="Lake 6m South"/>
    <n v="2007"/>
    <x v="256"/>
    <n v="6"/>
    <s v="NH3-N"/>
    <m/>
    <s v="0.21"/>
    <n v="0.21"/>
    <s v="mg/l"/>
    <m/>
    <x v="0"/>
    <n v="6"/>
    <n v="26492312.343770862"/>
    <n v="5563385.5921918806"/>
  </r>
  <r>
    <s v="SOUTH"/>
    <s v="Lake 9m South"/>
    <n v="2007"/>
    <x v="256"/>
    <n v="6"/>
    <s v="NH3-N"/>
    <m/>
    <s v="0.27"/>
    <n v="0.27"/>
    <s v="mg/l"/>
    <m/>
    <x v="1"/>
    <n v="9"/>
    <n v="23386434.288641661"/>
    <n v="6314337.2579332488"/>
  </r>
  <r>
    <s v="SOUTH"/>
    <s v="Lake 12m South"/>
    <n v="2007"/>
    <x v="256"/>
    <n v="6"/>
    <s v="NH3-N"/>
    <m/>
    <s v="0.36"/>
    <n v="0.36"/>
    <s v="mg/l"/>
    <m/>
    <x v="1"/>
    <n v="12"/>
    <n v="19324289.088689659"/>
    <n v="6956744.0719282767"/>
  </r>
  <r>
    <s v="SOUTH"/>
    <s v="Lake 15m South"/>
    <n v="2007"/>
    <x v="256"/>
    <n v="6"/>
    <s v="NH3-N"/>
    <m/>
    <s v="0.47"/>
    <n v="0.47000000000000003"/>
    <s v="mg/l"/>
    <m/>
    <x v="1"/>
    <n v="15"/>
    <n v="14322817.268809333"/>
    <n v="6731724.1163403867"/>
  </r>
  <r>
    <s v="SOUTH"/>
    <s v="Lake 18m South"/>
    <n v="2007"/>
    <x v="256"/>
    <n v="6"/>
    <s v="NH3-N"/>
    <m/>
    <s v="0.61"/>
    <n v="0.61"/>
    <s v="mg/l"/>
    <m/>
    <x v="1"/>
    <n v="18"/>
    <n v="5291073.6124545885"/>
    <n v="3227554.903597299"/>
  </r>
  <r>
    <s v="SOUTH"/>
    <s v="Lake 0m South"/>
    <n v="2007"/>
    <x v="257"/>
    <n v="6"/>
    <s v="NH3-N"/>
    <m/>
    <s v="0.05"/>
    <n v="0.05"/>
    <s v="mg/l"/>
    <m/>
    <x v="0"/>
    <n v="0"/>
    <n v="22441095.949298546"/>
    <n v="1122054.7974649274"/>
  </r>
  <r>
    <s v="SOUTH"/>
    <s v="Lake 3m South"/>
    <n v="2007"/>
    <x v="257"/>
    <n v="6"/>
    <s v="NH3-N"/>
    <m/>
    <s v="0.06"/>
    <n v="0.06"/>
    <s v="mg/l"/>
    <m/>
    <x v="0"/>
    <n v="3"/>
    <n v="28776683.307676584"/>
    <n v="1726600.998460595"/>
  </r>
  <r>
    <s v="SOUTH"/>
    <s v="Lake 6m South"/>
    <n v="2007"/>
    <x v="257"/>
    <n v="6"/>
    <s v="NH3-N"/>
    <m/>
    <s v="0.15"/>
    <n v="0.15"/>
    <s v="mg/l"/>
    <m/>
    <x v="0"/>
    <n v="6"/>
    <n v="26492312.343770862"/>
    <n v="3973846.8515656292"/>
  </r>
  <r>
    <s v="SOUTH"/>
    <s v="Lake 9m South"/>
    <n v="2007"/>
    <x v="257"/>
    <n v="6"/>
    <s v="NH3-N"/>
    <m/>
    <s v="0.28"/>
    <n v="0.28000000000000003"/>
    <s v="mg/l"/>
    <m/>
    <x v="1"/>
    <n v="9"/>
    <n v="23386434.288641661"/>
    <n v="6548201.6008196659"/>
  </r>
  <r>
    <s v="SOUTH"/>
    <s v="Lake 12m South"/>
    <n v="2007"/>
    <x v="257"/>
    <n v="6"/>
    <s v="NH3-N"/>
    <m/>
    <s v="0.45"/>
    <n v="0.45"/>
    <s v="mg/l"/>
    <m/>
    <x v="1"/>
    <n v="12"/>
    <n v="19324289.088689659"/>
    <n v="8695930.089910347"/>
  </r>
  <r>
    <s v="SOUTH"/>
    <s v="Lake 15m South"/>
    <n v="2007"/>
    <x v="257"/>
    <n v="6"/>
    <s v="NH3-N"/>
    <m/>
    <s v="0.66"/>
    <n v="0.66"/>
    <s v="mg/l"/>
    <m/>
    <x v="1"/>
    <n v="15"/>
    <n v="14322817.268809333"/>
    <n v="9453059.3974141609"/>
  </r>
  <r>
    <s v="SOUTH"/>
    <s v="Lake 18m South"/>
    <n v="2007"/>
    <x v="257"/>
    <n v="6"/>
    <s v="NH3-N"/>
    <m/>
    <s v="0.86"/>
    <n v="0.86"/>
    <s v="mg/l"/>
    <m/>
    <x v="1"/>
    <n v="18"/>
    <n v="5291073.6124545885"/>
    <n v="4550323.3067109464"/>
  </r>
  <r>
    <s v="SOUTH"/>
    <s v="Lake 0m South"/>
    <n v="2007"/>
    <x v="258"/>
    <n v="7"/>
    <s v="NH3-N"/>
    <m/>
    <s v="0.04"/>
    <n v="0.04"/>
    <s v="mg/l"/>
    <m/>
    <x v="0"/>
    <n v="0"/>
    <n v="22441095.949298546"/>
    <n v="897643.8379719418"/>
  </r>
  <r>
    <s v="SOUTH"/>
    <s v="Lake 3m South"/>
    <n v="2007"/>
    <x v="258"/>
    <n v="7"/>
    <s v="NH3-N"/>
    <m/>
    <s v="0.06"/>
    <n v="0.06"/>
    <s v="mg/l"/>
    <m/>
    <x v="0"/>
    <n v="3"/>
    <n v="28776683.307676584"/>
    <n v="1726600.998460595"/>
  </r>
  <r>
    <s v="SOUTH"/>
    <s v="Lake 6m South"/>
    <n v="2007"/>
    <x v="258"/>
    <n v="7"/>
    <s v="NH3-N"/>
    <m/>
    <s v="0.12"/>
    <n v="0.12"/>
    <s v="mg/l"/>
    <m/>
    <x v="0"/>
    <n v="6"/>
    <n v="26492312.343770862"/>
    <n v="3179077.4812525031"/>
  </r>
  <r>
    <s v="SOUTH"/>
    <s v="Lake 9m South"/>
    <n v="2007"/>
    <x v="258"/>
    <n v="7"/>
    <s v="NH3-N"/>
    <m/>
    <s v="0.21"/>
    <n v="0.21"/>
    <s v="mg/l"/>
    <m/>
    <x v="1"/>
    <n v="9"/>
    <n v="23386434.288641661"/>
    <n v="4911151.2006147485"/>
  </r>
  <r>
    <s v="SOUTH"/>
    <s v="Lake 12m South"/>
    <n v="2007"/>
    <x v="258"/>
    <n v="7"/>
    <s v="NH3-N"/>
    <m/>
    <s v="0.36"/>
    <n v="0.36"/>
    <s v="mg/l"/>
    <m/>
    <x v="1"/>
    <n v="12"/>
    <n v="19324289.088689659"/>
    <n v="6956744.0719282767"/>
  </r>
  <r>
    <s v="SOUTH"/>
    <s v="Lake 15m South"/>
    <n v="2007"/>
    <x v="258"/>
    <n v="7"/>
    <s v="NH3-N"/>
    <m/>
    <s v="0.57"/>
    <n v="0.57000000000000006"/>
    <s v="mg/l"/>
    <m/>
    <x v="1"/>
    <n v="15"/>
    <n v="14322817.268809333"/>
    <n v="8164005.8432213208"/>
  </r>
  <r>
    <s v="SOUTH"/>
    <s v="Lake 18m South"/>
    <n v="2007"/>
    <x v="258"/>
    <n v="7"/>
    <s v="NH3-N"/>
    <m/>
    <s v="0.77"/>
    <n v="0.77"/>
    <s v="mg/l"/>
    <m/>
    <x v="1"/>
    <n v="18"/>
    <n v="5291073.6124545885"/>
    <n v="4074126.6815900332"/>
  </r>
  <r>
    <s v="SOUTH"/>
    <s v="Lake 0m South"/>
    <n v="2007"/>
    <x v="259"/>
    <n v="7"/>
    <s v="NH3-N"/>
    <m/>
    <s v="0.04"/>
    <n v="0.04"/>
    <s v="mg/l"/>
    <m/>
    <x v="0"/>
    <n v="0"/>
    <n v="22441095.949298546"/>
    <n v="897643.8379719418"/>
  </r>
  <r>
    <s v="SOUTH"/>
    <s v="Lake 3m South"/>
    <n v="2007"/>
    <x v="259"/>
    <n v="7"/>
    <s v="NH3-N"/>
    <s v="&lt;"/>
    <s v="&lt;0.030"/>
    <n v="0.03"/>
    <s v="mg/l"/>
    <m/>
    <x v="0"/>
    <n v="3"/>
    <n v="28776683.307676584"/>
    <n v="863300.49923029752"/>
  </r>
  <r>
    <s v="SOUTH"/>
    <s v="Lake 6m South"/>
    <n v="2007"/>
    <x v="259"/>
    <n v="7"/>
    <s v="NH3-N"/>
    <m/>
    <s v="0.07"/>
    <n v="7.0000000000000007E-2"/>
    <s v="mg/l"/>
    <m/>
    <x v="0"/>
    <n v="6"/>
    <n v="26492312.343770862"/>
    <n v="1854461.8640639605"/>
  </r>
  <r>
    <s v="SOUTH"/>
    <s v="Lake 9m South"/>
    <n v="2007"/>
    <x v="259"/>
    <n v="7"/>
    <s v="NH3-N"/>
    <m/>
    <s v="0.03"/>
    <n v="0.03"/>
    <s v="mg/l"/>
    <m/>
    <x v="1"/>
    <n v="9"/>
    <n v="23386434.288641661"/>
    <n v="701593.02865924977"/>
  </r>
  <r>
    <s v="SOUTH"/>
    <s v="Lake 12m South"/>
    <n v="2007"/>
    <x v="259"/>
    <n v="7"/>
    <s v="NH3-N"/>
    <m/>
    <s v="0.10"/>
    <n v="0.1"/>
    <s v="mg/l"/>
    <m/>
    <x v="1"/>
    <n v="12"/>
    <n v="19324289.088689659"/>
    <n v="1932428.9088689659"/>
  </r>
  <r>
    <s v="SOUTH"/>
    <s v="Lake 15m South"/>
    <n v="2007"/>
    <x v="259"/>
    <n v="7"/>
    <s v="NH3-N"/>
    <m/>
    <s v="0.29"/>
    <n v="0.28999999999999998"/>
    <s v="mg/l"/>
    <m/>
    <x v="1"/>
    <n v="15"/>
    <n v="14322817.268809333"/>
    <n v="4153617.0079547064"/>
  </r>
  <r>
    <s v="SOUTH"/>
    <s v="Lake 18m South"/>
    <n v="2007"/>
    <x v="259"/>
    <n v="7"/>
    <s v="NH3-N"/>
    <m/>
    <s v="0.60"/>
    <n v="0.6"/>
    <s v="mg/l"/>
    <m/>
    <x v="1"/>
    <n v="18"/>
    <n v="5291073.6124545885"/>
    <n v="3174644.1674727532"/>
  </r>
  <r>
    <s v="SOUTH"/>
    <s v="Lake 0m South"/>
    <n v="2007"/>
    <x v="260"/>
    <n v="7"/>
    <s v="NH3-N"/>
    <m/>
    <s v="0.04"/>
    <n v="0.04"/>
    <s v="mg/l"/>
    <m/>
    <x v="0"/>
    <n v="0"/>
    <n v="22441095.949298546"/>
    <n v="897643.8379719418"/>
  </r>
  <r>
    <s v="SOUTH"/>
    <s v="Lake 3m South"/>
    <n v="2007"/>
    <x v="260"/>
    <n v="7"/>
    <s v="NH3-N"/>
    <m/>
    <s v="0.05"/>
    <n v="0.05"/>
    <s v="mg/l"/>
    <m/>
    <x v="0"/>
    <n v="3"/>
    <n v="28776683.307676584"/>
    <n v="1438834.1653838293"/>
  </r>
  <r>
    <s v="SOUTH"/>
    <s v="Lake 6m South"/>
    <n v="2007"/>
    <x v="260"/>
    <n v="7"/>
    <s v="NH3-N"/>
    <m/>
    <s v="0.10"/>
    <n v="0.1"/>
    <s v="mg/l"/>
    <m/>
    <x v="0"/>
    <n v="6"/>
    <n v="26492312.343770862"/>
    <n v="2649231.2343770862"/>
  </r>
  <r>
    <s v="SOUTH"/>
    <s v="Lake 9m South"/>
    <n v="2007"/>
    <x v="260"/>
    <n v="7"/>
    <s v="NH3-N"/>
    <m/>
    <s v="0.08"/>
    <n v="0.08"/>
    <s v="mg/l"/>
    <m/>
    <x v="1"/>
    <n v="9"/>
    <n v="23386434.288641661"/>
    <n v="1870914.743091333"/>
  </r>
  <r>
    <s v="SOUTH"/>
    <s v="Lake 12m South"/>
    <n v="2007"/>
    <x v="260"/>
    <n v="7"/>
    <s v="NH3-N"/>
    <m/>
    <s v="0.16"/>
    <n v="0.16"/>
    <s v="mg/l"/>
    <m/>
    <x v="1"/>
    <n v="12"/>
    <n v="19324289.088689659"/>
    <n v="3091886.2541903453"/>
  </r>
  <r>
    <s v="SOUTH"/>
    <s v="Lake 15m South"/>
    <n v="2007"/>
    <x v="260"/>
    <n v="7"/>
    <s v="NH3-N"/>
    <m/>
    <s v="0.55"/>
    <n v="0.55000000000000004"/>
    <s v="mg/l"/>
    <m/>
    <x v="1"/>
    <n v="15"/>
    <n v="14322817.268809333"/>
    <n v="7877549.4978451338"/>
  </r>
  <r>
    <s v="SOUTH"/>
    <s v="Lake 18m South"/>
    <n v="2007"/>
    <x v="260"/>
    <n v="7"/>
    <s v="NH3-N"/>
    <m/>
    <s v="0.70"/>
    <n v="0.70000000000000007"/>
    <s v="mg/l"/>
    <m/>
    <x v="1"/>
    <n v="18"/>
    <n v="5291073.6124545885"/>
    <n v="3703751.5287182122"/>
  </r>
  <r>
    <s v="SOUTH"/>
    <s v="Lake 0m South"/>
    <n v="2007"/>
    <x v="261"/>
    <n v="8"/>
    <s v="NH3-N"/>
    <m/>
    <s v="0.06"/>
    <n v="0.06"/>
    <s v="mg/l"/>
    <m/>
    <x v="0"/>
    <n v="0"/>
    <n v="22441095.949298546"/>
    <n v="1346465.7569579126"/>
  </r>
  <r>
    <s v="SOUTH"/>
    <s v="Lake 3m South"/>
    <n v="2007"/>
    <x v="261"/>
    <n v="8"/>
    <s v="NH3-N"/>
    <m/>
    <s v="0.06"/>
    <n v="0.06"/>
    <s v="mg/l"/>
    <m/>
    <x v="0"/>
    <n v="3"/>
    <n v="28776683.307676584"/>
    <n v="1726600.998460595"/>
  </r>
  <r>
    <s v="SOUTH"/>
    <s v="Lake 6m South"/>
    <n v="2007"/>
    <x v="261"/>
    <n v="8"/>
    <s v="NH3-N"/>
    <m/>
    <s v="0.06"/>
    <n v="0.06"/>
    <s v="mg/l"/>
    <m/>
    <x v="0"/>
    <n v="6"/>
    <n v="26492312.343770862"/>
    <n v="1589538.7406262516"/>
  </r>
  <r>
    <s v="SOUTH"/>
    <s v="Lake 9m South"/>
    <n v="2007"/>
    <x v="261"/>
    <n v="8"/>
    <s v="NH3-N"/>
    <m/>
    <s v="0.18"/>
    <n v="0.18"/>
    <s v="mg/l"/>
    <m/>
    <x v="1"/>
    <n v="9"/>
    <n v="23386434.288641661"/>
    <n v="4209558.1719554989"/>
  </r>
  <r>
    <s v="SOUTH"/>
    <s v="Lake 12m South"/>
    <n v="2007"/>
    <x v="261"/>
    <n v="8"/>
    <s v="NH3-N"/>
    <m/>
    <s v="0.24"/>
    <n v="0.24"/>
    <s v="mg/l"/>
    <m/>
    <x v="1"/>
    <n v="12"/>
    <n v="19324289.088689659"/>
    <n v="4637829.3812855175"/>
  </r>
  <r>
    <s v="SOUTH"/>
    <s v="Lake 15m South"/>
    <n v="2007"/>
    <x v="261"/>
    <n v="8"/>
    <s v="NH3-N"/>
    <m/>
    <s v="0.46"/>
    <n v="0.46"/>
    <s v="mg/l"/>
    <m/>
    <x v="1"/>
    <n v="15"/>
    <n v="14322817.268809333"/>
    <n v="6588495.9436522936"/>
  </r>
  <r>
    <s v="SOUTH"/>
    <s v="Lake 18m South"/>
    <n v="2007"/>
    <x v="261"/>
    <n v="8"/>
    <s v="NH3-N"/>
    <m/>
    <s v="1.25"/>
    <n v="1.25"/>
    <s v="mg/l"/>
    <m/>
    <x v="1"/>
    <n v="18"/>
    <n v="5291073.6124545885"/>
    <n v="6613842.0155682359"/>
  </r>
  <r>
    <s v="SOUTH"/>
    <s v="Lake 0m South"/>
    <n v="2007"/>
    <x v="262"/>
    <n v="8"/>
    <s v="NH3-N"/>
    <m/>
    <s v="0.04"/>
    <n v="0.04"/>
    <s v="mg/l"/>
    <m/>
    <x v="0"/>
    <n v="0"/>
    <n v="22441095.949298546"/>
    <n v="897643.8379719418"/>
  </r>
  <r>
    <s v="SOUTH"/>
    <s v="Lake 3m South"/>
    <n v="2007"/>
    <x v="262"/>
    <n v="8"/>
    <s v="NH3-N"/>
    <m/>
    <s v="0.04"/>
    <n v="0.04"/>
    <s v="mg/l"/>
    <m/>
    <x v="0"/>
    <n v="3"/>
    <n v="28776683.307676584"/>
    <n v="1151067.3323070633"/>
  </r>
  <r>
    <s v="SOUTH"/>
    <s v="Lake 6m South"/>
    <n v="2007"/>
    <x v="262"/>
    <n v="8"/>
    <s v="NH3-N"/>
    <m/>
    <s v="0.09"/>
    <n v="0.09"/>
    <s v="mg/l"/>
    <m/>
    <x v="0"/>
    <n v="6"/>
    <n v="26492312.343770862"/>
    <n v="2384308.1109393775"/>
  </r>
  <r>
    <s v="SOUTH"/>
    <s v="Lake 9m South"/>
    <n v="2007"/>
    <x v="262"/>
    <n v="8"/>
    <s v="NH3-N"/>
    <m/>
    <s v="0.19"/>
    <n v="0.19"/>
    <s v="mg/l"/>
    <m/>
    <x v="1"/>
    <n v="9"/>
    <n v="23386434.288641661"/>
    <n v="4443422.514841916"/>
  </r>
  <r>
    <s v="SOUTH"/>
    <s v="Lake 12m South"/>
    <n v="2007"/>
    <x v="262"/>
    <n v="8"/>
    <s v="NH3-N"/>
    <m/>
    <s v="0.45"/>
    <n v="0.45"/>
    <s v="mg/l"/>
    <m/>
    <x v="1"/>
    <n v="12"/>
    <n v="19324289.088689659"/>
    <n v="8695930.089910347"/>
  </r>
  <r>
    <s v="SOUTH"/>
    <s v="Lake 15m South"/>
    <n v="2007"/>
    <x v="262"/>
    <n v="8"/>
    <s v="NH3-N"/>
    <m/>
    <s v="0.76"/>
    <n v="0.76"/>
    <s v="mg/l"/>
    <m/>
    <x v="1"/>
    <n v="15"/>
    <n v="14322817.268809333"/>
    <n v="10885341.124295093"/>
  </r>
  <r>
    <s v="SOUTH"/>
    <s v="Lake 18m South"/>
    <n v="2007"/>
    <x v="262"/>
    <n v="8"/>
    <s v="NH3-N"/>
    <m/>
    <s v="1.29"/>
    <n v="1.29"/>
    <s v="mg/l"/>
    <m/>
    <x v="1"/>
    <n v="18"/>
    <n v="5291073.6124545885"/>
    <n v="6825484.9600664191"/>
  </r>
  <r>
    <s v="SOUTH"/>
    <s v="Lake 0m South"/>
    <n v="2007"/>
    <x v="263"/>
    <n v="9"/>
    <s v="NH3-N"/>
    <m/>
    <s v="0.04"/>
    <n v="0.04"/>
    <s v="mg/l"/>
    <m/>
    <x v="0"/>
    <n v="0"/>
    <n v="22441095.949298546"/>
    <n v="897643.8379719418"/>
  </r>
  <r>
    <s v="SOUTH"/>
    <s v="Lake 3m South"/>
    <n v="2007"/>
    <x v="263"/>
    <n v="9"/>
    <s v="NH3-N"/>
    <m/>
    <s v="0.06"/>
    <n v="0.06"/>
    <s v="mg/l"/>
    <m/>
    <x v="0"/>
    <n v="3"/>
    <n v="28776683.307676584"/>
    <n v="1726600.998460595"/>
  </r>
  <r>
    <s v="SOUTH"/>
    <s v="Lake 6m South"/>
    <n v="2007"/>
    <x v="263"/>
    <n v="9"/>
    <s v="NH3-N"/>
    <m/>
    <s v="0.12"/>
    <n v="0.12"/>
    <s v="mg/l"/>
    <m/>
    <x v="0"/>
    <n v="6"/>
    <n v="26492312.343770862"/>
    <n v="3179077.4812525031"/>
  </r>
  <r>
    <s v="SOUTH"/>
    <s v="Lake 9m South"/>
    <n v="2007"/>
    <x v="263"/>
    <n v="9"/>
    <s v="NH3-N"/>
    <m/>
    <s v="0.23"/>
    <n v="0.23"/>
    <s v="mg/l"/>
    <m/>
    <x v="1"/>
    <n v="9"/>
    <n v="23386434.288641661"/>
    <n v="5378879.8863875819"/>
  </r>
  <r>
    <s v="SOUTH"/>
    <s v="Lake 12m South"/>
    <n v="2007"/>
    <x v="263"/>
    <n v="9"/>
    <s v="NH3-N"/>
    <m/>
    <s v="0.46"/>
    <n v="0.46"/>
    <s v="mg/l"/>
    <m/>
    <x v="1"/>
    <n v="12"/>
    <n v="19324289.088689659"/>
    <n v="8889172.9807972442"/>
  </r>
  <r>
    <s v="SOUTH"/>
    <s v="Lake 15m South"/>
    <n v="2007"/>
    <x v="263"/>
    <n v="9"/>
    <s v="NH3-N"/>
    <m/>
    <s v="0.70"/>
    <n v="0.70000000000000007"/>
    <s v="mg/l"/>
    <m/>
    <x v="1"/>
    <n v="15"/>
    <n v="14322817.268809333"/>
    <n v="10025972.088166535"/>
  </r>
  <r>
    <s v="SOUTH"/>
    <s v="Lake 18m South"/>
    <n v="2007"/>
    <x v="263"/>
    <n v="9"/>
    <s v="NH3-N"/>
    <m/>
    <s v="1.10"/>
    <n v="1.1000000000000001"/>
    <s v="mg/l"/>
    <m/>
    <x v="1"/>
    <n v="18"/>
    <n v="5291073.6124545885"/>
    <n v="5820180.9737000475"/>
  </r>
  <r>
    <s v="SOUTH"/>
    <s v="Lake 0m South"/>
    <n v="2007"/>
    <x v="264"/>
    <n v="9"/>
    <s v="NH3-N"/>
    <m/>
    <s v="0.043"/>
    <n v="4.2999999999999997E-2"/>
    <s v="mg/l"/>
    <m/>
    <x v="0"/>
    <n v="0"/>
    <n v="22441095.949298546"/>
    <n v="964967.12581983744"/>
  </r>
  <r>
    <s v="SOUTH"/>
    <s v="Lake 3m South"/>
    <n v="2007"/>
    <x v="264"/>
    <n v="9"/>
    <s v="NH3-N"/>
    <m/>
    <s v="0.050"/>
    <n v="0.05"/>
    <s v="mg/l"/>
    <m/>
    <x v="0"/>
    <n v="3"/>
    <n v="28776683.307676584"/>
    <n v="1438834.1653838293"/>
  </r>
  <r>
    <s v="SOUTH"/>
    <s v="Lake 6m South"/>
    <n v="2007"/>
    <x v="264"/>
    <n v="9"/>
    <s v="NH3-N"/>
    <m/>
    <s v="0.071"/>
    <n v="7.0999999999999994E-2"/>
    <s v="mg/l"/>
    <m/>
    <x v="0"/>
    <n v="6"/>
    <n v="26492312.343770862"/>
    <n v="1880954.1764077309"/>
  </r>
  <r>
    <s v="SOUTH"/>
    <s v="Lake 9m South"/>
    <n v="2007"/>
    <x v="264"/>
    <n v="9"/>
    <s v="NH3-N"/>
    <m/>
    <s v="0.191"/>
    <n v="0.191"/>
    <s v="mg/l"/>
    <m/>
    <x v="1"/>
    <n v="9"/>
    <n v="23386434.288641661"/>
    <n v="4466808.9491305575"/>
  </r>
  <r>
    <s v="SOUTH"/>
    <s v="Lake 12m South"/>
    <n v="2007"/>
    <x v="264"/>
    <n v="9"/>
    <s v="NH3-N"/>
    <m/>
    <s v="0.567"/>
    <n v="0.56699999999999995"/>
    <s v="mg/l"/>
    <m/>
    <x v="1"/>
    <n v="12"/>
    <n v="19324289.088689659"/>
    <n v="10956871.913287036"/>
  </r>
  <r>
    <s v="SOUTH"/>
    <s v="Lake 15m South"/>
    <n v="2007"/>
    <x v="264"/>
    <n v="9"/>
    <s v="NH3-N"/>
    <m/>
    <s v="0.905"/>
    <n v="0.90500000000000003"/>
    <s v="mg/l"/>
    <m/>
    <x v="1"/>
    <n v="15"/>
    <n v="14322817.268809333"/>
    <n v="12962149.628272448"/>
  </r>
  <r>
    <s v="SOUTH"/>
    <s v="Lake 18m South"/>
    <n v="2007"/>
    <x v="264"/>
    <n v="9"/>
    <s v="NH3-N"/>
    <m/>
    <s v="1.04"/>
    <n v="1.04"/>
    <s v="mg/l"/>
    <m/>
    <x v="1"/>
    <n v="18"/>
    <n v="5291073.6124545885"/>
    <n v="5502716.5569527727"/>
  </r>
  <r>
    <s v="SOUTH"/>
    <s v="Lake 0m South"/>
    <n v="2007"/>
    <x v="265"/>
    <n v="10"/>
    <s v="NH3-N"/>
    <m/>
    <s v="0.05"/>
    <n v="0.05"/>
    <s v="mg/l"/>
    <m/>
    <x v="0"/>
    <n v="0"/>
    <n v="22441095.949298546"/>
    <n v="1122054.7974649274"/>
  </r>
  <r>
    <s v="SOUTH"/>
    <s v="Lake 3m South"/>
    <n v="2007"/>
    <x v="265"/>
    <n v="10"/>
    <s v="NH3-N"/>
    <m/>
    <s v="0.05"/>
    <n v="0.05"/>
    <s v="mg/l"/>
    <m/>
    <x v="0"/>
    <n v="3"/>
    <n v="28776683.307676584"/>
    <n v="1438834.1653838293"/>
  </r>
  <r>
    <s v="SOUTH"/>
    <s v="Lake 6m South"/>
    <n v="2007"/>
    <x v="265"/>
    <n v="10"/>
    <s v="NH3-N"/>
    <m/>
    <s v="0.06"/>
    <n v="0.06"/>
    <s v="mg/l"/>
    <m/>
    <x v="0"/>
    <n v="6"/>
    <n v="26492312.343770862"/>
    <n v="1589538.7406262516"/>
  </r>
  <r>
    <s v="SOUTH"/>
    <s v="Lake 9m South"/>
    <n v="2007"/>
    <x v="265"/>
    <n v="10"/>
    <s v="NH3-N"/>
    <m/>
    <s v="0.1"/>
    <n v="0.1"/>
    <s v="mg/l"/>
    <m/>
    <x v="1"/>
    <n v="9"/>
    <n v="23386434.288641661"/>
    <n v="2338643.4288641661"/>
  </r>
  <r>
    <s v="SOUTH"/>
    <s v="Lake 12m South"/>
    <n v="2007"/>
    <x v="265"/>
    <n v="10"/>
    <s v="NH3-N"/>
    <m/>
    <s v="0.76"/>
    <n v="0.76"/>
    <s v="mg/l"/>
    <m/>
    <x v="1"/>
    <n v="12"/>
    <n v="19324289.088689659"/>
    <n v="14686459.70740414"/>
  </r>
  <r>
    <s v="SOUTH"/>
    <s v="Lake 15m South"/>
    <n v="2007"/>
    <x v="265"/>
    <n v="10"/>
    <s v="NH3-N"/>
    <m/>
    <s v="1.12"/>
    <n v="1.1200000000000001"/>
    <s v="mg/l"/>
    <m/>
    <x v="1"/>
    <n v="15"/>
    <n v="14322817.268809333"/>
    <n v="16041555.341066455"/>
  </r>
  <r>
    <s v="SOUTH"/>
    <s v="Lake 18m South"/>
    <n v="2007"/>
    <x v="265"/>
    <n v="10"/>
    <s v="NH3-N"/>
    <m/>
    <s v="1.74"/>
    <n v="1.74"/>
    <s v="mg/l"/>
    <m/>
    <x v="1"/>
    <n v="18"/>
    <n v="5291073.6124545885"/>
    <n v="9206468.0856709834"/>
  </r>
  <r>
    <s v="SOUTH"/>
    <s v="Lake 0m South"/>
    <n v="2007"/>
    <x v="266"/>
    <n v="10"/>
    <s v="NH3-N"/>
    <m/>
    <s v="0.23"/>
    <n v="0.23"/>
    <s v="mg/l"/>
    <m/>
    <x v="0"/>
    <n v="0"/>
    <n v="22441095.949298546"/>
    <n v="5161452.0683386661"/>
  </r>
  <r>
    <s v="SOUTH"/>
    <s v="Lake 3m South"/>
    <n v="2007"/>
    <x v="266"/>
    <n v="10"/>
    <s v="NH3-N"/>
    <m/>
    <s v="0.22"/>
    <n v="0.22"/>
    <s v="mg/l"/>
    <m/>
    <x v="0"/>
    <n v="3"/>
    <n v="28776683.307676584"/>
    <n v="6330870.3276888486"/>
  </r>
  <r>
    <s v="SOUTH"/>
    <s v="Lake 6m South"/>
    <n v="2007"/>
    <x v="266"/>
    <n v="10"/>
    <s v="NH3-N"/>
    <m/>
    <s v="0.22"/>
    <n v="0.22"/>
    <s v="mg/l"/>
    <m/>
    <x v="0"/>
    <n v="6"/>
    <n v="26492312.343770862"/>
    <n v="5828308.7156295897"/>
  </r>
  <r>
    <s v="SOUTH"/>
    <s v="Lake 9m South"/>
    <n v="2007"/>
    <x v="266"/>
    <n v="10"/>
    <s v="NH3-N"/>
    <m/>
    <s v="0.22"/>
    <n v="0.22"/>
    <s v="mg/l"/>
    <m/>
    <x v="1"/>
    <n v="9"/>
    <n v="23386434.288641661"/>
    <n v="5145015.5435011657"/>
  </r>
  <r>
    <s v="SOUTH"/>
    <s v="Lake 12m South"/>
    <n v="2007"/>
    <x v="266"/>
    <n v="10"/>
    <s v="NH3-N"/>
    <m/>
    <s v="0.36"/>
    <n v="0.36"/>
    <s v="mg/l"/>
    <m/>
    <x v="1"/>
    <n v="12"/>
    <n v="19324289.088689659"/>
    <n v="6956744.0719282767"/>
  </r>
  <r>
    <s v="SOUTH"/>
    <s v="Lake 15m South"/>
    <n v="2007"/>
    <x v="266"/>
    <n v="10"/>
    <s v="NH3-N"/>
    <m/>
    <s v="1.34"/>
    <n v="1.34"/>
    <s v="mg/l"/>
    <m/>
    <x v="1"/>
    <n v="15"/>
    <n v="14322817.268809333"/>
    <n v="19192575.140204508"/>
  </r>
  <r>
    <s v="SOUTH"/>
    <s v="Lake 18m South"/>
    <n v="2007"/>
    <x v="266"/>
    <n v="10"/>
    <s v="NH3-N"/>
    <m/>
    <s v="1.52"/>
    <n v="1.52"/>
    <s v="mg/l"/>
    <m/>
    <x v="1"/>
    <n v="18"/>
    <n v="5291073.6124545885"/>
    <n v="8042431.8909309749"/>
  </r>
  <r>
    <s v="SOUTH"/>
    <s v="Lake 0m South"/>
    <n v="2007"/>
    <x v="267"/>
    <n v="11"/>
    <s v="NH3-N"/>
    <m/>
    <s v="0.353"/>
    <n v="0.35299999999999998"/>
    <s v="mg/l"/>
    <m/>
    <x v="0"/>
    <n v="0"/>
    <n v="22441095.949298546"/>
    <n v="7921706.870102386"/>
  </r>
  <r>
    <s v="SOUTH"/>
    <s v="Lake 3m South"/>
    <n v="2007"/>
    <x v="267"/>
    <n v="11"/>
    <s v="NH3-N"/>
    <m/>
    <s v="0.387"/>
    <n v="0.38700000000000001"/>
    <s v="mg/l"/>
    <m/>
    <x v="0"/>
    <n v="3"/>
    <n v="28776683.307676584"/>
    <n v="11136576.440070838"/>
  </r>
  <r>
    <s v="SOUTH"/>
    <s v="Lake 6m South"/>
    <n v="2007"/>
    <x v="267"/>
    <n v="11"/>
    <s v="NH3-N"/>
    <m/>
    <s v="0.387"/>
    <n v="0.38700000000000001"/>
    <s v="mg/l"/>
    <m/>
    <x v="0"/>
    <n v="6"/>
    <n v="26492312.343770862"/>
    <n v="10252524.877039324"/>
  </r>
  <r>
    <s v="SOUTH"/>
    <s v="Lake 9m South"/>
    <n v="2007"/>
    <x v="267"/>
    <n v="11"/>
    <s v="NH3-N"/>
    <m/>
    <s v="0.386"/>
    <n v="0.38600000000000001"/>
    <s v="mg/l"/>
    <m/>
    <x v="1"/>
    <n v="9"/>
    <n v="23386434.288641661"/>
    <n v="9027163.6354156807"/>
  </r>
  <r>
    <s v="SOUTH"/>
    <s v="Lake 12m South"/>
    <n v="2007"/>
    <x v="267"/>
    <n v="11"/>
    <s v="NH3-N"/>
    <m/>
    <s v="0.382"/>
    <n v="0.38200000000000001"/>
    <s v="mg/l"/>
    <m/>
    <x v="1"/>
    <n v="12"/>
    <n v="19324289.088689659"/>
    <n v="7381878.4318794496"/>
  </r>
  <r>
    <s v="SOUTH"/>
    <s v="Lake 15m South"/>
    <n v="2007"/>
    <x v="267"/>
    <n v="11"/>
    <s v="NH3-N"/>
    <m/>
    <s v="0.392"/>
    <n v="0.39200000000000002"/>
    <s v="mg/l"/>
    <m/>
    <x v="1"/>
    <n v="15"/>
    <n v="14322817.268809333"/>
    <n v="5614544.3693732591"/>
  </r>
  <r>
    <s v="SOUTH"/>
    <s v="Lake 18m South"/>
    <n v="2007"/>
    <x v="267"/>
    <n v="11"/>
    <s v="NH3-N"/>
    <m/>
    <s v="0.393"/>
    <n v="0.39300000000000002"/>
    <s v="mg/l"/>
    <m/>
    <x v="1"/>
    <n v="18"/>
    <n v="5291073.6124545885"/>
    <n v="2079391.9296946535"/>
  </r>
  <r>
    <s v="SOUTH"/>
    <s v="Lake 0m South"/>
    <n v="2007"/>
    <x v="268"/>
    <n v="11"/>
    <s v="NH3-N"/>
    <m/>
    <s v="0.43"/>
    <n v="0.43"/>
    <s v="mg/l"/>
    <m/>
    <x v="0"/>
    <n v="0"/>
    <n v="22441095.949298546"/>
    <n v="9649671.2581983749"/>
  </r>
  <r>
    <s v="SOUTH"/>
    <s v="Lake 3m South"/>
    <n v="2007"/>
    <x v="268"/>
    <n v="11"/>
    <s v="NH3-N"/>
    <m/>
    <s v="0.45"/>
    <n v="0.45"/>
    <s v="mg/l"/>
    <m/>
    <x v="0"/>
    <n v="3"/>
    <n v="28776683.307676584"/>
    <n v="12949507.488454463"/>
  </r>
  <r>
    <s v="SOUTH"/>
    <s v="Lake 6m South"/>
    <n v="2007"/>
    <x v="268"/>
    <n v="11"/>
    <s v="NH3-N"/>
    <m/>
    <s v="0.43"/>
    <n v="0.43"/>
    <s v="mg/l"/>
    <m/>
    <x v="0"/>
    <n v="6"/>
    <n v="26492312.343770862"/>
    <n v="11391694.307821471"/>
  </r>
  <r>
    <s v="SOUTH"/>
    <s v="Lake 9m South"/>
    <n v="2007"/>
    <x v="268"/>
    <n v="11"/>
    <s v="NH3-N"/>
    <m/>
    <s v="0.46"/>
    <n v="0.46"/>
    <s v="mg/l"/>
    <m/>
    <x v="1"/>
    <n v="9"/>
    <n v="23386434.288641661"/>
    <n v="10757759.772775164"/>
  </r>
  <r>
    <s v="SOUTH"/>
    <s v="Lake 12m South"/>
    <n v="2007"/>
    <x v="268"/>
    <n v="11"/>
    <s v="NH3-N"/>
    <m/>
    <s v="0.41"/>
    <n v="0.41000000000000003"/>
    <s v="mg/l"/>
    <m/>
    <x v="1"/>
    <n v="12"/>
    <n v="19324289.088689659"/>
    <n v="7922958.5263627609"/>
  </r>
  <r>
    <s v="SOUTH"/>
    <s v="Lake 15m South"/>
    <n v="2007"/>
    <x v="268"/>
    <n v="11"/>
    <s v="NH3-N"/>
    <m/>
    <s v="0.45"/>
    <n v="0.45"/>
    <s v="mg/l"/>
    <m/>
    <x v="1"/>
    <n v="15"/>
    <n v="14322817.268809333"/>
    <n v="6445267.7709642006"/>
  </r>
  <r>
    <s v="SOUTH"/>
    <s v="Lake 18m South"/>
    <n v="2007"/>
    <x v="268"/>
    <n v="11"/>
    <s v="NH3-N"/>
    <m/>
    <s v="0.44"/>
    <n v="0.44"/>
    <s v="mg/l"/>
    <m/>
    <x v="1"/>
    <n v="18"/>
    <n v="5291073.6124545885"/>
    <n v="2328072.389480019"/>
  </r>
  <r>
    <s v="SOUTH"/>
    <s v="Lake 0m South"/>
    <n v="2007"/>
    <x v="269"/>
    <n v="12"/>
    <s v="NH3-N"/>
    <m/>
    <s v="0.3"/>
    <n v="0.3"/>
    <s v="mg/l"/>
    <m/>
    <x v="0"/>
    <n v="0"/>
    <n v="22441095.949298546"/>
    <n v="6732328.7847895632"/>
  </r>
  <r>
    <s v="SOUTH"/>
    <s v="Lake 3m South"/>
    <n v="2007"/>
    <x v="269"/>
    <n v="12"/>
    <s v="NH3-N"/>
    <m/>
    <s v="0.3"/>
    <n v="0.3"/>
    <s v="mg/l"/>
    <m/>
    <x v="0"/>
    <n v="3"/>
    <n v="28776683.307676584"/>
    <n v="8633004.9923029747"/>
  </r>
  <r>
    <s v="SOUTH"/>
    <s v="Lake 6m South"/>
    <n v="2007"/>
    <x v="269"/>
    <n v="12"/>
    <s v="NH3-N"/>
    <m/>
    <s v="0.33"/>
    <n v="0.33"/>
    <s v="mg/l"/>
    <m/>
    <x v="0"/>
    <n v="6"/>
    <n v="26492312.343770862"/>
    <n v="8742463.0734443851"/>
  </r>
  <r>
    <s v="SOUTH"/>
    <s v="Lake 9m South"/>
    <n v="2007"/>
    <x v="269"/>
    <n v="12"/>
    <s v="NH3-N"/>
    <m/>
    <s v="0.31"/>
    <n v="0.31"/>
    <s v="mg/l"/>
    <m/>
    <x v="1"/>
    <n v="9"/>
    <n v="23386434.288641661"/>
    <n v="7249794.6294789147"/>
  </r>
  <r>
    <s v="SOUTH"/>
    <s v="Lake 12m South"/>
    <n v="2007"/>
    <x v="269"/>
    <n v="12"/>
    <s v="NH3-N"/>
    <m/>
    <s v="0.32"/>
    <n v="0.32"/>
    <s v="mg/l"/>
    <m/>
    <x v="1"/>
    <n v="12"/>
    <n v="19324289.088689659"/>
    <n v="6183772.5083806906"/>
  </r>
  <r>
    <s v="SOUTH"/>
    <s v="Lake 15m South"/>
    <n v="2007"/>
    <x v="269"/>
    <n v="12"/>
    <s v="NH3-N"/>
    <m/>
    <s v="0.34"/>
    <n v="0.34"/>
    <s v="mg/l"/>
    <m/>
    <x v="1"/>
    <n v="15"/>
    <n v="14322817.268809333"/>
    <n v="4869757.8713951735"/>
  </r>
  <r>
    <s v="SOUTH"/>
    <s v="Lake 18m South"/>
    <n v="2007"/>
    <x v="269"/>
    <n v="12"/>
    <s v="NH3-N"/>
    <m/>
    <s v="0.34"/>
    <n v="0.34"/>
    <s v="mg/l"/>
    <m/>
    <x v="1"/>
    <n v="18"/>
    <n v="5291073.6124545885"/>
    <n v="1798965.0282345603"/>
  </r>
  <r>
    <s v="SOUTH"/>
    <s v="Lake 0m South"/>
    <n v="2008"/>
    <x v="270"/>
    <n v="1"/>
    <s v="NH3-N"/>
    <m/>
    <s v="0.294"/>
    <n v="0.29399999999999998"/>
    <s v="mg/l"/>
    <m/>
    <x v="0"/>
    <n v="0"/>
    <n v="22441095.949298546"/>
    <n v="6597682.2090937719"/>
  </r>
  <r>
    <s v="SOUTH"/>
    <s v="Lake 3m South"/>
    <n v="2008"/>
    <x v="270"/>
    <n v="1"/>
    <s v="NH3-N"/>
    <m/>
    <s v="0.276"/>
    <n v="0.27600000000000002"/>
    <s v="mg/l"/>
    <m/>
    <x v="0"/>
    <n v="3"/>
    <n v="28776683.307676584"/>
    <n v="7942364.5929187378"/>
  </r>
  <r>
    <s v="SOUTH"/>
    <s v="Lake 6m South"/>
    <n v="2008"/>
    <x v="270"/>
    <n v="1"/>
    <s v="NH3-N"/>
    <m/>
    <s v="0.290"/>
    <n v="0.28999999999999998"/>
    <s v="mg/l"/>
    <m/>
    <x v="0"/>
    <n v="6"/>
    <n v="26492312.343770862"/>
    <n v="7682770.5796935493"/>
  </r>
  <r>
    <s v="SOUTH"/>
    <s v="Lake 9m South"/>
    <n v="2008"/>
    <x v="270"/>
    <n v="1"/>
    <s v="NH3-N"/>
    <m/>
    <s v="0.289"/>
    <n v="0.28899999999999998"/>
    <s v="mg/l"/>
    <m/>
    <x v="1"/>
    <n v="9"/>
    <n v="23386434.288641661"/>
    <n v="6758679.5094174398"/>
  </r>
  <r>
    <s v="SOUTH"/>
    <s v="Lake 12m South"/>
    <n v="2008"/>
    <x v="270"/>
    <n v="1"/>
    <s v="NH3-N"/>
    <m/>
    <s v="0.291"/>
    <n v="0.29099999999999998"/>
    <s v="mg/l"/>
    <m/>
    <x v="1"/>
    <n v="12"/>
    <n v="19324289.088689659"/>
    <n v="5623368.1248086905"/>
  </r>
  <r>
    <s v="SOUTH"/>
    <s v="Lake 15m South"/>
    <n v="2008"/>
    <x v="270"/>
    <n v="1"/>
    <s v="NH3-N"/>
    <m/>
    <s v="0.292"/>
    <n v="0.29199999999999998"/>
    <s v="mg/l"/>
    <m/>
    <x v="1"/>
    <n v="15"/>
    <n v="14322817.268809333"/>
    <n v="4182262.642492325"/>
  </r>
  <r>
    <s v="SOUTH"/>
    <s v="Lake 18m South"/>
    <n v="2008"/>
    <x v="270"/>
    <n v="1"/>
    <s v="NH3-N"/>
    <m/>
    <s v="0.290"/>
    <n v="0.28999999999999998"/>
    <s v="mg/l"/>
    <m/>
    <x v="1"/>
    <n v="18"/>
    <n v="5291073.6124545885"/>
    <n v="1534411.3476118306"/>
  </r>
  <r>
    <s v="SOUTH"/>
    <s v="Lake 0m South"/>
    <n v="2008"/>
    <x v="271"/>
    <n v="2"/>
    <s v="NH3-N"/>
    <m/>
    <s v="0.247"/>
    <n v="0.247"/>
    <s v="mg/l"/>
    <m/>
    <x v="0"/>
    <n v="0"/>
    <n v="22441095.949298546"/>
    <n v="5542950.6994767403"/>
  </r>
  <r>
    <s v="SOUTH"/>
    <s v="Lake 3m South"/>
    <n v="2008"/>
    <x v="271"/>
    <n v="2"/>
    <s v="NH3-N"/>
    <m/>
    <s v="0.265"/>
    <n v="0.26500000000000001"/>
    <s v="mg/l"/>
    <m/>
    <x v="0"/>
    <n v="3"/>
    <n v="28776683.307676584"/>
    <n v="7625821.0765342955"/>
  </r>
  <r>
    <s v="SOUTH"/>
    <s v="Lake 6m South"/>
    <n v="2008"/>
    <x v="271"/>
    <n v="2"/>
    <s v="NH3-N"/>
    <m/>
    <s v="0.267"/>
    <n v="0.26700000000000002"/>
    <s v="mg/l"/>
    <m/>
    <x v="0"/>
    <n v="6"/>
    <n v="26492312.343770862"/>
    <n v="7073447.3957868209"/>
  </r>
  <r>
    <s v="SOUTH"/>
    <s v="Lake 9m South"/>
    <n v="2008"/>
    <x v="271"/>
    <n v="2"/>
    <s v="NH3-N"/>
    <m/>
    <s v="0.264"/>
    <n v="0.26400000000000001"/>
    <s v="mg/l"/>
    <m/>
    <x v="1"/>
    <n v="9"/>
    <n v="23386434.288641661"/>
    <n v="6174018.6522013992"/>
  </r>
  <r>
    <s v="SOUTH"/>
    <s v="Lake 12m South"/>
    <n v="2008"/>
    <x v="271"/>
    <n v="2"/>
    <s v="NH3-N"/>
    <m/>
    <s v="0.277"/>
    <n v="0.27700000000000002"/>
    <s v="mg/l"/>
    <m/>
    <x v="1"/>
    <n v="12"/>
    <n v="19324289.088689659"/>
    <n v="5352828.0775670363"/>
  </r>
  <r>
    <s v="SOUTH"/>
    <s v="Lake 15m South"/>
    <n v="2008"/>
    <x v="271"/>
    <n v="2"/>
    <s v="NH3-N"/>
    <m/>
    <s v="0.273"/>
    <n v="0.27300000000000002"/>
    <s v="mg/l"/>
    <m/>
    <x v="1"/>
    <n v="15"/>
    <n v="14322817.268809333"/>
    <n v="3910129.1143849483"/>
  </r>
  <r>
    <s v="SOUTH"/>
    <s v="Lake 18m South"/>
    <n v="2008"/>
    <x v="271"/>
    <n v="2"/>
    <s v="NH3-N"/>
    <m/>
    <s v="0.277"/>
    <n v="0.27700000000000002"/>
    <s v="mg/l"/>
    <m/>
    <x v="1"/>
    <n v="18"/>
    <n v="5291073.6124545885"/>
    <n v="1465627.3906499213"/>
  </r>
  <r>
    <s v="SOUTH"/>
    <s v="Lake 0m South"/>
    <n v="2008"/>
    <x v="272"/>
    <n v="3"/>
    <s v="NH3-N"/>
    <m/>
    <s v="0.231"/>
    <n v="0.23100000000000001"/>
    <s v="mg/l"/>
    <m/>
    <x v="0"/>
    <n v="0"/>
    <n v="22441095.949298546"/>
    <n v="5183893.1642879639"/>
  </r>
  <r>
    <s v="SOUTH"/>
    <s v="Lake 3m South"/>
    <n v="2008"/>
    <x v="272"/>
    <n v="3"/>
    <s v="NH3-N"/>
    <m/>
    <s v="0.250"/>
    <n v="0.25"/>
    <s v="mg/l"/>
    <m/>
    <x v="0"/>
    <n v="3"/>
    <n v="28776683.307676584"/>
    <n v="7194170.8269191459"/>
  </r>
  <r>
    <s v="SOUTH"/>
    <s v="Lake 6m South"/>
    <n v="2008"/>
    <x v="272"/>
    <n v="3"/>
    <s v="NH3-N"/>
    <m/>
    <s v="0.260"/>
    <n v="0.26"/>
    <s v="mg/l"/>
    <m/>
    <x v="0"/>
    <n v="6"/>
    <n v="26492312.343770862"/>
    <n v="6888001.2093804246"/>
  </r>
  <r>
    <s v="SOUTH"/>
    <s v="Lake 9m South"/>
    <n v="2008"/>
    <x v="272"/>
    <n v="3"/>
    <s v="NH3-N"/>
    <m/>
    <s v="0.252"/>
    <n v="0.252"/>
    <s v="mg/l"/>
    <m/>
    <x v="1"/>
    <n v="9"/>
    <n v="23386434.288641661"/>
    <n v="5893381.4407376992"/>
  </r>
  <r>
    <s v="SOUTH"/>
    <s v="Lake 12m South"/>
    <n v="2008"/>
    <x v="272"/>
    <n v="3"/>
    <s v="NH3-N"/>
    <m/>
    <s v="0.261"/>
    <n v="0.26100000000000001"/>
    <s v="mg/l"/>
    <m/>
    <x v="1"/>
    <n v="12"/>
    <n v="19324289.088689659"/>
    <n v="5043639.4521480007"/>
  </r>
  <r>
    <s v="SOUTH"/>
    <s v="Lake 15m South"/>
    <n v="2008"/>
    <x v="272"/>
    <n v="3"/>
    <s v="NH3-N"/>
    <m/>
    <s v="0.243"/>
    <n v="0.24299999999999999"/>
    <s v="mg/l"/>
    <m/>
    <x v="1"/>
    <n v="15"/>
    <n v="14322817.268809333"/>
    <n v="3480444.5963206678"/>
  </r>
  <r>
    <s v="SOUTH"/>
    <s v="Lake 18m South"/>
    <n v="2008"/>
    <x v="272"/>
    <n v="3"/>
    <s v="NH3-N"/>
    <m/>
    <s v="0.263"/>
    <n v="0.26300000000000001"/>
    <s v="mg/l"/>
    <m/>
    <x v="1"/>
    <n v="18"/>
    <n v="5291073.6124545885"/>
    <n v="1391552.3600755569"/>
  </r>
  <r>
    <s v="SOUTH"/>
    <s v="Lake 0m South"/>
    <n v="2008"/>
    <x v="273"/>
    <n v="4"/>
    <s v="NH3-N"/>
    <m/>
    <s v="0.190"/>
    <n v="0.19"/>
    <s v="mg/l"/>
    <m/>
    <x v="0"/>
    <n v="0"/>
    <n v="22441095.949298546"/>
    <n v="4263808.2303667236"/>
  </r>
  <r>
    <s v="SOUTH"/>
    <s v="Lake 3m South"/>
    <n v="2008"/>
    <x v="273"/>
    <n v="4"/>
    <s v="NH3-N"/>
    <m/>
    <s v="0.199"/>
    <n v="0.19900000000000001"/>
    <s v="mg/l"/>
    <m/>
    <x v="0"/>
    <n v="3"/>
    <n v="28776683.307676584"/>
    <n v="5726559.9782276405"/>
  </r>
  <r>
    <s v="SOUTH"/>
    <s v="Lake 6m South"/>
    <n v="2008"/>
    <x v="273"/>
    <n v="4"/>
    <s v="NH3-N"/>
    <m/>
    <s v="0.201"/>
    <n v="0.20100000000000001"/>
    <s v="mg/l"/>
    <m/>
    <x v="0"/>
    <n v="6"/>
    <n v="26492312.343770862"/>
    <n v="5324954.7810979439"/>
  </r>
  <r>
    <s v="SOUTH"/>
    <s v="Lake 9m South"/>
    <n v="2008"/>
    <x v="273"/>
    <n v="4"/>
    <s v="NH3-N"/>
    <m/>
    <s v="0.219"/>
    <n v="0.219"/>
    <s v="mg/l"/>
    <m/>
    <x v="1"/>
    <n v="9"/>
    <n v="23386434.288641661"/>
    <n v="5121629.1092125243"/>
  </r>
  <r>
    <s v="SOUTH"/>
    <s v="Lake 12m South"/>
    <n v="2008"/>
    <x v="273"/>
    <n v="4"/>
    <s v="NH3-N"/>
    <m/>
    <s v="0.204"/>
    <n v="0.20399999999999999"/>
    <s v="mg/l"/>
    <m/>
    <x v="1"/>
    <n v="12"/>
    <n v="19324289.088689659"/>
    <n v="3942154.9740926903"/>
  </r>
  <r>
    <s v="SOUTH"/>
    <s v="Lake 15m South"/>
    <n v="2008"/>
    <x v="273"/>
    <n v="4"/>
    <s v="NH3-N"/>
    <m/>
    <s v="0.209"/>
    <n v="0.20899999999999999"/>
    <s v="mg/l"/>
    <m/>
    <x v="1"/>
    <n v="15"/>
    <n v="14322817.268809333"/>
    <n v="2993468.8091811505"/>
  </r>
  <r>
    <s v="SOUTH"/>
    <s v="Lake 18m South"/>
    <n v="2008"/>
    <x v="273"/>
    <n v="4"/>
    <s v="NH3-N"/>
    <m/>
    <s v="0.196"/>
    <n v="0.19600000000000001"/>
    <s v="mg/l"/>
    <m/>
    <x v="1"/>
    <n v="18"/>
    <n v="5291073.6124545885"/>
    <n v="1037050.4280410993"/>
  </r>
  <r>
    <s v="SOUTH"/>
    <s v="Lake 0m South"/>
    <n v="2008"/>
    <x v="274"/>
    <n v="4"/>
    <s v="NH3-N"/>
    <m/>
    <s v="0.173"/>
    <n v="0.17299999999999999"/>
    <s v="mg/l"/>
    <m/>
    <x v="0"/>
    <n v="0"/>
    <n v="22441095.949298546"/>
    <n v="3882309.599228648"/>
  </r>
  <r>
    <s v="SOUTH"/>
    <s v="Lake 3m South"/>
    <n v="2008"/>
    <x v="274"/>
    <n v="4"/>
    <s v="NH3-N"/>
    <m/>
    <s v="0.173"/>
    <n v="0.17299999999999999"/>
    <s v="mg/l"/>
    <m/>
    <x v="0"/>
    <n v="3"/>
    <n v="28776683.307676584"/>
    <n v="4978366.2122280486"/>
  </r>
  <r>
    <s v="SOUTH"/>
    <s v="Lake 6m South"/>
    <n v="2008"/>
    <x v="274"/>
    <n v="4"/>
    <s v="NH3-N"/>
    <m/>
    <s v="0.181"/>
    <n v="0.18099999999999999"/>
    <s v="mg/l"/>
    <m/>
    <x v="0"/>
    <n v="6"/>
    <n v="26492312.343770862"/>
    <n v="4795108.5342225255"/>
  </r>
  <r>
    <s v="SOUTH"/>
    <s v="Lake 9m South"/>
    <n v="2008"/>
    <x v="274"/>
    <n v="4"/>
    <s v="NH3-N"/>
    <m/>
    <s v="0.187"/>
    <n v="0.187"/>
    <s v="mg/l"/>
    <m/>
    <x v="1"/>
    <n v="9"/>
    <n v="23386434.288641661"/>
    <n v="4373263.2119759908"/>
  </r>
  <r>
    <s v="SOUTH"/>
    <s v="Lake 12m South"/>
    <n v="2008"/>
    <x v="274"/>
    <n v="4"/>
    <s v="NH3-N"/>
    <m/>
    <s v="0.180"/>
    <n v="0.18"/>
    <s v="mg/l"/>
    <m/>
    <x v="1"/>
    <n v="12"/>
    <n v="19324289.088689659"/>
    <n v="3478372.0359641383"/>
  </r>
  <r>
    <s v="SOUTH"/>
    <s v="Lake 15m South"/>
    <n v="2008"/>
    <x v="274"/>
    <n v="4"/>
    <s v="NH3-N"/>
    <m/>
    <s v="0.187"/>
    <n v="0.187"/>
    <s v="mg/l"/>
    <m/>
    <x v="1"/>
    <n v="15"/>
    <n v="14322817.268809333"/>
    <n v="2678366.8292673454"/>
  </r>
  <r>
    <s v="SOUTH"/>
    <s v="Lake 18m South"/>
    <n v="2008"/>
    <x v="274"/>
    <n v="4"/>
    <s v="NH3-N"/>
    <m/>
    <s v="0.190"/>
    <n v="0.19"/>
    <s v="mg/l"/>
    <m/>
    <x v="1"/>
    <n v="18"/>
    <n v="5291073.6124545885"/>
    <n v="1005303.9863663719"/>
  </r>
  <r>
    <s v="SOUTH"/>
    <s v="Lake 0m South"/>
    <n v="2008"/>
    <x v="275"/>
    <n v="5"/>
    <s v="NH3-N"/>
    <m/>
    <s v="0.113"/>
    <n v="0.113"/>
    <s v="mg/l"/>
    <m/>
    <x v="0"/>
    <n v="0"/>
    <n v="22441095.949298546"/>
    <n v="2535843.8422707357"/>
  </r>
  <r>
    <s v="SOUTH"/>
    <s v="Lake 3m South"/>
    <n v="2008"/>
    <x v="275"/>
    <n v="5"/>
    <s v="NH3-N"/>
    <m/>
    <s v="0.118"/>
    <n v="0.11799999999999999"/>
    <s v="mg/l"/>
    <m/>
    <x v="0"/>
    <n v="3"/>
    <n v="28776683.307676584"/>
    <n v="3395648.6303058369"/>
  </r>
  <r>
    <s v="SOUTH"/>
    <s v="Lake 6m South"/>
    <n v="2008"/>
    <x v="275"/>
    <n v="5"/>
    <s v="NH3-N"/>
    <m/>
    <s v="0.126"/>
    <n v="0.126"/>
    <s v="mg/l"/>
    <m/>
    <x v="0"/>
    <n v="6"/>
    <n v="26492312.343770862"/>
    <n v="3338031.3553151288"/>
  </r>
  <r>
    <s v="SOUTH"/>
    <s v="Lake 9m South"/>
    <n v="2008"/>
    <x v="275"/>
    <n v="5"/>
    <s v="NH3-N"/>
    <m/>
    <s v="0.126"/>
    <n v="0.126"/>
    <s v="mg/l"/>
    <m/>
    <x v="1"/>
    <n v="9"/>
    <n v="23386434.288641661"/>
    <n v="2946690.7203688496"/>
  </r>
  <r>
    <s v="SOUTH"/>
    <s v="Lake 12m South"/>
    <n v="2008"/>
    <x v="275"/>
    <n v="5"/>
    <s v="NH3-N"/>
    <m/>
    <s v="0.139"/>
    <n v="0.13900000000000001"/>
    <s v="mg/l"/>
    <m/>
    <x v="1"/>
    <n v="12"/>
    <n v="19324289.088689659"/>
    <n v="2686076.183327863"/>
  </r>
  <r>
    <s v="SOUTH"/>
    <s v="Lake 15m South"/>
    <n v="2008"/>
    <x v="275"/>
    <n v="5"/>
    <s v="NH3-N"/>
    <m/>
    <s v="0.186"/>
    <n v="0.186"/>
    <s v="mg/l"/>
    <m/>
    <x v="1"/>
    <n v="15"/>
    <n v="14322817.268809333"/>
    <n v="2664044.0119985361"/>
  </r>
  <r>
    <s v="SOUTH"/>
    <s v="Lake 18m South"/>
    <n v="2008"/>
    <x v="275"/>
    <n v="5"/>
    <s v="NH3-N"/>
    <m/>
    <s v="0.202"/>
    <n v="0.20200000000000001"/>
    <s v="mg/l"/>
    <m/>
    <x v="1"/>
    <n v="18"/>
    <n v="5291073.6124545885"/>
    <n v="1068796.8697158271"/>
  </r>
  <r>
    <s v="SOUTH"/>
    <s v="Lake 0m South"/>
    <n v="2008"/>
    <x v="276"/>
    <n v="5"/>
    <s v="NH3-N"/>
    <m/>
    <s v="0.062"/>
    <n v="6.2E-2"/>
    <s v="mg/l"/>
    <m/>
    <x v="0"/>
    <n v="0"/>
    <n v="22441095.949298546"/>
    <n v="1391347.9488565098"/>
  </r>
  <r>
    <s v="SOUTH"/>
    <s v="Lake 3m South"/>
    <n v="2008"/>
    <x v="276"/>
    <n v="5"/>
    <s v="NH3-N"/>
    <m/>
    <s v="0.079"/>
    <n v="7.9000000000000001E-2"/>
    <s v="mg/l"/>
    <m/>
    <x v="0"/>
    <n v="3"/>
    <n v="28776683.307676584"/>
    <n v="2273357.98130645"/>
  </r>
  <r>
    <s v="SOUTH"/>
    <s v="Lake 6m South"/>
    <n v="2008"/>
    <x v="276"/>
    <n v="5"/>
    <s v="NH3-N"/>
    <m/>
    <s v="0.070"/>
    <n v="7.0000000000000007E-2"/>
    <s v="mg/l"/>
    <m/>
    <x v="0"/>
    <n v="6"/>
    <n v="26492312.343770862"/>
    <n v="1854461.8640639605"/>
  </r>
  <r>
    <s v="SOUTH"/>
    <s v="Lake 9m South"/>
    <n v="2008"/>
    <x v="276"/>
    <n v="5"/>
    <s v="NH3-N"/>
    <m/>
    <s v="0.067"/>
    <n v="6.7000000000000004E-2"/>
    <s v="mg/l"/>
    <m/>
    <x v="1"/>
    <n v="9"/>
    <n v="23386434.288641661"/>
    <n v="1566891.0973389915"/>
  </r>
  <r>
    <s v="SOUTH"/>
    <s v="Lake 12m South"/>
    <n v="2008"/>
    <x v="276"/>
    <n v="5"/>
    <s v="NH3-N"/>
    <m/>
    <s v="0.159"/>
    <n v="0.159"/>
    <s v="mg/l"/>
    <m/>
    <x v="1"/>
    <n v="12"/>
    <n v="19324289.088689659"/>
    <n v="3072561.9651016556"/>
  </r>
  <r>
    <s v="SOUTH"/>
    <s v="Lake 15m South"/>
    <n v="2008"/>
    <x v="276"/>
    <n v="5"/>
    <s v="NH3-N"/>
    <m/>
    <s v="0.216"/>
    <n v="0.216"/>
    <s v="mg/l"/>
    <m/>
    <x v="1"/>
    <n v="15"/>
    <n v="14322817.268809333"/>
    <n v="3093728.5300628161"/>
  </r>
  <r>
    <s v="SOUTH"/>
    <s v="Lake 18m South"/>
    <n v="2008"/>
    <x v="276"/>
    <n v="5"/>
    <s v="NH3-N"/>
    <m/>
    <s v="0.252"/>
    <n v="0.252"/>
    <s v="mg/l"/>
    <m/>
    <x v="1"/>
    <n v="18"/>
    <n v="5291073.6124545885"/>
    <n v="1333350.5503385563"/>
  </r>
  <r>
    <s v="SOUTH"/>
    <s v="Lake 0m South"/>
    <n v="2008"/>
    <x v="277"/>
    <n v="6"/>
    <s v="NH3-N"/>
    <m/>
    <s v="0.033"/>
    <n v="3.3000000000000002E-2"/>
    <s v="mg/l"/>
    <m/>
    <x v="0"/>
    <n v="0"/>
    <n v="22441095.949298546"/>
    <n v="740556.16632685205"/>
  </r>
  <r>
    <s v="SOUTH"/>
    <s v="Lake 3m South"/>
    <n v="2008"/>
    <x v="277"/>
    <n v="6"/>
    <s v="NH3-N"/>
    <m/>
    <s v="0.036"/>
    <n v="3.5999999999999997E-2"/>
    <s v="mg/l"/>
    <m/>
    <x v="0"/>
    <n v="3"/>
    <n v="28776683.307676584"/>
    <n v="1035960.599076357"/>
  </r>
  <r>
    <s v="SOUTH"/>
    <s v="Lake 6m South"/>
    <n v="2008"/>
    <x v="277"/>
    <n v="6"/>
    <s v="NH3-N"/>
    <m/>
    <s v="0.044"/>
    <n v="4.3999999999999997E-2"/>
    <s v="mg/l"/>
    <m/>
    <x v="0"/>
    <n v="6"/>
    <n v="26492312.343770862"/>
    <n v="1165661.7431259179"/>
  </r>
  <r>
    <s v="SOUTH"/>
    <s v="Lake 9m South"/>
    <n v="2008"/>
    <x v="277"/>
    <n v="6"/>
    <s v="NH3-N"/>
    <m/>
    <s v="0.076"/>
    <n v="7.5999999999999998E-2"/>
    <s v="mg/l"/>
    <m/>
    <x v="1"/>
    <n v="9"/>
    <n v="23386434.288641661"/>
    <n v="1777369.0059367663"/>
  </r>
  <r>
    <s v="SOUTH"/>
    <s v="Lake 12m South"/>
    <n v="2008"/>
    <x v="277"/>
    <n v="6"/>
    <s v="NH3-N"/>
    <m/>
    <s v="0.131"/>
    <n v="0.13100000000000001"/>
    <s v="mg/l"/>
    <m/>
    <x v="1"/>
    <n v="12"/>
    <n v="19324289.088689659"/>
    <n v="2531481.8706183452"/>
  </r>
  <r>
    <s v="SOUTH"/>
    <s v="Lake 15m South"/>
    <n v="2008"/>
    <x v="277"/>
    <n v="6"/>
    <s v="NH3-N"/>
    <m/>
    <s v="0.194"/>
    <n v="0.19400000000000001"/>
    <s v="mg/l"/>
    <m/>
    <x v="1"/>
    <n v="15"/>
    <n v="14322817.268809333"/>
    <n v="2778626.550149011"/>
  </r>
  <r>
    <s v="SOUTH"/>
    <s v="Lake 18m South"/>
    <n v="2008"/>
    <x v="277"/>
    <n v="6"/>
    <s v="NH3-N"/>
    <m/>
    <s v="0.213"/>
    <n v="0.21299999999999999"/>
    <s v="mg/l"/>
    <m/>
    <x v="1"/>
    <n v="18"/>
    <n v="5291073.6124545885"/>
    <n v="1126998.6794528274"/>
  </r>
  <r>
    <s v="SOUTH"/>
    <s v="Lake 0m South"/>
    <n v="2008"/>
    <x v="278"/>
    <n v="6"/>
    <s v="NH3-N"/>
    <m/>
    <s v="0.035"/>
    <n v="3.5000000000000003E-2"/>
    <s v="mg/l"/>
    <m/>
    <x v="0"/>
    <n v="0"/>
    <n v="22441095.949298546"/>
    <n v="785438.35822544922"/>
  </r>
  <r>
    <s v="SOUTH"/>
    <s v="Lake 3m South"/>
    <n v="2008"/>
    <x v="278"/>
    <n v="6"/>
    <s v="NH3-N"/>
    <m/>
    <s v="0.043"/>
    <n v="4.2999999999999997E-2"/>
    <s v="mg/l"/>
    <m/>
    <x v="0"/>
    <n v="3"/>
    <n v="28776683.307676584"/>
    <n v="1237397.382230093"/>
  </r>
  <r>
    <s v="SOUTH"/>
    <s v="Lake 6m South"/>
    <n v="2008"/>
    <x v="278"/>
    <n v="6"/>
    <s v="NH3-N"/>
    <m/>
    <s v="0.042"/>
    <n v="4.2000000000000003E-2"/>
    <s v="mg/l"/>
    <m/>
    <x v="0"/>
    <n v="6"/>
    <n v="26492312.343770862"/>
    <n v="1112677.1184383763"/>
  </r>
  <r>
    <s v="SOUTH"/>
    <s v="Lake 9m South"/>
    <n v="2008"/>
    <x v="278"/>
    <n v="6"/>
    <s v="NH3-N"/>
    <m/>
    <s v="0.038"/>
    <n v="3.7999999999999999E-2"/>
    <s v="mg/l"/>
    <m/>
    <x v="1"/>
    <n v="9"/>
    <n v="23386434.288641661"/>
    <n v="888684.50296838314"/>
  </r>
  <r>
    <s v="SOUTH"/>
    <s v="Lake 12m South"/>
    <n v="2008"/>
    <x v="278"/>
    <n v="6"/>
    <s v="NH3-N"/>
    <m/>
    <s v="0.144"/>
    <n v="0.14399999999999999"/>
    <s v="mg/l"/>
    <m/>
    <x v="1"/>
    <n v="12"/>
    <n v="19324289.088689659"/>
    <n v="2782697.6287713107"/>
  </r>
  <r>
    <s v="SOUTH"/>
    <s v="Lake 15m South"/>
    <n v="2008"/>
    <x v="278"/>
    <n v="6"/>
    <s v="NH3-N"/>
    <m/>
    <s v="0.147"/>
    <n v="0.14699999999999999"/>
    <s v="mg/l"/>
    <m/>
    <x v="1"/>
    <n v="15"/>
    <n v="14322817.268809333"/>
    <n v="2105454.1385149718"/>
  </r>
  <r>
    <s v="SOUTH"/>
    <s v="Lake 18m South"/>
    <n v="2008"/>
    <x v="278"/>
    <n v="6"/>
    <s v="NH3-N"/>
    <m/>
    <s v="0.250"/>
    <n v="0.25"/>
    <s v="mg/l"/>
    <m/>
    <x v="1"/>
    <n v="18"/>
    <n v="5291073.6124545885"/>
    <n v="1322768.4031136471"/>
  </r>
  <r>
    <s v="SOUTH"/>
    <s v="Lake 0m South"/>
    <n v="2008"/>
    <x v="279"/>
    <n v="7"/>
    <s v="NH3-N"/>
    <m/>
    <s v="0.044"/>
    <n v="4.3999999999999997E-2"/>
    <s v="mg/l"/>
    <m/>
    <x v="0"/>
    <n v="0"/>
    <n v="22441095.949298546"/>
    <n v="987408.22176913591"/>
  </r>
  <r>
    <s v="SOUTH"/>
    <s v="Lake 3m South"/>
    <n v="2008"/>
    <x v="279"/>
    <n v="7"/>
    <s v="NH3-N"/>
    <m/>
    <s v="0.050"/>
    <n v="0.05"/>
    <s v="mg/l"/>
    <m/>
    <x v="0"/>
    <n v="3"/>
    <n v="28776683.307676584"/>
    <n v="1438834.1653838293"/>
  </r>
  <r>
    <s v="SOUTH"/>
    <s v="Lake 6m South"/>
    <n v="2008"/>
    <x v="279"/>
    <n v="7"/>
    <s v="NH3-N"/>
    <m/>
    <s v="0.073"/>
    <n v="7.2999999999999995E-2"/>
    <s v="mg/l"/>
    <m/>
    <x v="0"/>
    <n v="6"/>
    <n v="26492312.343770862"/>
    <n v="1933938.8010952729"/>
  </r>
  <r>
    <s v="SOUTH"/>
    <s v="Lake 9m South"/>
    <n v="2008"/>
    <x v="279"/>
    <n v="7"/>
    <s v="NH3-N"/>
    <m/>
    <s v="0.152"/>
    <n v="0.152"/>
    <s v="mg/l"/>
    <m/>
    <x v="1"/>
    <n v="9"/>
    <n v="23386434.288641661"/>
    <n v="3554738.0118735326"/>
  </r>
  <r>
    <s v="SOUTH"/>
    <s v="Lake 12m South"/>
    <n v="2008"/>
    <x v="279"/>
    <n v="7"/>
    <s v="NH3-N"/>
    <m/>
    <s v="0.162"/>
    <n v="0.16200000000000001"/>
    <s v="mg/l"/>
    <m/>
    <x v="1"/>
    <n v="12"/>
    <n v="19324289.088689659"/>
    <n v="3130534.8323677247"/>
  </r>
  <r>
    <s v="SOUTH"/>
    <s v="Lake 15m South"/>
    <n v="2008"/>
    <x v="279"/>
    <n v="7"/>
    <s v="NH3-N"/>
    <m/>
    <s v="0.162"/>
    <n v="0.16200000000000001"/>
    <s v="mg/l"/>
    <m/>
    <x v="1"/>
    <n v="15"/>
    <n v="14322817.268809333"/>
    <n v="2320296.3975471123"/>
  </r>
  <r>
    <s v="SOUTH"/>
    <s v="Lake 18m South"/>
    <n v="2008"/>
    <x v="279"/>
    <n v="7"/>
    <s v="NH3-N"/>
    <m/>
    <s v="0.099"/>
    <n v="9.9000000000000005E-2"/>
    <s v="mg/l"/>
    <m/>
    <x v="1"/>
    <n v="18"/>
    <n v="5291073.6124545885"/>
    <n v="523816.28763300431"/>
  </r>
  <r>
    <s v="SOUTH"/>
    <s v="Lake 0m South"/>
    <n v="2008"/>
    <x v="280"/>
    <n v="7"/>
    <s v="NH3-N"/>
    <m/>
    <s v="0.078"/>
    <n v="7.8E-2"/>
    <s v="mg/l"/>
    <m/>
    <x v="0"/>
    <n v="0"/>
    <n v="22441095.949298546"/>
    <n v="1750405.4840452867"/>
  </r>
  <r>
    <s v="SOUTH"/>
    <s v="Lake 3m South"/>
    <n v="2008"/>
    <x v="280"/>
    <n v="7"/>
    <s v="NH3-N"/>
    <m/>
    <s v="0.076"/>
    <n v="7.5999999999999998E-2"/>
    <s v="mg/l"/>
    <m/>
    <x v="0"/>
    <n v="3"/>
    <n v="28776683.307676584"/>
    <n v="2187027.9313834202"/>
  </r>
  <r>
    <s v="SOUTH"/>
    <s v="Lake 6m South"/>
    <n v="2008"/>
    <x v="280"/>
    <n v="7"/>
    <s v="NH3-N"/>
    <m/>
    <s v="0.084"/>
    <n v="8.4000000000000005E-2"/>
    <s v="mg/l"/>
    <m/>
    <x v="0"/>
    <n v="6"/>
    <n v="26492312.343770862"/>
    <n v="2225354.2368767527"/>
  </r>
  <r>
    <s v="SOUTH"/>
    <s v="Lake 9m South"/>
    <n v="2008"/>
    <x v="280"/>
    <n v="7"/>
    <s v="NH3-N"/>
    <m/>
    <s v="0.197"/>
    <n v="0.19700000000000001"/>
    <s v="mg/l"/>
    <m/>
    <x v="1"/>
    <n v="9"/>
    <n v="23386434.288641661"/>
    <n v="4607127.554862407"/>
  </r>
  <r>
    <s v="SOUTH"/>
    <s v="Lake 12m South"/>
    <n v="2008"/>
    <x v="280"/>
    <n v="7"/>
    <s v="NH3-N"/>
    <m/>
    <s v="0.096"/>
    <n v="9.6000000000000002E-2"/>
    <s v="mg/l"/>
    <m/>
    <x v="1"/>
    <n v="12"/>
    <n v="19324289.088689659"/>
    <n v="1855131.7525142073"/>
  </r>
  <r>
    <s v="SOUTH"/>
    <s v="Lake 15m South"/>
    <n v="2008"/>
    <x v="280"/>
    <n v="7"/>
    <s v="NH3-N"/>
    <m/>
    <s v="0.067"/>
    <n v="6.7000000000000004E-2"/>
    <s v="mg/l"/>
    <m/>
    <x v="1"/>
    <n v="15"/>
    <n v="14322817.268809333"/>
    <n v="959628.75701022544"/>
  </r>
  <r>
    <s v="SOUTH"/>
    <s v="Lake 18m South"/>
    <n v="2008"/>
    <x v="280"/>
    <n v="7"/>
    <s v="NH3-N"/>
    <m/>
    <s v="0.197"/>
    <n v="0.19700000000000001"/>
    <s v="mg/l"/>
    <m/>
    <x v="1"/>
    <n v="18"/>
    <n v="5291073.6124545885"/>
    <n v="1042341.501653554"/>
  </r>
  <r>
    <s v="SOUTH"/>
    <s v="Lake 0m South"/>
    <n v="2008"/>
    <x v="281"/>
    <n v="7"/>
    <s v="NH3-N"/>
    <m/>
    <s v="0.130"/>
    <n v="0.13"/>
    <s v="mg/l"/>
    <m/>
    <x v="0"/>
    <n v="0"/>
    <n v="22441095.949298546"/>
    <n v="2917342.4734088113"/>
  </r>
  <r>
    <s v="SOUTH"/>
    <s v="Lake 3m South"/>
    <n v="2008"/>
    <x v="281"/>
    <n v="7"/>
    <s v="NH3-N"/>
    <m/>
    <s v="0.142"/>
    <n v="0.14199999999999999"/>
    <s v="mg/l"/>
    <m/>
    <x v="0"/>
    <n v="3"/>
    <n v="28776683.307676584"/>
    <n v="4086289.0296900743"/>
  </r>
  <r>
    <s v="SOUTH"/>
    <s v="Lake 6m South"/>
    <n v="2008"/>
    <x v="281"/>
    <n v="7"/>
    <s v="NH3-N"/>
    <m/>
    <s v="0.158"/>
    <n v="0.158"/>
    <s v="mg/l"/>
    <m/>
    <x v="0"/>
    <n v="6"/>
    <n v="26492312.343770862"/>
    <n v="4185785.3503157962"/>
  </r>
  <r>
    <s v="SOUTH"/>
    <s v="Lake 9m South"/>
    <n v="2008"/>
    <x v="281"/>
    <n v="7"/>
    <s v="NH3-N"/>
    <m/>
    <s v="0.252"/>
    <n v="0.252"/>
    <s v="mg/l"/>
    <m/>
    <x v="1"/>
    <n v="9"/>
    <n v="23386434.288641661"/>
    <n v="5893381.4407376992"/>
  </r>
  <r>
    <s v="SOUTH"/>
    <s v="Lake 12m South"/>
    <n v="2008"/>
    <x v="281"/>
    <n v="7"/>
    <s v="NH3-N"/>
    <m/>
    <s v="0.135"/>
    <n v="0.13500000000000001"/>
    <s v="mg/l"/>
    <m/>
    <x v="1"/>
    <n v="12"/>
    <n v="19324289.088689659"/>
    <n v="2608779.0269731041"/>
  </r>
  <r>
    <s v="SOUTH"/>
    <s v="Lake 15m South"/>
    <n v="2008"/>
    <x v="281"/>
    <n v="7"/>
    <s v="NH3-N"/>
    <m/>
    <s v="0.226"/>
    <n v="0.22600000000000001"/>
    <s v="mg/l"/>
    <m/>
    <x v="1"/>
    <n v="15"/>
    <n v="14322817.268809333"/>
    <n v="3236956.7027509096"/>
  </r>
  <r>
    <s v="SOUTH"/>
    <s v="Lake 18m South"/>
    <n v="2008"/>
    <x v="281"/>
    <n v="7"/>
    <s v="NH3-N"/>
    <m/>
    <s v="0.392"/>
    <n v="0.39200000000000002"/>
    <s v="mg/l"/>
    <m/>
    <x v="1"/>
    <n v="18"/>
    <n v="5291073.6124545885"/>
    <n v="2074100.8560821987"/>
  </r>
  <r>
    <s v="SOUTH"/>
    <s v="Lake 0m South"/>
    <n v="2008"/>
    <x v="282"/>
    <n v="8"/>
    <s v="NH3-N"/>
    <m/>
    <s v="0.138"/>
    <n v="0.13800000000000001"/>
    <s v="mg/l"/>
    <m/>
    <x v="0"/>
    <n v="0"/>
    <n v="22441095.949298546"/>
    <n v="3096871.2410031995"/>
  </r>
  <r>
    <s v="SOUTH"/>
    <s v="Lake 3m South"/>
    <n v="2008"/>
    <x v="282"/>
    <n v="8"/>
    <s v="NH3-N"/>
    <m/>
    <s v="0.157"/>
    <n v="0.157"/>
    <s v="mg/l"/>
    <m/>
    <x v="0"/>
    <n v="3"/>
    <n v="28776683.307676584"/>
    <n v="4517939.2793052234"/>
  </r>
  <r>
    <s v="SOUTH"/>
    <s v="Lake 6m South"/>
    <n v="2008"/>
    <x v="282"/>
    <n v="8"/>
    <s v="NH3-N"/>
    <m/>
    <s v="0.142"/>
    <n v="0.14199999999999999"/>
    <s v="mg/l"/>
    <m/>
    <x v="0"/>
    <n v="6"/>
    <n v="26492312.343770862"/>
    <n v="3761908.3528154618"/>
  </r>
  <r>
    <s v="SOUTH"/>
    <s v="Lake 9m South"/>
    <n v="2008"/>
    <x v="282"/>
    <n v="8"/>
    <s v="NH3-N"/>
    <m/>
    <s v="0.166"/>
    <n v="0.16600000000000001"/>
    <s v="mg/l"/>
    <m/>
    <x v="1"/>
    <n v="9"/>
    <n v="23386434.288641661"/>
    <n v="3882148.0919145159"/>
  </r>
  <r>
    <s v="SOUTH"/>
    <s v="Lake 12m South"/>
    <n v="2008"/>
    <x v="282"/>
    <n v="8"/>
    <s v="NH3-N"/>
    <m/>
    <s v="0.123"/>
    <n v="0.123"/>
    <s v="mg/l"/>
    <m/>
    <x v="1"/>
    <n v="12"/>
    <n v="19324289.088689659"/>
    <n v="2376887.5579088279"/>
  </r>
  <r>
    <s v="SOUTH"/>
    <s v="Lake 15m South"/>
    <n v="2008"/>
    <x v="282"/>
    <n v="8"/>
    <s v="NH3-N"/>
    <m/>
    <s v="0.183"/>
    <n v="0.183"/>
    <s v="mg/l"/>
    <m/>
    <x v="1"/>
    <n v="15"/>
    <n v="14322817.268809333"/>
    <n v="2621075.5601921082"/>
  </r>
  <r>
    <s v="SOUTH"/>
    <s v="Lake 18m South"/>
    <n v="2008"/>
    <x v="282"/>
    <n v="8"/>
    <s v="NH3-N"/>
    <m/>
    <s v="0.415"/>
    <n v="0.41500000000000004"/>
    <s v="mg/l"/>
    <m/>
    <x v="1"/>
    <n v="18"/>
    <n v="5291073.6124545885"/>
    <n v="2195795.5491686543"/>
  </r>
  <r>
    <s v="SOUTH"/>
    <s v="Lake 0m South"/>
    <n v="2008"/>
    <x v="283"/>
    <n v="8"/>
    <s v="NH3-N"/>
    <m/>
    <s v="0.076"/>
    <n v="7.5999999999999998E-2"/>
    <s v="mg/l"/>
    <m/>
    <x v="0"/>
    <n v="0"/>
    <n v="22441095.949298546"/>
    <n v="1705523.2921466895"/>
  </r>
  <r>
    <s v="SOUTH"/>
    <s v="Lake 3m South"/>
    <n v="2008"/>
    <x v="283"/>
    <n v="8"/>
    <s v="NH3-N"/>
    <m/>
    <s v="0.080"/>
    <n v="0.08"/>
    <s v="mg/l"/>
    <m/>
    <x v="0"/>
    <n v="3"/>
    <n v="28776683.307676584"/>
    <n v="2302134.6646141266"/>
  </r>
  <r>
    <s v="SOUTH"/>
    <s v="Lake 6m South"/>
    <n v="2008"/>
    <x v="283"/>
    <n v="8"/>
    <s v="NH3-N"/>
    <m/>
    <s v="0.089"/>
    <n v="8.8999999999999996E-2"/>
    <s v="mg/l"/>
    <m/>
    <x v="0"/>
    <n v="6"/>
    <n v="26492312.343770862"/>
    <n v="2357815.7985956063"/>
  </r>
  <r>
    <s v="SOUTH"/>
    <s v="Lake 9m South"/>
    <n v="2008"/>
    <x v="283"/>
    <n v="8"/>
    <s v="NH3-N"/>
    <m/>
    <s v="0.178"/>
    <n v="0.17799999999999999"/>
    <s v="mg/l"/>
    <m/>
    <x v="1"/>
    <n v="9"/>
    <n v="23386434.288641661"/>
    <n v="4162785.3033782155"/>
  </r>
  <r>
    <s v="SOUTH"/>
    <s v="Lake 12m South"/>
    <n v="2008"/>
    <x v="283"/>
    <n v="8"/>
    <s v="NH3-N"/>
    <m/>
    <s v="0.186"/>
    <n v="0.186"/>
    <s v="mg/l"/>
    <m/>
    <x v="1"/>
    <n v="12"/>
    <n v="19324289.088689659"/>
    <n v="3594317.7704962767"/>
  </r>
  <r>
    <s v="SOUTH"/>
    <s v="Lake 15m South"/>
    <n v="2008"/>
    <x v="283"/>
    <n v="8"/>
    <s v="NH3-N"/>
    <m/>
    <s v="0.239"/>
    <n v="0.23899999999999999"/>
    <s v="mg/l"/>
    <m/>
    <x v="1"/>
    <n v="15"/>
    <n v="14322817.268809333"/>
    <n v="3423153.3272454306"/>
  </r>
  <r>
    <s v="SOUTH"/>
    <s v="Lake 18m South"/>
    <n v="2008"/>
    <x v="283"/>
    <n v="8"/>
    <s v="NH3-N"/>
    <m/>
    <s v="0.526"/>
    <n v="0.52600000000000002"/>
    <s v="mg/l"/>
    <m/>
    <x v="1"/>
    <n v="18"/>
    <n v="5291073.6124545885"/>
    <n v="2783104.7201511138"/>
  </r>
  <r>
    <s v="SOUTH"/>
    <s v="Lake 0m South"/>
    <n v="2008"/>
    <x v="284"/>
    <n v="9"/>
    <s v="NH3-N"/>
    <m/>
    <s v="0.130"/>
    <n v="0.13"/>
    <s v="mg/l"/>
    <m/>
    <x v="0"/>
    <n v="0"/>
    <n v="22441095.949298546"/>
    <n v="2917342.4734088113"/>
  </r>
  <r>
    <s v="SOUTH"/>
    <s v="Lake 3m South"/>
    <n v="2008"/>
    <x v="284"/>
    <n v="9"/>
    <s v="NH3-N"/>
    <m/>
    <s v="0.113"/>
    <n v="0.113"/>
    <s v="mg/l"/>
    <m/>
    <x v="0"/>
    <n v="3"/>
    <n v="28776683.307676584"/>
    <n v="3251765.213767454"/>
  </r>
  <r>
    <s v="SOUTH"/>
    <s v="Lake 6m South"/>
    <n v="2008"/>
    <x v="284"/>
    <n v="9"/>
    <s v="NH3-N"/>
    <m/>
    <s v="0.103"/>
    <n v="0.10299999999999999"/>
    <s v="mg/l"/>
    <m/>
    <x v="0"/>
    <n v="6"/>
    <n v="26492312.343770862"/>
    <n v="2728708.1714083985"/>
  </r>
  <r>
    <s v="SOUTH"/>
    <s v="Lake 9m South"/>
    <n v="2008"/>
    <x v="284"/>
    <n v="9"/>
    <s v="NH3-N"/>
    <m/>
    <s v="0.115"/>
    <n v="0.115"/>
    <s v="mg/l"/>
    <m/>
    <x v="1"/>
    <n v="9"/>
    <n v="23386434.288641661"/>
    <n v="2689439.943193791"/>
  </r>
  <r>
    <s v="SOUTH"/>
    <s v="Lake 12m South"/>
    <n v="2008"/>
    <x v="284"/>
    <n v="9"/>
    <s v="NH3-N"/>
    <m/>
    <s v="0.215"/>
    <n v="0.215"/>
    <s v="mg/l"/>
    <m/>
    <x v="1"/>
    <n v="12"/>
    <n v="19324289.088689659"/>
    <n v="4154722.1540682768"/>
  </r>
  <r>
    <s v="SOUTH"/>
    <s v="Lake 15m South"/>
    <n v="2008"/>
    <x v="284"/>
    <n v="9"/>
    <s v="NH3-N"/>
    <m/>
    <s v="0.421"/>
    <n v="0.42099999999999999"/>
    <s v="mg/l"/>
    <m/>
    <x v="1"/>
    <n v="15"/>
    <n v="14322817.268809333"/>
    <n v="6029906.0701687289"/>
  </r>
  <r>
    <s v="SOUTH"/>
    <s v="Lake 18m South"/>
    <n v="2008"/>
    <x v="284"/>
    <n v="9"/>
    <s v="NH3-N"/>
    <m/>
    <s v="0.637"/>
    <n v="0.63700000000000001"/>
    <s v="mg/l"/>
    <m/>
    <x v="1"/>
    <n v="18"/>
    <n v="5291073.6124545885"/>
    <n v="3370413.8911335729"/>
  </r>
  <r>
    <s v="SOUTH"/>
    <s v="Lake 0m South"/>
    <n v="2008"/>
    <x v="285"/>
    <n v="9"/>
    <s v="NH3-N"/>
    <m/>
    <s v="0.099"/>
    <n v="9.9000000000000005E-2"/>
    <s v="mg/l"/>
    <m/>
    <x v="0"/>
    <n v="0"/>
    <n v="22441095.949298546"/>
    <n v="2221668.4989805561"/>
  </r>
  <r>
    <s v="SOUTH"/>
    <s v="Lake 3m South"/>
    <n v="2008"/>
    <x v="285"/>
    <n v="9"/>
    <s v="NH3-N"/>
    <m/>
    <s v="0.106"/>
    <n v="0.106"/>
    <s v="mg/l"/>
    <m/>
    <x v="0"/>
    <n v="3"/>
    <n v="28776683.307676584"/>
    <n v="3050328.430613718"/>
  </r>
  <r>
    <s v="SOUTH"/>
    <s v="Lake 6m South"/>
    <n v="2008"/>
    <x v="285"/>
    <n v="9"/>
    <s v="NH3-N"/>
    <m/>
    <s v="0.093"/>
    <n v="9.2999999999999999E-2"/>
    <s v="mg/l"/>
    <m/>
    <x v="0"/>
    <n v="6"/>
    <n v="26492312.343770862"/>
    <n v="2463785.0479706903"/>
  </r>
  <r>
    <s v="SOUTH"/>
    <s v="Lake 9m South"/>
    <n v="2008"/>
    <x v="285"/>
    <n v="9"/>
    <s v="NH3-N"/>
    <m/>
    <s v="0.108"/>
    <n v="0.108"/>
    <s v="mg/l"/>
    <m/>
    <x v="1"/>
    <n v="9"/>
    <n v="23386434.288641661"/>
    <n v="2525734.9031732995"/>
  </r>
  <r>
    <s v="SOUTH"/>
    <s v="Lake 12m South"/>
    <n v="2008"/>
    <x v="285"/>
    <n v="9"/>
    <s v="NH3-N"/>
    <m/>
    <s v="0.127"/>
    <n v="0.127"/>
    <s v="mg/l"/>
    <m/>
    <x v="1"/>
    <n v="12"/>
    <n v="19324289.088689659"/>
    <n v="2454184.7142635868"/>
  </r>
  <r>
    <s v="SOUTH"/>
    <s v="Lake 15m South"/>
    <n v="2008"/>
    <x v="285"/>
    <n v="9"/>
    <s v="NH3-N"/>
    <m/>
    <s v="0.546"/>
    <n v="0.54600000000000004"/>
    <s v="mg/l"/>
    <m/>
    <x v="1"/>
    <n v="15"/>
    <n v="14322817.268809333"/>
    <n v="7820258.2287698966"/>
  </r>
  <r>
    <s v="SOUTH"/>
    <s v="Lake 18m South"/>
    <n v="2008"/>
    <x v="285"/>
    <n v="9"/>
    <s v="NH3-N"/>
    <m/>
    <s v="0.954"/>
    <n v="0.95399999999999996"/>
    <s v="mg/l"/>
    <m/>
    <x v="1"/>
    <n v="18"/>
    <n v="5291073.6124545885"/>
    <n v="5047684.2262816774"/>
  </r>
  <r>
    <s v="SOUTH"/>
    <s v="Lake 0m South"/>
    <n v="2008"/>
    <x v="286"/>
    <n v="10"/>
    <s v="NH3-N"/>
    <m/>
    <s v="0.181"/>
    <n v="0.18099999999999999"/>
    <s v="mg/l"/>
    <m/>
    <x v="0"/>
    <n v="0"/>
    <n v="22441095.949298546"/>
    <n v="4061838.3668230367"/>
  </r>
  <r>
    <s v="SOUTH"/>
    <s v="Lake 3m South"/>
    <n v="2008"/>
    <x v="286"/>
    <n v="10"/>
    <s v="NH3-N"/>
    <m/>
    <s v="0.191"/>
    <n v="0.191"/>
    <s v="mg/l"/>
    <m/>
    <x v="0"/>
    <n v="3"/>
    <n v="28776683.307676584"/>
    <n v="5496346.5117662279"/>
  </r>
  <r>
    <s v="SOUTH"/>
    <s v="Lake 6m South"/>
    <n v="2008"/>
    <x v="286"/>
    <n v="10"/>
    <s v="NH3-N"/>
    <m/>
    <s v="0.198"/>
    <n v="0.19800000000000001"/>
    <s v="mg/l"/>
    <m/>
    <x v="0"/>
    <n v="6"/>
    <n v="26492312.343770862"/>
    <n v="5245477.844066631"/>
  </r>
  <r>
    <s v="SOUTH"/>
    <s v="Lake 9m South"/>
    <n v="2008"/>
    <x v="286"/>
    <n v="10"/>
    <s v="NH3-N"/>
    <m/>
    <s v="0.199"/>
    <n v="0.19900000000000001"/>
    <s v="mg/l"/>
    <m/>
    <x v="1"/>
    <n v="9"/>
    <n v="23386434.288641661"/>
    <n v="4653900.4234396908"/>
  </r>
  <r>
    <s v="SOUTH"/>
    <s v="Lake 12m South"/>
    <n v="2008"/>
    <x v="286"/>
    <n v="10"/>
    <s v="NH3-N"/>
    <m/>
    <s v="0.206"/>
    <n v="0.20599999999999999"/>
    <s v="mg/l"/>
    <m/>
    <x v="1"/>
    <n v="12"/>
    <n v="19324289.088689659"/>
    <n v="3980803.5522700697"/>
  </r>
  <r>
    <s v="SOUTH"/>
    <s v="Lake 15m South"/>
    <n v="2008"/>
    <x v="286"/>
    <n v="10"/>
    <s v="NH3-N"/>
    <m/>
    <s v="0.232"/>
    <n v="0.23200000000000001"/>
    <s v="mg/l"/>
    <m/>
    <x v="1"/>
    <n v="15"/>
    <n v="14322817.268809333"/>
    <n v="3322893.6063637654"/>
  </r>
  <r>
    <s v="SOUTH"/>
    <s v="Lake 18m South"/>
    <n v="2008"/>
    <x v="286"/>
    <n v="10"/>
    <s v="NH3-N"/>
    <m/>
    <s v="0.625"/>
    <n v="0.625"/>
    <s v="mg/l"/>
    <m/>
    <x v="1"/>
    <n v="18"/>
    <n v="5291073.6124545885"/>
    <n v="3306921.0077841179"/>
  </r>
  <r>
    <s v="SOUTH"/>
    <s v="Lake 0m South"/>
    <n v="2008"/>
    <x v="287"/>
    <n v="10"/>
    <s v="NH3-N"/>
    <m/>
    <s v="0.263"/>
    <n v="0.26300000000000001"/>
    <s v="mg/l"/>
    <m/>
    <x v="0"/>
    <n v="0"/>
    <n v="22441095.949298546"/>
    <n v="5902008.2346655177"/>
  </r>
  <r>
    <s v="SOUTH"/>
    <s v="Lake 3m South"/>
    <n v="2008"/>
    <x v="287"/>
    <n v="10"/>
    <s v="NH3-N"/>
    <m/>
    <s v="0.248"/>
    <n v="0.248"/>
    <s v="mg/l"/>
    <m/>
    <x v="0"/>
    <n v="3"/>
    <n v="28776683.307676584"/>
    <n v="7136617.4603037927"/>
  </r>
  <r>
    <s v="SOUTH"/>
    <s v="Lake 6m South"/>
    <n v="2008"/>
    <x v="287"/>
    <n v="10"/>
    <s v="NH3-N"/>
    <m/>
    <s v="0.273"/>
    <n v="0.27300000000000002"/>
    <s v="mg/l"/>
    <m/>
    <x v="0"/>
    <n v="6"/>
    <n v="26492312.343770862"/>
    <n v="7232401.2698494457"/>
  </r>
  <r>
    <s v="SOUTH"/>
    <s v="Lake 9m South"/>
    <n v="2008"/>
    <x v="287"/>
    <n v="10"/>
    <s v="NH3-N"/>
    <m/>
    <s v="0.275"/>
    <n v="0.27500000000000002"/>
    <s v="mg/l"/>
    <m/>
    <x v="1"/>
    <n v="9"/>
    <n v="23386434.288641661"/>
    <n v="6431269.4293764578"/>
  </r>
  <r>
    <s v="SOUTH"/>
    <s v="Lake 12m South"/>
    <n v="2008"/>
    <x v="287"/>
    <n v="10"/>
    <s v="NH3-N"/>
    <m/>
    <s v="0.270"/>
    <n v="0.27"/>
    <s v="mg/l"/>
    <m/>
    <x v="1"/>
    <n v="12"/>
    <n v="19324289.088689659"/>
    <n v="5217558.0539462082"/>
  </r>
  <r>
    <s v="SOUTH"/>
    <s v="Lake 15m South"/>
    <n v="2008"/>
    <x v="287"/>
    <n v="10"/>
    <s v="NH3-N"/>
    <m/>
    <s v="0.270"/>
    <n v="0.27"/>
    <s v="mg/l"/>
    <m/>
    <x v="1"/>
    <n v="15"/>
    <n v="14322817.268809333"/>
    <n v="3867160.6625785204"/>
  </r>
  <r>
    <s v="SOUTH"/>
    <s v="Lake 18m South"/>
    <n v="2008"/>
    <x v="287"/>
    <n v="10"/>
    <s v="NH3-N"/>
    <m/>
    <s v="0.272"/>
    <n v="0.27200000000000002"/>
    <s v="mg/l"/>
    <m/>
    <x v="1"/>
    <n v="18"/>
    <n v="5291073.6124545885"/>
    <n v="1439172.0225876481"/>
  </r>
  <r>
    <s v="SOUTH"/>
    <s v="Lake 0m South"/>
    <n v="2008"/>
    <x v="288"/>
    <n v="11"/>
    <s v="NH3-N"/>
    <m/>
    <s v="0.450"/>
    <n v="0.45"/>
    <s v="mg/l"/>
    <m/>
    <x v="0"/>
    <n v="0"/>
    <n v="22441095.949298546"/>
    <n v="10098493.177184345"/>
  </r>
  <r>
    <s v="SOUTH"/>
    <s v="Lake 3m South"/>
    <n v="2008"/>
    <x v="288"/>
    <n v="11"/>
    <s v="NH3-N"/>
    <m/>
    <s v="0.458"/>
    <n v="0.45800000000000002"/>
    <s v="mg/l"/>
    <m/>
    <x v="0"/>
    <n v="3"/>
    <n v="28776683.307676584"/>
    <n v="13179720.954915876"/>
  </r>
  <r>
    <s v="SOUTH"/>
    <s v="Lake 6m South"/>
    <n v="2008"/>
    <x v="288"/>
    <n v="11"/>
    <s v="NH3-N"/>
    <m/>
    <s v="0.433"/>
    <n v="0.433"/>
    <s v="mg/l"/>
    <m/>
    <x v="0"/>
    <n v="6"/>
    <n v="26492312.343770862"/>
    <n v="11471171.244852783"/>
  </r>
  <r>
    <s v="SOUTH"/>
    <s v="Lake 9m South"/>
    <n v="2008"/>
    <x v="288"/>
    <n v="11"/>
    <s v="NH3-N"/>
    <m/>
    <s v="0.459"/>
    <n v="0.45900000000000002"/>
    <s v="mg/l"/>
    <m/>
    <x v="1"/>
    <n v="9"/>
    <n v="23386434.288641661"/>
    <n v="10734373.338486522"/>
  </r>
  <r>
    <s v="SOUTH"/>
    <s v="Lake 12m South"/>
    <n v="2008"/>
    <x v="288"/>
    <n v="11"/>
    <s v="NH3-N"/>
    <m/>
    <s v="0.474"/>
    <n v="0.47399999999999998"/>
    <s v="mg/l"/>
    <m/>
    <x v="1"/>
    <n v="12"/>
    <n v="19324289.088689659"/>
    <n v="9159713.0280388985"/>
  </r>
  <r>
    <s v="SOUTH"/>
    <s v="Lake 15m South"/>
    <n v="2008"/>
    <x v="288"/>
    <n v="11"/>
    <s v="NH3-N"/>
    <m/>
    <s v="0.462"/>
    <n v="0.46200000000000002"/>
    <s v="mg/l"/>
    <m/>
    <x v="1"/>
    <n v="15"/>
    <n v="14322817.268809333"/>
    <n v="6617141.5781899123"/>
  </r>
  <r>
    <s v="SOUTH"/>
    <s v="Lake 18m South"/>
    <n v="2008"/>
    <x v="288"/>
    <n v="11"/>
    <s v="NH3-N"/>
    <m/>
    <s v="0.463"/>
    <n v="0.46300000000000002"/>
    <s v="mg/l"/>
    <m/>
    <x v="1"/>
    <n v="18"/>
    <n v="5291073.6124545885"/>
    <n v="2449767.0825664746"/>
  </r>
  <r>
    <s v="SOUTH"/>
    <s v="Lake 0m South"/>
    <n v="2008"/>
    <x v="289"/>
    <n v="11"/>
    <s v="NH3-N"/>
    <m/>
    <s v="0.371"/>
    <n v="0.371"/>
    <s v="mg/l"/>
    <m/>
    <x v="0"/>
    <n v="0"/>
    <n v="22441095.949298546"/>
    <n v="8325646.5971897608"/>
  </r>
  <r>
    <s v="SOUTH"/>
    <s v="Lake 3m South"/>
    <n v="2008"/>
    <x v="289"/>
    <n v="11"/>
    <s v="NH3-N"/>
    <m/>
    <s v="0.395"/>
    <n v="0.39500000000000002"/>
    <s v="mg/l"/>
    <m/>
    <x v="0"/>
    <n v="3"/>
    <n v="28776683.307676584"/>
    <n v="11366789.90653225"/>
  </r>
  <r>
    <s v="SOUTH"/>
    <s v="Lake 6m South"/>
    <n v="2008"/>
    <x v="289"/>
    <n v="11"/>
    <s v="NH3-N"/>
    <m/>
    <s v="0.412"/>
    <n v="0.41199999999999998"/>
    <s v="mg/l"/>
    <m/>
    <x v="0"/>
    <n v="6"/>
    <n v="26492312.343770862"/>
    <n v="10914832.685633594"/>
  </r>
  <r>
    <s v="SOUTH"/>
    <s v="Lake 9m South"/>
    <n v="2008"/>
    <x v="289"/>
    <n v="11"/>
    <s v="NH3-N"/>
    <m/>
    <s v="0.420"/>
    <n v="0.42"/>
    <s v="mg/l"/>
    <m/>
    <x v="1"/>
    <n v="9"/>
    <n v="23386434.288641661"/>
    <n v="9822302.401229497"/>
  </r>
  <r>
    <s v="SOUTH"/>
    <s v="Lake 12m South"/>
    <n v="2008"/>
    <x v="289"/>
    <n v="11"/>
    <s v="NH3-N"/>
    <m/>
    <s v="0.412"/>
    <n v="0.41199999999999998"/>
    <s v="mg/l"/>
    <m/>
    <x v="1"/>
    <n v="12"/>
    <n v="19324289.088689659"/>
    <n v="7961607.1045401394"/>
  </r>
  <r>
    <s v="SOUTH"/>
    <s v="Lake 15m South"/>
    <n v="2008"/>
    <x v="289"/>
    <n v="11"/>
    <s v="NH3-N"/>
    <m/>
    <s v="0.395"/>
    <n v="0.39500000000000002"/>
    <s v="mg/l"/>
    <m/>
    <x v="1"/>
    <n v="15"/>
    <n v="14322817.268809333"/>
    <n v="5657512.821179687"/>
  </r>
  <r>
    <s v="SOUTH"/>
    <s v="Lake 18m South"/>
    <n v="2008"/>
    <x v="289"/>
    <n v="11"/>
    <s v="NH3-N"/>
    <m/>
    <s v="0.424"/>
    <n v="0.42399999999999999"/>
    <s v="mg/l"/>
    <m/>
    <x v="1"/>
    <n v="18"/>
    <n v="5291073.6124545885"/>
    <n v="2243415.2116807452"/>
  </r>
  <r>
    <s v="SOUTH"/>
    <s v="Lake 0m South"/>
    <n v="2008"/>
    <x v="290"/>
    <n v="12"/>
    <s v="NH3-N"/>
    <m/>
    <s v="0.365"/>
    <n v="0.36499999999999999"/>
    <s v="mg/l"/>
    <m/>
    <x v="0"/>
    <n v="0"/>
    <n v="22441095.949298546"/>
    <n v="8191000.0214939686"/>
  </r>
  <r>
    <s v="SOUTH"/>
    <s v="Lake 3m South"/>
    <n v="2008"/>
    <x v="290"/>
    <n v="12"/>
    <s v="NH3-N"/>
    <m/>
    <s v="0.372"/>
    <n v="0.372"/>
    <s v="mg/l"/>
    <m/>
    <x v="0"/>
    <n v="3"/>
    <n v="28776683.307676584"/>
    <n v="10704926.190455688"/>
  </r>
  <r>
    <s v="SOUTH"/>
    <s v="Lake 6m South"/>
    <n v="2008"/>
    <x v="290"/>
    <n v="12"/>
    <s v="NH3-N"/>
    <m/>
    <s v="0.367"/>
    <n v="0.36699999999999999"/>
    <s v="mg/l"/>
    <m/>
    <x v="0"/>
    <n v="6"/>
    <n v="26492312.343770862"/>
    <n v="9722678.6301639061"/>
  </r>
  <r>
    <s v="SOUTH"/>
    <s v="Lake 9m South"/>
    <n v="2008"/>
    <x v="290"/>
    <n v="12"/>
    <s v="NH3-N"/>
    <m/>
    <s v="0.369"/>
    <n v="0.36899999999999999"/>
    <s v="mg/l"/>
    <m/>
    <x v="1"/>
    <n v="9"/>
    <n v="23386434.288641661"/>
    <n v="8629594.2525087725"/>
  </r>
  <r>
    <s v="SOUTH"/>
    <s v="Lake 12m South"/>
    <n v="2008"/>
    <x v="290"/>
    <n v="12"/>
    <s v="NH3-N"/>
    <m/>
    <s v="0.378"/>
    <n v="0.378"/>
    <s v="mg/l"/>
    <m/>
    <x v="1"/>
    <n v="12"/>
    <n v="19324289.088689659"/>
    <n v="7304581.2755246907"/>
  </r>
  <r>
    <s v="SOUTH"/>
    <s v="Lake 15m South"/>
    <n v="2008"/>
    <x v="290"/>
    <n v="12"/>
    <s v="NH3-N"/>
    <m/>
    <s v="0.380"/>
    <n v="0.38"/>
    <s v="mg/l"/>
    <m/>
    <x v="1"/>
    <n v="15"/>
    <n v="14322817.268809333"/>
    <n v="5442670.5621475466"/>
  </r>
  <r>
    <s v="SOUTH"/>
    <s v="Lake 18m South"/>
    <n v="2008"/>
    <x v="290"/>
    <n v="12"/>
    <s v="NH3-N"/>
    <m/>
    <s v="0.374"/>
    <n v="0.374"/>
    <s v="mg/l"/>
    <m/>
    <x v="1"/>
    <n v="18"/>
    <n v="5291073.6124545885"/>
    <n v="1978861.531058016"/>
  </r>
  <r>
    <s v="SOUTH"/>
    <s v="Lake 0m South"/>
    <n v="2009"/>
    <x v="291"/>
    <n v="3"/>
    <s v="NH3-N"/>
    <m/>
    <s v="0.185"/>
    <n v="0.185"/>
    <s v="mg/l"/>
    <m/>
    <x v="0"/>
    <n v="0"/>
    <n v="22441095.949298546"/>
    <n v="4151602.750620231"/>
  </r>
  <r>
    <s v="SOUTH"/>
    <s v="Lake 3m South"/>
    <n v="2009"/>
    <x v="291"/>
    <n v="3"/>
    <s v="NH3-N"/>
    <m/>
    <s v="0.194"/>
    <n v="0.19400000000000001"/>
    <s v="mg/l"/>
    <m/>
    <x v="0"/>
    <n v="3"/>
    <n v="28776683.307676584"/>
    <n v="5582676.5616892576"/>
  </r>
  <r>
    <s v="SOUTH"/>
    <s v="Lake 6m South"/>
    <n v="2009"/>
    <x v="291"/>
    <n v="3"/>
    <s v="NH3-N"/>
    <m/>
    <s v="0.205"/>
    <n v="0.20500000000000002"/>
    <s v="mg/l"/>
    <m/>
    <x v="0"/>
    <n v="6"/>
    <n v="26492312.343770862"/>
    <n v="5430924.0304730274"/>
  </r>
  <r>
    <s v="SOUTH"/>
    <s v="Lake 9m South"/>
    <n v="2009"/>
    <x v="291"/>
    <n v="3"/>
    <s v="NH3-N"/>
    <m/>
    <s v="0.202"/>
    <n v="0.20200000000000001"/>
    <s v="mg/l"/>
    <m/>
    <x v="1"/>
    <n v="9"/>
    <n v="23386434.288641661"/>
    <n v="4724059.7263056161"/>
  </r>
  <r>
    <s v="SOUTH"/>
    <s v="Lake 12m South"/>
    <n v="2009"/>
    <x v="291"/>
    <n v="3"/>
    <s v="NH3-N"/>
    <m/>
    <s v="0.204"/>
    <n v="0.20399999999999999"/>
    <s v="mg/l"/>
    <m/>
    <x v="1"/>
    <n v="12"/>
    <n v="19324289.088689659"/>
    <n v="3942154.9740926903"/>
  </r>
  <r>
    <s v="SOUTH"/>
    <s v="Lake 15m South"/>
    <n v="2009"/>
    <x v="291"/>
    <n v="3"/>
    <s v="NH3-N"/>
    <m/>
    <s v="0.204"/>
    <n v="0.20399999999999999"/>
    <s v="mg/l"/>
    <m/>
    <x v="1"/>
    <n v="15"/>
    <n v="14322817.268809333"/>
    <n v="2921854.722837104"/>
  </r>
  <r>
    <s v="SOUTH"/>
    <s v="Lake 18m South"/>
    <n v="2009"/>
    <x v="291"/>
    <n v="3"/>
    <s v="NH3-N"/>
    <m/>
    <s v="0.547"/>
    <n v="0.54700000000000004"/>
    <s v="mg/l"/>
    <m/>
    <x v="1"/>
    <n v="18"/>
    <n v="5291073.6124545885"/>
    <n v="2894217.2660126602"/>
  </r>
  <r>
    <s v="SOUTH"/>
    <s v="Lake 0m South"/>
    <n v="2009"/>
    <x v="292"/>
    <n v="4"/>
    <s v="NH3-N"/>
    <m/>
    <s v="0.204"/>
    <n v="0.20399999999999999"/>
    <s v="mg/l"/>
    <m/>
    <x v="0"/>
    <n v="0"/>
    <n v="22441095.949298546"/>
    <n v="4577983.5736569026"/>
  </r>
  <r>
    <s v="SOUTH"/>
    <s v="Lake 3m South"/>
    <n v="2009"/>
    <x v="292"/>
    <n v="4"/>
    <s v="NH3-N"/>
    <m/>
    <s v="0.217"/>
    <n v="0.217"/>
    <s v="mg/l"/>
    <m/>
    <x v="0"/>
    <n v="3"/>
    <n v="28776683.307676584"/>
    <n v="6244540.2777658189"/>
  </r>
  <r>
    <s v="SOUTH"/>
    <s v="Lake 6m South"/>
    <n v="2009"/>
    <x v="292"/>
    <n v="4"/>
    <s v="NH3-N"/>
    <m/>
    <s v="0.231"/>
    <n v="0.23100000000000001"/>
    <s v="mg/l"/>
    <m/>
    <x v="0"/>
    <n v="6"/>
    <n v="26492312.343770862"/>
    <n v="6119724.1514110696"/>
  </r>
  <r>
    <s v="SOUTH"/>
    <s v="Lake 9m South"/>
    <n v="2009"/>
    <x v="292"/>
    <n v="4"/>
    <s v="NH3-N"/>
    <m/>
    <s v="0.229"/>
    <n v="0.22900000000000001"/>
    <s v="mg/l"/>
    <m/>
    <x v="1"/>
    <n v="9"/>
    <n v="23386434.288641661"/>
    <n v="5355493.4520989405"/>
  </r>
  <r>
    <s v="SOUTH"/>
    <s v="Lake 12m South"/>
    <n v="2009"/>
    <x v="292"/>
    <n v="4"/>
    <s v="NH3-N"/>
    <m/>
    <s v="0.184"/>
    <n v="0.184"/>
    <s v="mg/l"/>
    <m/>
    <x v="1"/>
    <n v="12"/>
    <n v="19324289.088689659"/>
    <n v="3555669.1923188972"/>
  </r>
  <r>
    <s v="SOUTH"/>
    <s v="Lake 15m South"/>
    <n v="2009"/>
    <x v="292"/>
    <n v="4"/>
    <s v="NH3-N"/>
    <m/>
    <s v="0.223"/>
    <n v="0.223"/>
    <s v="mg/l"/>
    <m/>
    <x v="1"/>
    <n v="15"/>
    <n v="14322817.268809333"/>
    <n v="3193988.2509444812"/>
  </r>
  <r>
    <s v="SOUTH"/>
    <s v="Lake 18m South"/>
    <n v="2009"/>
    <x v="292"/>
    <n v="4"/>
    <s v="NH3-N"/>
    <m/>
    <s v="0.223"/>
    <n v="0.223"/>
    <s v="mg/l"/>
    <m/>
    <x v="1"/>
    <n v="18"/>
    <n v="5291073.6124545885"/>
    <n v="1179909.4155773732"/>
  </r>
  <r>
    <s v="SOUTH"/>
    <s v="Lake 0m South"/>
    <n v="2009"/>
    <x v="293"/>
    <n v="4"/>
    <s v="NH3-N"/>
    <m/>
    <s v="0.165"/>
    <n v="0.16500000000000001"/>
    <s v="mg/l"/>
    <m/>
    <x v="0"/>
    <n v="0"/>
    <n v="22441095.949298546"/>
    <n v="3702780.8316342602"/>
  </r>
  <r>
    <s v="SOUTH"/>
    <s v="Lake 3m South"/>
    <n v="2009"/>
    <x v="293"/>
    <n v="4"/>
    <s v="NH3-N"/>
    <m/>
    <s v="0.199"/>
    <n v="0.19900000000000001"/>
    <s v="mg/l"/>
    <m/>
    <x v="0"/>
    <n v="3"/>
    <n v="28776683.307676584"/>
    <n v="5726559.9782276405"/>
  </r>
  <r>
    <s v="SOUTH"/>
    <s v="Lake 6m South"/>
    <n v="2009"/>
    <x v="293"/>
    <n v="4"/>
    <s v="NH3-N"/>
    <m/>
    <s v="0.194"/>
    <n v="0.19400000000000001"/>
    <s v="mg/l"/>
    <m/>
    <x v="0"/>
    <n v="6"/>
    <n v="26492312.343770862"/>
    <n v="5139508.5946915476"/>
  </r>
  <r>
    <s v="SOUTH"/>
    <s v="Lake 9m South"/>
    <n v="2009"/>
    <x v="293"/>
    <n v="4"/>
    <s v="NH3-N"/>
    <m/>
    <s v="0.198"/>
    <n v="0.19800000000000001"/>
    <s v="mg/l"/>
    <m/>
    <x v="1"/>
    <n v="9"/>
    <n v="23386434.288641661"/>
    <n v="4630513.9891510494"/>
  </r>
  <r>
    <s v="SOUTH"/>
    <s v="Lake 12m South"/>
    <n v="2009"/>
    <x v="293"/>
    <n v="4"/>
    <s v="NH3-N"/>
    <m/>
    <s v="0.186"/>
    <n v="0.186"/>
    <s v="mg/l"/>
    <m/>
    <x v="1"/>
    <n v="12"/>
    <n v="19324289.088689659"/>
    <n v="3594317.7704962767"/>
  </r>
  <r>
    <s v="SOUTH"/>
    <s v="Lake 15m South"/>
    <n v="2009"/>
    <x v="293"/>
    <n v="4"/>
    <s v="NH3-N"/>
    <m/>
    <s v="0.197"/>
    <n v="0.19700000000000001"/>
    <s v="mg/l"/>
    <m/>
    <x v="1"/>
    <n v="15"/>
    <n v="14322817.268809333"/>
    <n v="2821595.0019554389"/>
  </r>
  <r>
    <s v="SOUTH"/>
    <s v="Lake 18m South"/>
    <n v="2009"/>
    <x v="293"/>
    <n v="4"/>
    <s v="NH3-N"/>
    <m/>
    <s v="0.189"/>
    <n v="0.189"/>
    <s v="mg/l"/>
    <m/>
    <x v="1"/>
    <n v="18"/>
    <n v="5291073.6124545885"/>
    <n v="1000012.9127539173"/>
  </r>
  <r>
    <s v="SOUTH"/>
    <s v="Lake 0m South"/>
    <n v="2009"/>
    <x v="294"/>
    <n v="5"/>
    <s v="NH3-N"/>
    <m/>
    <s v="0.082"/>
    <n v="8.2000000000000003E-2"/>
    <s v="mg/l"/>
    <m/>
    <x v="0"/>
    <n v="0"/>
    <n v="22441095.949298546"/>
    <n v="1840169.8678424808"/>
  </r>
  <r>
    <s v="SOUTH"/>
    <s v="Lake 3m South"/>
    <n v="2009"/>
    <x v="294"/>
    <n v="5"/>
    <s v="NH3-N"/>
    <m/>
    <s v="0.118"/>
    <n v="0.11799999999999999"/>
    <s v="mg/l"/>
    <m/>
    <x v="0"/>
    <n v="3"/>
    <n v="28776683.307676584"/>
    <n v="3395648.6303058369"/>
  </r>
  <r>
    <s v="SOUTH"/>
    <s v="Lake 6m South"/>
    <n v="2009"/>
    <x v="294"/>
    <n v="5"/>
    <s v="NH3-N"/>
    <m/>
    <s v="0.133"/>
    <n v="0.13300000000000001"/>
    <s v="mg/l"/>
    <m/>
    <x v="0"/>
    <n v="6"/>
    <n v="26492312.343770862"/>
    <n v="3523477.5417215247"/>
  </r>
  <r>
    <s v="SOUTH"/>
    <s v="Lake 9m South"/>
    <n v="2009"/>
    <x v="294"/>
    <n v="5"/>
    <s v="NH3-N"/>
    <m/>
    <s v="0.157"/>
    <n v="0.157"/>
    <s v="mg/l"/>
    <m/>
    <x v="1"/>
    <n v="9"/>
    <n v="23386434.288641661"/>
    <n v="3671670.1833167407"/>
  </r>
  <r>
    <s v="SOUTH"/>
    <s v="Lake 12m South"/>
    <n v="2009"/>
    <x v="294"/>
    <n v="5"/>
    <s v="NH3-N"/>
    <m/>
    <s v="0.167"/>
    <n v="0.16700000000000001"/>
    <s v="mg/l"/>
    <m/>
    <x v="1"/>
    <n v="12"/>
    <n v="19324289.088689659"/>
    <n v="3227156.2778111733"/>
  </r>
  <r>
    <s v="SOUTH"/>
    <s v="Lake 15m South"/>
    <n v="2009"/>
    <x v="294"/>
    <n v="5"/>
    <s v="NH3-N"/>
    <m/>
    <s v="0.181"/>
    <n v="0.18099999999999999"/>
    <s v="mg/l"/>
    <m/>
    <x v="1"/>
    <n v="15"/>
    <n v="14322817.268809333"/>
    <n v="2592429.9256544891"/>
  </r>
  <r>
    <s v="SOUTH"/>
    <s v="Lake 18m South"/>
    <n v="2009"/>
    <x v="294"/>
    <n v="5"/>
    <s v="NH3-N"/>
    <m/>
    <s v="0.215"/>
    <n v="0.215"/>
    <s v="mg/l"/>
    <m/>
    <x v="1"/>
    <n v="18"/>
    <n v="5291073.6124545885"/>
    <n v="1137580.8266777366"/>
  </r>
  <r>
    <s v="SOUTH"/>
    <s v="Lake 0m South"/>
    <n v="2009"/>
    <x v="295"/>
    <n v="5"/>
    <s v="NH3-N"/>
    <m/>
    <s v="0.102"/>
    <n v="0.10199999999999999"/>
    <s v="mg/l"/>
    <m/>
    <x v="0"/>
    <n v="0"/>
    <n v="22441095.949298546"/>
    <n v="2288991.7868284513"/>
  </r>
  <r>
    <s v="SOUTH"/>
    <s v="Lake 3m South"/>
    <n v="2009"/>
    <x v="295"/>
    <n v="5"/>
    <s v="NH3-N"/>
    <m/>
    <s v="0.104"/>
    <n v="0.104"/>
    <s v="mg/l"/>
    <m/>
    <x v="0"/>
    <n v="3"/>
    <n v="28776683.307676584"/>
    <n v="2992775.0639983644"/>
  </r>
  <r>
    <s v="SOUTH"/>
    <s v="Lake 6m South"/>
    <n v="2009"/>
    <x v="295"/>
    <n v="5"/>
    <s v="NH3-N"/>
    <m/>
    <s v="0.109"/>
    <n v="0.109"/>
    <s v="mg/l"/>
    <m/>
    <x v="0"/>
    <n v="6"/>
    <n v="26492312.343770862"/>
    <n v="2887662.0454710238"/>
  </r>
  <r>
    <s v="SOUTH"/>
    <s v="Lake 9m South"/>
    <n v="2009"/>
    <x v="295"/>
    <n v="5"/>
    <s v="NH3-N"/>
    <m/>
    <s v="0.111"/>
    <n v="0.111"/>
    <s v="mg/l"/>
    <m/>
    <x v="1"/>
    <n v="9"/>
    <n v="23386434.288641661"/>
    <n v="2595894.2060392243"/>
  </r>
  <r>
    <s v="SOUTH"/>
    <s v="Lake 12m South"/>
    <n v="2009"/>
    <x v="295"/>
    <n v="5"/>
    <s v="NH3-N"/>
    <m/>
    <s v="0.108"/>
    <n v="0.108"/>
    <s v="mg/l"/>
    <m/>
    <x v="1"/>
    <n v="12"/>
    <n v="19324289.088689659"/>
    <n v="2087023.2215784832"/>
  </r>
  <r>
    <s v="SOUTH"/>
    <s v="Lake 15m South"/>
    <n v="2009"/>
    <x v="295"/>
    <n v="5"/>
    <s v="NH3-N"/>
    <m/>
    <s v="0.146"/>
    <n v="0.14599999999999999"/>
    <s v="mg/l"/>
    <m/>
    <x v="1"/>
    <n v="15"/>
    <n v="14322817.268809333"/>
    <n v="2091131.3212461625"/>
  </r>
  <r>
    <s v="SOUTH"/>
    <s v="Lake 18m South"/>
    <n v="2009"/>
    <x v="295"/>
    <n v="5"/>
    <s v="NH3-N"/>
    <m/>
    <s v="0.166"/>
    <n v="0.16600000000000001"/>
    <s v="mg/l"/>
    <m/>
    <x v="1"/>
    <n v="18"/>
    <n v="5291073.6124545885"/>
    <n v="878318.2196674617"/>
  </r>
  <r>
    <s v="SOUTH"/>
    <s v="Lake 0m South"/>
    <n v="2009"/>
    <x v="296"/>
    <n v="6"/>
    <s v="NH3-N"/>
    <m/>
    <s v="0.038"/>
    <n v="3.7999999999999999E-2"/>
    <s v="mg/l"/>
    <m/>
    <x v="0"/>
    <n v="0"/>
    <n v="22441095.949298546"/>
    <n v="852761.64607334475"/>
  </r>
  <r>
    <s v="SOUTH"/>
    <s v="Lake 3m South"/>
    <n v="2009"/>
    <x v="296"/>
    <n v="6"/>
    <s v="NH3-N"/>
    <m/>
    <s v="0.045"/>
    <n v="4.4999999999999998E-2"/>
    <s v="mg/l"/>
    <m/>
    <x v="0"/>
    <n v="3"/>
    <n v="28776683.307676584"/>
    <n v="1294950.7488454462"/>
  </r>
  <r>
    <s v="SOUTH"/>
    <s v="Lake 6m South"/>
    <n v="2009"/>
    <x v="296"/>
    <n v="6"/>
    <s v="NH3-N"/>
    <m/>
    <s v="0.049"/>
    <n v="4.9000000000000002E-2"/>
    <s v="mg/l"/>
    <m/>
    <x v="0"/>
    <n v="6"/>
    <n v="26492312.343770862"/>
    <n v="1298123.3048447722"/>
  </r>
  <r>
    <s v="SOUTH"/>
    <s v="Lake 9m South"/>
    <n v="2009"/>
    <x v="296"/>
    <n v="6"/>
    <s v="NH3-N"/>
    <m/>
    <s v="0.058"/>
    <n v="5.8000000000000003E-2"/>
    <s v="mg/l"/>
    <m/>
    <x v="1"/>
    <n v="9"/>
    <n v="23386434.288641661"/>
    <n v="1356413.1887412164"/>
  </r>
  <r>
    <s v="SOUTH"/>
    <s v="Lake 12m South"/>
    <n v="2009"/>
    <x v="296"/>
    <n v="6"/>
    <s v="NH3-N"/>
    <m/>
    <s v="0.118"/>
    <n v="0.11799999999999999"/>
    <s v="mg/l"/>
    <m/>
    <x v="1"/>
    <n v="12"/>
    <n v="19324289.088689659"/>
    <n v="2280266.1124653798"/>
  </r>
  <r>
    <s v="SOUTH"/>
    <s v="Lake 15m South"/>
    <n v="2009"/>
    <x v="296"/>
    <n v="6"/>
    <s v="NH3-N"/>
    <m/>
    <s v="0.155"/>
    <n v="0.155"/>
    <s v="mg/l"/>
    <m/>
    <x v="1"/>
    <n v="15"/>
    <n v="14322817.268809333"/>
    <n v="2220036.6766654467"/>
  </r>
  <r>
    <s v="SOUTH"/>
    <s v="Lake 18m South"/>
    <n v="2009"/>
    <x v="296"/>
    <n v="6"/>
    <s v="NH3-N"/>
    <m/>
    <s v="0.175"/>
    <n v="0.17500000000000002"/>
    <s v="mg/l"/>
    <m/>
    <x v="1"/>
    <n v="18"/>
    <n v="5291073.6124545885"/>
    <n v="925937.88217955304"/>
  </r>
  <r>
    <s v="SOUTH"/>
    <s v="Lake 0m South"/>
    <n v="2009"/>
    <x v="297"/>
    <n v="6"/>
    <s v="NH3-N"/>
    <m/>
    <s v="0.027"/>
    <n v="2.7E-2"/>
    <s v="mg/l"/>
    <m/>
    <x v="0"/>
    <n v="0"/>
    <n v="22441095.949298546"/>
    <n v="605909.59063106077"/>
  </r>
  <r>
    <s v="SOUTH"/>
    <s v="Lake 3m South"/>
    <n v="2009"/>
    <x v="297"/>
    <n v="6"/>
    <s v="NH3-N"/>
    <m/>
    <s v="0.026"/>
    <n v="2.5999999999999999E-2"/>
    <s v="mg/l"/>
    <m/>
    <x v="0"/>
    <n v="3"/>
    <n v="28776683.307676584"/>
    <n v="748193.76599959109"/>
  </r>
  <r>
    <s v="SOUTH"/>
    <s v="Lake 6m South"/>
    <n v="2009"/>
    <x v="297"/>
    <n v="6"/>
    <s v="NH3-N"/>
    <m/>
    <s v="0.073"/>
    <n v="7.2999999999999995E-2"/>
    <s v="mg/l"/>
    <m/>
    <x v="0"/>
    <n v="6"/>
    <n v="26492312.343770862"/>
    <n v="1933938.8010952729"/>
  </r>
  <r>
    <s v="SOUTH"/>
    <s v="Lake 9m South"/>
    <n v="2009"/>
    <x v="297"/>
    <n v="6"/>
    <s v="NH3-N"/>
    <m/>
    <s v="0.150"/>
    <n v="0.15"/>
    <s v="mg/l"/>
    <m/>
    <x v="1"/>
    <n v="9"/>
    <n v="23386434.288641661"/>
    <n v="3507965.1432962492"/>
  </r>
  <r>
    <s v="SOUTH"/>
    <s v="Lake 12m South"/>
    <n v="2009"/>
    <x v="297"/>
    <n v="6"/>
    <s v="NH3-N"/>
    <m/>
    <s v="0.190"/>
    <n v="0.19"/>
    <s v="mg/l"/>
    <m/>
    <x v="1"/>
    <n v="12"/>
    <n v="19324289.088689659"/>
    <n v="3671614.9268510351"/>
  </r>
  <r>
    <s v="SOUTH"/>
    <s v="Lake 15m South"/>
    <n v="2009"/>
    <x v="297"/>
    <n v="6"/>
    <s v="NH3-N"/>
    <m/>
    <s v="0.287"/>
    <n v="0.28699999999999998"/>
    <s v="mg/l"/>
    <m/>
    <x v="1"/>
    <n v="15"/>
    <n v="14322817.268809333"/>
    <n v="4110648.5561482785"/>
  </r>
  <r>
    <s v="SOUTH"/>
    <s v="Lake 18m South"/>
    <n v="2009"/>
    <x v="297"/>
    <n v="6"/>
    <s v="NH3-N"/>
    <m/>
    <s v="0.357"/>
    <n v="0.35699999999999998"/>
    <s v="mg/l"/>
    <m/>
    <x v="1"/>
    <n v="18"/>
    <n v="5291073.6124545885"/>
    <n v="1888913.2796462879"/>
  </r>
  <r>
    <s v="SOUTH"/>
    <s v="Lake 0m South"/>
    <n v="2009"/>
    <x v="298"/>
    <n v="6"/>
    <s v="NH3-N"/>
    <m/>
    <s v="0.047"/>
    <n v="4.7E-2"/>
    <s v="mg/l"/>
    <m/>
    <x v="0"/>
    <n v="0"/>
    <n v="22441095.949298546"/>
    <n v="1054731.5096170316"/>
  </r>
  <r>
    <s v="SOUTH"/>
    <s v="Lake 3m South"/>
    <n v="2009"/>
    <x v="298"/>
    <n v="6"/>
    <s v="NH3-N"/>
    <m/>
    <s v="0.073"/>
    <n v="7.2999999999999995E-2"/>
    <s v="mg/l"/>
    <m/>
    <x v="0"/>
    <n v="3"/>
    <n v="28776683.307676584"/>
    <n v="2100697.8814603905"/>
  </r>
  <r>
    <s v="SOUTH"/>
    <s v="Lake 6m South"/>
    <n v="2009"/>
    <x v="298"/>
    <n v="6"/>
    <s v="NH3-N"/>
    <m/>
    <s v="0.122"/>
    <n v="0.122"/>
    <s v="mg/l"/>
    <m/>
    <x v="0"/>
    <n v="6"/>
    <n v="26492312.343770862"/>
    <n v="3232062.1059400449"/>
  </r>
  <r>
    <s v="SOUTH"/>
    <s v="Lake 9m South"/>
    <n v="2009"/>
    <x v="298"/>
    <n v="6"/>
    <s v="NH3-N"/>
    <m/>
    <s v="0.129"/>
    <n v="0.129"/>
    <s v="mg/l"/>
    <m/>
    <x v="1"/>
    <n v="9"/>
    <n v="23386434.288641661"/>
    <n v="3016850.0232347744"/>
  </r>
  <r>
    <s v="SOUTH"/>
    <s v="Lake 12m South"/>
    <n v="2009"/>
    <x v="298"/>
    <n v="6"/>
    <s v="NH3-N"/>
    <m/>
    <s v="0.108"/>
    <n v="0.108"/>
    <s v="mg/l"/>
    <m/>
    <x v="1"/>
    <n v="12"/>
    <n v="19324289.088689659"/>
    <n v="2087023.2215784832"/>
  </r>
  <r>
    <s v="SOUTH"/>
    <s v="Lake 15m South"/>
    <n v="2009"/>
    <x v="298"/>
    <n v="6"/>
    <s v="NH3-N"/>
    <m/>
    <s v="0.128"/>
    <n v="0.128"/>
    <s v="mg/l"/>
    <m/>
    <x v="1"/>
    <n v="15"/>
    <n v="14322817.268809333"/>
    <n v="1833320.6104075948"/>
  </r>
  <r>
    <s v="SOUTH"/>
    <s v="Lake 18m South"/>
    <n v="2009"/>
    <x v="298"/>
    <n v="6"/>
    <s v="NH3-N"/>
    <m/>
    <s v="0.386"/>
    <n v="0.38600000000000001"/>
    <s v="mg/l"/>
    <m/>
    <x v="1"/>
    <n v="18"/>
    <n v="5291073.6124545885"/>
    <n v="2042354.4144074712"/>
  </r>
  <r>
    <s v="SOUTH"/>
    <s v="Lake 0m South"/>
    <n v="2009"/>
    <x v="299"/>
    <n v="7"/>
    <s v="NH3-N"/>
    <m/>
    <s v="0.043"/>
    <n v="4.2999999999999997E-2"/>
    <s v="mg/l"/>
    <m/>
    <x v="0"/>
    <n v="0"/>
    <n v="22441095.949298546"/>
    <n v="964967.12581983744"/>
  </r>
  <r>
    <s v="SOUTH"/>
    <s v="Lake 3m South"/>
    <n v="2009"/>
    <x v="299"/>
    <n v="7"/>
    <s v="NH3-N"/>
    <m/>
    <s v="0.084"/>
    <n v="8.4000000000000005E-2"/>
    <s v="mg/l"/>
    <m/>
    <x v="0"/>
    <n v="3"/>
    <n v="28776683.307676584"/>
    <n v="2417241.3978448333"/>
  </r>
  <r>
    <s v="SOUTH"/>
    <s v="Lake 6m South"/>
    <n v="2009"/>
    <x v="299"/>
    <n v="7"/>
    <s v="NH3-N"/>
    <m/>
    <s v="0.060"/>
    <n v="0.06"/>
    <s v="mg/l"/>
    <m/>
    <x v="0"/>
    <n v="6"/>
    <n v="26492312.343770862"/>
    <n v="1589538.7406262516"/>
  </r>
  <r>
    <s v="SOUTH"/>
    <s v="Lake 9m South"/>
    <n v="2009"/>
    <x v="299"/>
    <n v="7"/>
    <s v="NH3-N"/>
    <m/>
    <s v="0.082"/>
    <n v="8.2000000000000003E-2"/>
    <s v="mg/l"/>
    <m/>
    <x v="1"/>
    <n v="9"/>
    <n v="23386434.288641661"/>
    <n v="1917687.6116686163"/>
  </r>
  <r>
    <s v="SOUTH"/>
    <s v="Lake 12m South"/>
    <n v="2009"/>
    <x v="299"/>
    <n v="7"/>
    <s v="NH3-N"/>
    <m/>
    <s v="0.060"/>
    <n v="0.06"/>
    <s v="mg/l"/>
    <m/>
    <x v="1"/>
    <n v="12"/>
    <n v="19324289.088689659"/>
    <n v="1159457.3453213794"/>
  </r>
  <r>
    <s v="SOUTH"/>
    <s v="Lake 15m South"/>
    <n v="2009"/>
    <x v="299"/>
    <n v="7"/>
    <s v="NH3-N"/>
    <m/>
    <s v="0.274"/>
    <n v="0.27400000000000002"/>
    <s v="mg/l"/>
    <m/>
    <x v="1"/>
    <n v="15"/>
    <n v="14322817.268809333"/>
    <n v="3924451.9316537576"/>
  </r>
  <r>
    <s v="SOUTH"/>
    <s v="Lake 18m South"/>
    <n v="2009"/>
    <x v="299"/>
    <n v="7"/>
    <s v="NH3-N"/>
    <m/>
    <s v="0.409"/>
    <n v="0.40899999999999997"/>
    <s v="mg/l"/>
    <m/>
    <x v="1"/>
    <n v="18"/>
    <n v="5291073.6124545885"/>
    <n v="2164049.1074939268"/>
  </r>
  <r>
    <s v="SOUTH"/>
    <s v="Lake 0m South"/>
    <n v="2009"/>
    <x v="300"/>
    <n v="7"/>
    <s v="NH3-N"/>
    <m/>
    <s v="0.037"/>
    <n v="3.6999999999999998E-2"/>
    <s v="mg/l"/>
    <m/>
    <x v="0"/>
    <n v="0"/>
    <n v="22441095.949298546"/>
    <n v="830320.55012404616"/>
  </r>
  <r>
    <s v="SOUTH"/>
    <s v="Lake 3m South"/>
    <n v="2009"/>
    <x v="300"/>
    <n v="7"/>
    <s v="NH3-N"/>
    <m/>
    <s v="0.036"/>
    <n v="3.5999999999999997E-2"/>
    <s v="mg/l"/>
    <m/>
    <x v="0"/>
    <n v="3"/>
    <n v="28776683.307676584"/>
    <n v="1035960.599076357"/>
  </r>
  <r>
    <s v="SOUTH"/>
    <s v="Lake 6m South"/>
    <n v="2009"/>
    <x v="300"/>
    <n v="7"/>
    <s v="NH3-N"/>
    <m/>
    <s v="0.075"/>
    <n v="7.4999999999999997E-2"/>
    <s v="mg/l"/>
    <m/>
    <x v="0"/>
    <n v="6"/>
    <n v="26492312.343770862"/>
    <n v="1986923.4257828146"/>
  </r>
  <r>
    <s v="SOUTH"/>
    <s v="Lake 9m South"/>
    <n v="2009"/>
    <x v="300"/>
    <n v="7"/>
    <s v="NH3-N"/>
    <m/>
    <s v="0.080"/>
    <n v="0.08"/>
    <s v="mg/l"/>
    <m/>
    <x v="1"/>
    <n v="9"/>
    <n v="23386434.288641661"/>
    <n v="1870914.743091333"/>
  </r>
  <r>
    <s v="SOUTH"/>
    <s v="Lake 12m South"/>
    <n v="2009"/>
    <x v="300"/>
    <n v="7"/>
    <s v="NH3-N"/>
    <m/>
    <s v="0.116"/>
    <n v="0.11600000000000001"/>
    <s v="mg/l"/>
    <m/>
    <x v="1"/>
    <n v="12"/>
    <n v="19324289.088689659"/>
    <n v="2241617.5342880003"/>
  </r>
  <r>
    <s v="SOUTH"/>
    <s v="Lake 15m South"/>
    <n v="2009"/>
    <x v="300"/>
    <n v="7"/>
    <s v="NH3-N"/>
    <m/>
    <s v="0.335"/>
    <n v="0.33500000000000002"/>
    <s v="mg/l"/>
    <m/>
    <x v="1"/>
    <n v="15"/>
    <n v="14322817.268809333"/>
    <n v="4798143.785051127"/>
  </r>
  <r>
    <s v="SOUTH"/>
    <s v="Lake 18m South"/>
    <n v="2009"/>
    <x v="300"/>
    <n v="7"/>
    <s v="NH3-N"/>
    <m/>
    <s v="0.653"/>
    <n v="0.65300000000000002"/>
    <s v="mg/l"/>
    <m/>
    <x v="1"/>
    <n v="18"/>
    <n v="5291073.6124545885"/>
    <n v="3455071.0689328467"/>
  </r>
  <r>
    <s v="SOUTH"/>
    <s v="Lake 0m South"/>
    <n v="2009"/>
    <x v="301"/>
    <n v="8"/>
    <s v="NH3-N"/>
    <m/>
    <s v="0.038"/>
    <n v="3.7999999999999999E-2"/>
    <s v="mg/l"/>
    <m/>
    <x v="0"/>
    <n v="0"/>
    <n v="22441095.949298546"/>
    <n v="852761.64607334475"/>
  </r>
  <r>
    <s v="SOUTH"/>
    <s v="Lake 3m South"/>
    <n v="2009"/>
    <x v="301"/>
    <n v="8"/>
    <s v="NH3-N"/>
    <m/>
    <s v="0.052"/>
    <n v="5.1999999999999998E-2"/>
    <s v="mg/l"/>
    <m/>
    <x v="0"/>
    <n v="3"/>
    <n v="28776683.307676584"/>
    <n v="1496387.5319991822"/>
  </r>
  <r>
    <s v="SOUTH"/>
    <s v="Lake 6m South"/>
    <n v="2009"/>
    <x v="301"/>
    <n v="8"/>
    <s v="NH3-N"/>
    <m/>
    <s v="0.103"/>
    <n v="0.10299999999999999"/>
    <s v="mg/l"/>
    <m/>
    <x v="0"/>
    <n v="6"/>
    <n v="26492312.343770862"/>
    <n v="2728708.1714083985"/>
  </r>
  <r>
    <s v="SOUTH"/>
    <s v="Lake 9m South"/>
    <n v="2009"/>
    <x v="301"/>
    <n v="8"/>
    <s v="NH3-N"/>
    <m/>
    <s v="0.043"/>
    <n v="4.2999999999999997E-2"/>
    <s v="mg/l"/>
    <m/>
    <x v="1"/>
    <n v="9"/>
    <n v="23386434.288641661"/>
    <n v="1005616.6744115914"/>
  </r>
  <r>
    <s v="SOUTH"/>
    <s v="Lake 12m South"/>
    <n v="2009"/>
    <x v="301"/>
    <n v="8"/>
    <s v="NH3-N"/>
    <m/>
    <s v="0.153"/>
    <n v="0.153"/>
    <s v="mg/l"/>
    <m/>
    <x v="1"/>
    <n v="12"/>
    <n v="19324289.088689659"/>
    <n v="2956616.2305695177"/>
  </r>
  <r>
    <s v="SOUTH"/>
    <s v="Lake 15m South"/>
    <n v="2009"/>
    <x v="301"/>
    <n v="8"/>
    <s v="NH3-N"/>
    <m/>
    <s v="0.285"/>
    <n v="0.28500000000000003"/>
    <s v="mg/l"/>
    <m/>
    <x v="1"/>
    <n v="15"/>
    <n v="14322817.268809333"/>
    <n v="4082002.9216106604"/>
  </r>
  <r>
    <s v="SOUTH"/>
    <s v="Lake 18m South"/>
    <n v="2009"/>
    <x v="301"/>
    <n v="8"/>
    <s v="NH3-N"/>
    <m/>
    <s v="0.511"/>
    <n v="0.51100000000000001"/>
    <s v="mg/l"/>
    <m/>
    <x v="1"/>
    <n v="18"/>
    <n v="5291073.6124545885"/>
    <n v="2703738.6159642949"/>
  </r>
  <r>
    <s v="SOUTH"/>
    <s v="Lake 0m South"/>
    <n v="2009"/>
    <x v="302"/>
    <n v="8"/>
    <s v="NH3-N"/>
    <m/>
    <s v="0.040"/>
    <n v="0.04"/>
    <s v="mg/l"/>
    <m/>
    <x v="0"/>
    <n v="0"/>
    <n v="22441095.949298546"/>
    <n v="897643.8379719418"/>
  </r>
  <r>
    <s v="SOUTH"/>
    <s v="Lake 3m South"/>
    <n v="2009"/>
    <x v="302"/>
    <n v="8"/>
    <s v="NH3-N"/>
    <m/>
    <s v="0.047"/>
    <n v="4.7E-2"/>
    <s v="mg/l"/>
    <m/>
    <x v="0"/>
    <n v="3"/>
    <n v="28776683.307676584"/>
    <n v="1352504.1154607995"/>
  </r>
  <r>
    <s v="SOUTH"/>
    <s v="Lake 6m South"/>
    <n v="2009"/>
    <x v="302"/>
    <n v="8"/>
    <s v="NH3-N"/>
    <m/>
    <s v="0.090"/>
    <n v="0.09"/>
    <s v="mg/l"/>
    <m/>
    <x v="0"/>
    <n v="6"/>
    <n v="26492312.343770862"/>
    <n v="2384308.1109393775"/>
  </r>
  <r>
    <s v="SOUTH"/>
    <s v="Lake 9m South"/>
    <n v="2009"/>
    <x v="302"/>
    <n v="8"/>
    <s v="NH3-N"/>
    <m/>
    <s v="0.152"/>
    <n v="0.152"/>
    <s v="mg/l"/>
    <m/>
    <x v="1"/>
    <n v="9"/>
    <n v="23386434.288641661"/>
    <n v="3554738.0118735326"/>
  </r>
  <r>
    <s v="SOUTH"/>
    <s v="Lake 12m South"/>
    <n v="2009"/>
    <x v="302"/>
    <n v="8"/>
    <s v="NH3-N"/>
    <m/>
    <s v="0.275"/>
    <n v="0.27500000000000002"/>
    <s v="mg/l"/>
    <m/>
    <x v="1"/>
    <n v="12"/>
    <n v="19324289.088689659"/>
    <n v="5314179.4993896568"/>
  </r>
  <r>
    <s v="SOUTH"/>
    <s v="Lake 15m South"/>
    <n v="2009"/>
    <x v="302"/>
    <n v="8"/>
    <s v="NH3-N"/>
    <m/>
    <s v="0.533"/>
    <n v="0.53300000000000003"/>
    <s v="mg/l"/>
    <m/>
    <x v="1"/>
    <n v="15"/>
    <n v="14322817.268809333"/>
    <n v="7634061.6042753756"/>
  </r>
  <r>
    <s v="SOUTH"/>
    <s v="Lake 18m South"/>
    <n v="2009"/>
    <x v="302"/>
    <n v="8"/>
    <s v="NH3-N"/>
    <m/>
    <s v="0.980"/>
    <n v="0.98"/>
    <s v="mg/l"/>
    <m/>
    <x v="1"/>
    <n v="18"/>
    <n v="5291073.6124545885"/>
    <n v="5185252.1402054969"/>
  </r>
  <r>
    <s v="SOUTH"/>
    <s v="Lake 0m South"/>
    <n v="2009"/>
    <x v="303"/>
    <n v="9"/>
    <s v="NH3-N"/>
    <m/>
    <s v="0.015"/>
    <n v="1.4999999999999999E-2"/>
    <s v="mg/l"/>
    <m/>
    <x v="0"/>
    <n v="0"/>
    <n v="22441095.949298546"/>
    <n v="336616.43923947815"/>
  </r>
  <r>
    <s v="SOUTH"/>
    <s v="Lake 3m South"/>
    <n v="2009"/>
    <x v="303"/>
    <n v="9"/>
    <s v="NH3-N"/>
    <m/>
    <s v="0.026"/>
    <n v="2.5999999999999999E-2"/>
    <s v="mg/l"/>
    <m/>
    <x v="0"/>
    <n v="3"/>
    <n v="28776683.307676584"/>
    <n v="748193.76599959109"/>
  </r>
  <r>
    <s v="SOUTH"/>
    <s v="Lake 6m South"/>
    <n v="2009"/>
    <x v="303"/>
    <n v="9"/>
    <s v="NH3-N"/>
    <m/>
    <s v="0.077"/>
    <n v="7.6999999999999999E-2"/>
    <s v="mg/l"/>
    <m/>
    <x v="0"/>
    <n v="6"/>
    <n v="26492312.343770862"/>
    <n v="2039908.0504703564"/>
  </r>
  <r>
    <s v="SOUTH"/>
    <s v="Lake 9m South"/>
    <n v="2009"/>
    <x v="303"/>
    <n v="9"/>
    <s v="NH3-N"/>
    <m/>
    <s v="0.155"/>
    <n v="0.155"/>
    <s v="mg/l"/>
    <m/>
    <x v="1"/>
    <n v="9"/>
    <n v="23386434.288641661"/>
    <n v="3624897.3147394573"/>
  </r>
  <r>
    <s v="SOUTH"/>
    <s v="Lake 12m South"/>
    <n v="2009"/>
    <x v="303"/>
    <n v="9"/>
    <s v="NH3-N"/>
    <m/>
    <s v="0.352"/>
    <n v="0.35199999999999998"/>
    <s v="mg/l"/>
    <m/>
    <x v="1"/>
    <n v="12"/>
    <n v="19324289.088689659"/>
    <n v="6802149.7592187598"/>
  </r>
  <r>
    <s v="SOUTH"/>
    <s v="Lake 15m South"/>
    <n v="2009"/>
    <x v="303"/>
    <n v="9"/>
    <s v="NH3-N"/>
    <m/>
    <s v="0.829"/>
    <n v="0.82899999999999996"/>
    <s v="mg/l"/>
    <m/>
    <x v="1"/>
    <n v="15"/>
    <n v="14322817.268809333"/>
    <n v="11873615.515842937"/>
  </r>
  <r>
    <s v="SOUTH"/>
    <s v="Lake 18m South"/>
    <n v="2009"/>
    <x v="303"/>
    <n v="9"/>
    <s v="NH3-N"/>
    <m/>
    <s v="1.304"/>
    <n v="1.304"/>
    <s v="mg/l"/>
    <m/>
    <x v="1"/>
    <n v="18"/>
    <n v="5291073.6124545885"/>
    <n v="6899559.9906407837"/>
  </r>
  <r>
    <s v="SOUTH"/>
    <s v="Lake 0m South"/>
    <n v="2009"/>
    <x v="304"/>
    <n v="9"/>
    <s v="NH3-N"/>
    <m/>
    <s v="0.075"/>
    <n v="7.4999999999999997E-2"/>
    <s v="mg/l"/>
    <m/>
    <x v="0"/>
    <n v="0"/>
    <n v="22441095.949298546"/>
    <n v="1683082.1961973908"/>
  </r>
  <r>
    <s v="SOUTH"/>
    <s v="Lake 3m South"/>
    <n v="2009"/>
    <x v="304"/>
    <n v="9"/>
    <s v="NH3-N"/>
    <m/>
    <s v="0.081"/>
    <n v="8.1000000000000003E-2"/>
    <s v="mg/l"/>
    <m/>
    <x v="0"/>
    <n v="3"/>
    <n v="28776683.307676584"/>
    <n v="2330911.3479218031"/>
  </r>
  <r>
    <s v="SOUTH"/>
    <s v="Lake 6m South"/>
    <n v="2009"/>
    <x v="304"/>
    <n v="9"/>
    <s v="NH3-N"/>
    <m/>
    <s v="0.091"/>
    <n v="9.0999999999999998E-2"/>
    <s v="mg/l"/>
    <m/>
    <x v="0"/>
    <n v="6"/>
    <n v="26492312.343770862"/>
    <n v="2410800.4232831486"/>
  </r>
  <r>
    <s v="SOUTH"/>
    <s v="Lake 9m South"/>
    <n v="2009"/>
    <x v="304"/>
    <n v="9"/>
    <s v="NH3-N"/>
    <m/>
    <s v="0.173"/>
    <n v="0.17299999999999999"/>
    <s v="mg/l"/>
    <m/>
    <x v="1"/>
    <n v="9"/>
    <n v="23386434.288641661"/>
    <n v="4045853.1319350069"/>
  </r>
  <r>
    <s v="SOUTH"/>
    <s v="Lake 12m South"/>
    <n v="2009"/>
    <x v="304"/>
    <n v="9"/>
    <s v="NH3-N"/>
    <m/>
    <s v="0.539"/>
    <n v="0.53900000000000003"/>
    <s v="mg/l"/>
    <m/>
    <x v="1"/>
    <n v="12"/>
    <n v="19324289.088689659"/>
    <n v="10415791.818803728"/>
  </r>
  <r>
    <s v="SOUTH"/>
    <s v="Lake 15m South"/>
    <n v="2009"/>
    <x v="304"/>
    <n v="9"/>
    <s v="NH3-N"/>
    <m/>
    <s v="1.150"/>
    <n v="1.1500000000000001"/>
    <s v="mg/l"/>
    <m/>
    <x v="1"/>
    <n v="15"/>
    <n v="14322817.268809333"/>
    <n v="16471239.859130735"/>
  </r>
  <r>
    <s v="SOUTH"/>
    <s v="Lake 18m South"/>
    <n v="2009"/>
    <x v="304"/>
    <n v="9"/>
    <s v="NH3-N"/>
    <m/>
    <s v="1.832"/>
    <n v="1.8320000000000001"/>
    <s v="mg/l"/>
    <m/>
    <x v="1"/>
    <n v="18"/>
    <n v="5291073.6124545885"/>
    <n v="9693246.8580168057"/>
  </r>
  <r>
    <s v="SOUTH"/>
    <s v="Lake 0m South"/>
    <n v="2009"/>
    <x v="305"/>
    <n v="10"/>
    <s v="NH3-N"/>
    <m/>
    <s v="0.191"/>
    <n v="0.191"/>
    <s v="mg/l"/>
    <m/>
    <x v="0"/>
    <n v="0"/>
    <n v="22441095.949298546"/>
    <n v="4286249.3263160223"/>
  </r>
  <r>
    <s v="SOUTH"/>
    <s v="Lake 3m South"/>
    <n v="2009"/>
    <x v="305"/>
    <n v="10"/>
    <s v="NH3-N"/>
    <m/>
    <s v="0.216"/>
    <n v="0.216"/>
    <s v="mg/l"/>
    <m/>
    <x v="0"/>
    <n v="3"/>
    <n v="28776683.307676584"/>
    <n v="6215763.5944581423"/>
  </r>
  <r>
    <s v="SOUTH"/>
    <s v="Lake 6m South"/>
    <n v="2009"/>
    <x v="305"/>
    <n v="10"/>
    <s v="NH3-N"/>
    <m/>
    <s v="0.215"/>
    <n v="0.215"/>
    <s v="mg/l"/>
    <m/>
    <x v="0"/>
    <n v="6"/>
    <n v="26492312.343770862"/>
    <n v="5695847.1539107356"/>
  </r>
  <r>
    <s v="SOUTH"/>
    <s v="Lake 9m South"/>
    <n v="2009"/>
    <x v="305"/>
    <n v="10"/>
    <s v="NH3-N"/>
    <m/>
    <s v="0.246"/>
    <n v="0.246"/>
    <s v="mg/l"/>
    <m/>
    <x v="1"/>
    <n v="9"/>
    <n v="23386434.288641661"/>
    <n v="5753062.8350058487"/>
  </r>
  <r>
    <s v="SOUTH"/>
    <s v="Lake 12m South"/>
    <n v="2009"/>
    <x v="305"/>
    <n v="10"/>
    <s v="NH3-N"/>
    <m/>
    <s v="0.272"/>
    <n v="0.27200000000000002"/>
    <s v="mg/l"/>
    <m/>
    <x v="1"/>
    <n v="12"/>
    <n v="19324289.088689659"/>
    <n v="5256206.6321235877"/>
  </r>
  <r>
    <s v="SOUTH"/>
    <s v="Lake 15m South"/>
    <n v="2009"/>
    <x v="305"/>
    <n v="10"/>
    <s v="NH3-N"/>
    <m/>
    <s v="0.244"/>
    <n v="0.24399999999999999"/>
    <s v="mg/l"/>
    <m/>
    <x v="1"/>
    <n v="15"/>
    <n v="14322817.268809333"/>
    <n v="3494767.4135894771"/>
  </r>
  <r>
    <s v="SOUTH"/>
    <s v="Lake 18m South"/>
    <n v="2009"/>
    <x v="305"/>
    <n v="10"/>
    <s v="NH3-N"/>
    <m/>
    <s v="0.394"/>
    <n v="0.39400000000000002"/>
    <s v="mg/l"/>
    <m/>
    <x v="1"/>
    <n v="18"/>
    <n v="5291073.6124545885"/>
    <n v="2084683.0033071081"/>
  </r>
  <r>
    <s v="SOUTH"/>
    <s v="Lake 0m South"/>
    <n v="2009"/>
    <x v="306"/>
    <n v="10"/>
    <s v="NH3-N"/>
    <m/>
    <s v="0.308"/>
    <n v="0.308"/>
    <s v="mg/l"/>
    <m/>
    <x v="0"/>
    <n v="0"/>
    <n v="22441095.949298546"/>
    <n v="6911857.5523839518"/>
  </r>
  <r>
    <s v="SOUTH"/>
    <s v="Lake 3m South"/>
    <n v="2009"/>
    <x v="306"/>
    <n v="10"/>
    <s v="NH3-N"/>
    <m/>
    <s v="0.316"/>
    <n v="0.316"/>
    <s v="mg/l"/>
    <m/>
    <x v="0"/>
    <n v="3"/>
    <n v="28776683.307676584"/>
    <n v="9093431.9252257999"/>
  </r>
  <r>
    <s v="SOUTH"/>
    <s v="Lake 6m South"/>
    <n v="2009"/>
    <x v="306"/>
    <n v="10"/>
    <s v="NH3-N"/>
    <m/>
    <s v="0.311"/>
    <n v="0.311"/>
    <s v="mg/l"/>
    <m/>
    <x v="0"/>
    <n v="6"/>
    <n v="26492312.343770862"/>
    <n v="8239109.1389127383"/>
  </r>
  <r>
    <s v="SOUTH"/>
    <s v="Lake 9m South"/>
    <n v="2009"/>
    <x v="306"/>
    <n v="10"/>
    <s v="NH3-N"/>
    <m/>
    <s v="0.327"/>
    <n v="0.32700000000000001"/>
    <s v="mg/l"/>
    <m/>
    <x v="1"/>
    <n v="9"/>
    <n v="23386434.288641661"/>
    <n v="7647364.0123858238"/>
  </r>
  <r>
    <s v="SOUTH"/>
    <s v="Lake 12m South"/>
    <n v="2009"/>
    <x v="306"/>
    <n v="10"/>
    <s v="NH3-N"/>
    <m/>
    <s v="0.340"/>
    <n v="0.34"/>
    <s v="mg/l"/>
    <m/>
    <x v="1"/>
    <n v="12"/>
    <n v="19324289.088689659"/>
    <n v="6570258.2901544841"/>
  </r>
  <r>
    <s v="SOUTH"/>
    <s v="Lake 15m South"/>
    <n v="2009"/>
    <x v="306"/>
    <n v="10"/>
    <s v="NH3-N"/>
    <m/>
    <s v="0.326"/>
    <n v="0.32600000000000001"/>
    <s v="mg/l"/>
    <m/>
    <x v="1"/>
    <n v="15"/>
    <n v="14322817.268809333"/>
    <n v="4669238.4296318432"/>
  </r>
  <r>
    <s v="SOUTH"/>
    <s v="Lake 18m South"/>
    <n v="2009"/>
    <x v="306"/>
    <n v="10"/>
    <s v="NH3-N"/>
    <m/>
    <s v="0.378"/>
    <n v="0.378"/>
    <s v="mg/l"/>
    <m/>
    <x v="1"/>
    <n v="18"/>
    <n v="5291073.6124545885"/>
    <n v="2000025.8255078346"/>
  </r>
  <r>
    <s v="SOUTH"/>
    <s v="Lake 0m South"/>
    <n v="2009"/>
    <x v="307"/>
    <n v="11"/>
    <s v="NH3-N"/>
    <m/>
    <s v="0.272"/>
    <n v="0.27200000000000002"/>
    <s v="mg/l"/>
    <m/>
    <x v="0"/>
    <n v="0"/>
    <n v="22441095.949298546"/>
    <n v="6103978.0982092051"/>
  </r>
  <r>
    <s v="SOUTH"/>
    <s v="Lake 3m South"/>
    <n v="2009"/>
    <x v="307"/>
    <n v="11"/>
    <s v="NH3-N"/>
    <m/>
    <s v="0.315"/>
    <n v="0.315"/>
    <s v="mg/l"/>
    <m/>
    <x v="0"/>
    <n v="3"/>
    <n v="28776683.307676584"/>
    <n v="9064655.2419181243"/>
  </r>
  <r>
    <s v="SOUTH"/>
    <s v="Lake 6m South"/>
    <n v="2009"/>
    <x v="307"/>
    <n v="11"/>
    <s v="NH3-N"/>
    <m/>
    <s v="0.299"/>
    <n v="0.29899999999999999"/>
    <s v="mg/l"/>
    <m/>
    <x v="0"/>
    <n v="6"/>
    <n v="26492312.343770862"/>
    <n v="7921201.3907874869"/>
  </r>
  <r>
    <s v="SOUTH"/>
    <s v="Lake 9m South"/>
    <n v="2009"/>
    <x v="307"/>
    <n v="11"/>
    <s v="NH3-N"/>
    <m/>
    <s v="0.293"/>
    <n v="0.29299999999999998"/>
    <s v="mg/l"/>
    <m/>
    <x v="1"/>
    <n v="9"/>
    <n v="23386434.288641661"/>
    <n v="6852225.2465720065"/>
  </r>
  <r>
    <s v="SOUTH"/>
    <s v="Lake 12m South"/>
    <n v="2009"/>
    <x v="307"/>
    <n v="11"/>
    <s v="NH3-N"/>
    <m/>
    <s v="0.271"/>
    <n v="0.27100000000000002"/>
    <s v="mg/l"/>
    <m/>
    <x v="1"/>
    <n v="12"/>
    <n v="19324289.088689659"/>
    <n v="5236882.3430348979"/>
  </r>
  <r>
    <s v="SOUTH"/>
    <s v="Lake 15m South"/>
    <n v="2009"/>
    <x v="307"/>
    <n v="11"/>
    <s v="NH3-N"/>
    <m/>
    <s v="0.264"/>
    <n v="0.26400000000000001"/>
    <s v="mg/l"/>
    <m/>
    <x v="1"/>
    <n v="15"/>
    <n v="14322817.268809333"/>
    <n v="3781223.7589656641"/>
  </r>
  <r>
    <s v="SOUTH"/>
    <s v="Lake 18m South"/>
    <n v="2009"/>
    <x v="307"/>
    <n v="11"/>
    <s v="NH3-N"/>
    <m/>
    <s v="0.262"/>
    <n v="0.26200000000000001"/>
    <s v="mg/l"/>
    <m/>
    <x v="1"/>
    <n v="18"/>
    <n v="5291073.6124545885"/>
    <n v="1386261.2864631023"/>
  </r>
  <r>
    <s v="SOUTH"/>
    <s v="Lake 0m South"/>
    <n v="2009"/>
    <x v="308"/>
    <n v="11"/>
    <s v="NH3-N"/>
    <m/>
    <s v="0.191"/>
    <n v="0.191"/>
    <s v="mg/l"/>
    <m/>
    <x v="0"/>
    <n v="0"/>
    <n v="22441095.949298546"/>
    <n v="4286249.3263160223"/>
  </r>
  <r>
    <s v="SOUTH"/>
    <s v="Lake 3m South"/>
    <n v="2009"/>
    <x v="308"/>
    <n v="11"/>
    <s v="NH3-N"/>
    <m/>
    <s v="0.209"/>
    <n v="0.20899999999999999"/>
    <s v="mg/l"/>
    <m/>
    <x v="0"/>
    <n v="3"/>
    <n v="28776683.307676584"/>
    <n v="6014326.8113044053"/>
  </r>
  <r>
    <s v="SOUTH"/>
    <s v="Lake 6m South"/>
    <n v="2009"/>
    <x v="308"/>
    <n v="11"/>
    <s v="NH3-N"/>
    <m/>
    <s v="0.211"/>
    <n v="0.21099999999999999"/>
    <s v="mg/l"/>
    <m/>
    <x v="0"/>
    <n v="6"/>
    <n v="26492312.343770862"/>
    <n v="5589877.9045356512"/>
  </r>
  <r>
    <s v="SOUTH"/>
    <s v="Lake 9m South"/>
    <n v="2009"/>
    <x v="308"/>
    <n v="11"/>
    <s v="NH3-N"/>
    <m/>
    <s v="0.211"/>
    <n v="0.21099999999999999"/>
    <s v="mg/l"/>
    <m/>
    <x v="1"/>
    <n v="9"/>
    <n v="23386434.288641661"/>
    <n v="4934537.63490339"/>
  </r>
  <r>
    <s v="SOUTH"/>
    <s v="Lake 12m South"/>
    <n v="2009"/>
    <x v="308"/>
    <n v="11"/>
    <s v="NH3-N"/>
    <m/>
    <s v="0.216"/>
    <n v="0.216"/>
    <s v="mg/l"/>
    <m/>
    <x v="1"/>
    <n v="12"/>
    <n v="19324289.088689659"/>
    <n v="4174046.4431569665"/>
  </r>
  <r>
    <s v="SOUTH"/>
    <s v="Lake 12m South"/>
    <n v="2009"/>
    <x v="308"/>
    <n v="11"/>
    <s v="NH3-N"/>
    <m/>
    <s v="0.214"/>
    <n v="0.214"/>
    <s v="mg/l"/>
    <m/>
    <x v="1"/>
    <n v="12"/>
    <n v="19324289.088689659"/>
    <n v="4135397.864979587"/>
  </r>
  <r>
    <s v="SOUTH"/>
    <s v="Lake 15m South"/>
    <n v="2009"/>
    <x v="308"/>
    <n v="11"/>
    <s v="NH3-N"/>
    <m/>
    <s v="0.211"/>
    <n v="0.21099999999999999"/>
    <s v="mg/l"/>
    <m/>
    <x v="1"/>
    <n v="15"/>
    <n v="14322817.268809333"/>
    <n v="3022114.4437187691"/>
  </r>
  <r>
    <s v="SOUTH"/>
    <s v="Lake 18m South"/>
    <n v="2009"/>
    <x v="308"/>
    <n v="11"/>
    <s v="NH3-N"/>
    <m/>
    <s v="0.202"/>
    <n v="0.20200000000000001"/>
    <s v="mg/l"/>
    <m/>
    <x v="1"/>
    <n v="18"/>
    <n v="5291073.6124545885"/>
    <n v="1068796.8697158271"/>
  </r>
  <r>
    <s v="SOUTH"/>
    <s v="Lake 0m South"/>
    <n v="2009"/>
    <x v="309"/>
    <n v="12"/>
    <s v="NH3-N"/>
    <m/>
    <s v="0.130"/>
    <n v="0.13"/>
    <s v="mg/l"/>
    <m/>
    <x v="0"/>
    <n v="0"/>
    <n v="22441095.949298546"/>
    <n v="2917342.4734088113"/>
  </r>
  <r>
    <s v="SOUTH"/>
    <s v="Lake 3m South"/>
    <n v="2009"/>
    <x v="309"/>
    <n v="12"/>
    <s v="NH3-N"/>
    <m/>
    <s v="0.175"/>
    <n v="0.17500000000000002"/>
    <s v="mg/l"/>
    <m/>
    <x v="0"/>
    <n v="3"/>
    <n v="28776683.307676584"/>
    <n v="5035919.5788434027"/>
  </r>
  <r>
    <s v="SOUTH"/>
    <s v="Lake 6m South"/>
    <n v="2009"/>
    <x v="309"/>
    <n v="12"/>
    <s v="NH3-N"/>
    <m/>
    <s v="0.131"/>
    <n v="0.13100000000000001"/>
    <s v="mg/l"/>
    <m/>
    <x v="0"/>
    <n v="6"/>
    <n v="26492312.343770862"/>
    <n v="3470492.9170339829"/>
  </r>
  <r>
    <s v="SOUTH"/>
    <s v="Lake 9m South"/>
    <n v="2009"/>
    <x v="309"/>
    <n v="12"/>
    <s v="NH3-N"/>
    <m/>
    <s v="0.145"/>
    <n v="0.14499999999999999"/>
    <s v="mg/l"/>
    <m/>
    <x v="1"/>
    <n v="9"/>
    <n v="23386434.288641661"/>
    <n v="3391032.9718530406"/>
  </r>
  <r>
    <s v="SOUTH"/>
    <s v="Lake 12m South"/>
    <n v="2009"/>
    <x v="309"/>
    <n v="12"/>
    <s v="NH3-N"/>
    <m/>
    <s v="0.162"/>
    <n v="0.16200000000000001"/>
    <s v="mg/l"/>
    <m/>
    <x v="1"/>
    <n v="12"/>
    <n v="19324289.088689659"/>
    <n v="3130534.8323677247"/>
  </r>
  <r>
    <s v="SOUTH"/>
    <s v="Lake 15m South"/>
    <n v="2009"/>
    <x v="309"/>
    <n v="12"/>
    <s v="NH3-N"/>
    <m/>
    <s v="0.169"/>
    <n v="0.16900000000000001"/>
    <s v="mg/l"/>
    <m/>
    <x v="1"/>
    <n v="15"/>
    <n v="14322817.268809333"/>
    <n v="2420556.1184287774"/>
  </r>
  <r>
    <s v="SOUTH"/>
    <s v="Lake 18m South"/>
    <n v="2009"/>
    <x v="309"/>
    <n v="12"/>
    <s v="NH3-N"/>
    <m/>
    <s v="0.145"/>
    <n v="0.14499999999999999"/>
    <s v="mg/l"/>
    <m/>
    <x v="1"/>
    <n v="18"/>
    <n v="5291073.6124545885"/>
    <n v="767205.67380591528"/>
  </r>
  <r>
    <s v="SOUTH"/>
    <s v="Lake 0m South"/>
    <n v="2010"/>
    <x v="310"/>
    <n v="3"/>
    <s v="NH3-N"/>
    <m/>
    <s v="0.202"/>
    <n v="0.20200000000000001"/>
    <s v="mg/l"/>
    <m/>
    <x v="0"/>
    <n v="0"/>
    <n v="22441095.949298546"/>
    <n v="4533101.3817583062"/>
  </r>
  <r>
    <s v="SOUTH"/>
    <s v="Lake 3m South"/>
    <n v="2010"/>
    <x v="310"/>
    <n v="3"/>
    <s v="NH3-N"/>
    <m/>
    <s v="0.220"/>
    <n v="0.22"/>
    <s v="mg/l"/>
    <m/>
    <x v="0"/>
    <n v="3"/>
    <n v="28776683.307676584"/>
    <n v="6330870.3276888486"/>
  </r>
  <r>
    <s v="SOUTH"/>
    <s v="Lake 6m South"/>
    <n v="2010"/>
    <x v="310"/>
    <n v="3"/>
    <s v="NH3-N"/>
    <m/>
    <s v="0.223"/>
    <n v="0.223"/>
    <s v="mg/l"/>
    <m/>
    <x v="0"/>
    <n v="6"/>
    <n v="26492312.343770862"/>
    <n v="5907785.6526609026"/>
  </r>
  <r>
    <s v="SOUTH"/>
    <s v="Lake 9m South"/>
    <n v="2010"/>
    <x v="310"/>
    <n v="3"/>
    <s v="NH3-N"/>
    <m/>
    <s v="0.193"/>
    <n v="0.193"/>
    <s v="mg/l"/>
    <m/>
    <x v="1"/>
    <n v="9"/>
    <n v="23386434.288641661"/>
    <n v="4513581.8177078404"/>
  </r>
  <r>
    <s v="SOUTH"/>
    <s v="Lake 12m South"/>
    <n v="2010"/>
    <x v="310"/>
    <n v="3"/>
    <s v="NH3-N"/>
    <m/>
    <s v="0.175"/>
    <n v="0.17500000000000002"/>
    <s v="mg/l"/>
    <m/>
    <x v="1"/>
    <n v="12"/>
    <n v="19324289.088689659"/>
    <n v="3381750.5905206907"/>
  </r>
  <r>
    <s v="SOUTH"/>
    <s v="Lake 15m South"/>
    <n v="2010"/>
    <x v="310"/>
    <n v="3"/>
    <s v="NH3-N"/>
    <m/>
    <s v="0.229"/>
    <n v="0.22900000000000001"/>
    <s v="mg/l"/>
    <m/>
    <x v="1"/>
    <n v="15"/>
    <n v="14322817.268809333"/>
    <n v="3279925.1545573375"/>
  </r>
  <r>
    <s v="SOUTH"/>
    <s v="Lake 18m South"/>
    <n v="2010"/>
    <x v="310"/>
    <n v="3"/>
    <s v="NH3-N"/>
    <m/>
    <s v="0.299"/>
    <n v="0.29899999999999999"/>
    <s v="mg/l"/>
    <m/>
    <x v="1"/>
    <n v="18"/>
    <n v="5291073.6124545885"/>
    <n v="1582031.0101239218"/>
  </r>
  <r>
    <s v="SOUTH"/>
    <s v="Lake 0m South"/>
    <n v="2010"/>
    <x v="311"/>
    <n v="4"/>
    <s v="NH3-N"/>
    <m/>
    <s v="0.212"/>
    <n v="0.21199999999999999"/>
    <s v="mg/l"/>
    <m/>
    <x v="0"/>
    <n v="0"/>
    <n v="22441095.949298546"/>
    <n v="4757512.3412512913"/>
  </r>
  <r>
    <s v="SOUTH"/>
    <s v="Lake 3m South"/>
    <n v="2010"/>
    <x v="311"/>
    <n v="4"/>
    <s v="NH3-N"/>
    <m/>
    <s v="0.169"/>
    <n v="0.16900000000000001"/>
    <s v="mg/l"/>
    <m/>
    <x v="0"/>
    <n v="3"/>
    <n v="28776683.307676584"/>
    <n v="4863259.4789973432"/>
  </r>
  <r>
    <s v="SOUTH"/>
    <s v="Lake 6m South"/>
    <n v="2010"/>
    <x v="311"/>
    <n v="4"/>
    <s v="NH3-N"/>
    <m/>
    <s v="0.201"/>
    <n v="0.20100000000000001"/>
    <s v="mg/l"/>
    <m/>
    <x v="0"/>
    <n v="6"/>
    <n v="26492312.343770862"/>
    <n v="5324954.7810979439"/>
  </r>
  <r>
    <s v="SOUTH"/>
    <s v="Lake 9m South"/>
    <n v="2010"/>
    <x v="311"/>
    <n v="4"/>
    <s v="NH3-N"/>
    <m/>
    <s v="0.217"/>
    <n v="0.217"/>
    <s v="mg/l"/>
    <m/>
    <x v="1"/>
    <n v="9"/>
    <n v="23386434.288641661"/>
    <n v="5074856.2406352405"/>
  </r>
  <r>
    <s v="SOUTH"/>
    <s v="Lake 12m South"/>
    <n v="2010"/>
    <x v="311"/>
    <n v="4"/>
    <s v="NH3-N"/>
    <m/>
    <s v="0.215"/>
    <n v="0.215"/>
    <s v="mg/l"/>
    <m/>
    <x v="1"/>
    <n v="12"/>
    <n v="19324289.088689659"/>
    <n v="4154722.1540682768"/>
  </r>
  <r>
    <s v="SOUTH"/>
    <s v="Lake 15m South"/>
    <n v="2010"/>
    <x v="311"/>
    <n v="4"/>
    <s v="NH3-N"/>
    <m/>
    <s v="0.198"/>
    <n v="0.19800000000000001"/>
    <s v="mg/l"/>
    <m/>
    <x v="1"/>
    <n v="15"/>
    <n v="14322817.268809333"/>
    <n v="2835917.8192242482"/>
  </r>
  <r>
    <s v="SOUTH"/>
    <s v="Lake 18m South"/>
    <n v="2010"/>
    <x v="311"/>
    <n v="4"/>
    <s v="NH3-N"/>
    <m/>
    <s v="0.244"/>
    <n v="0.24399999999999999"/>
    <s v="mg/l"/>
    <m/>
    <x v="1"/>
    <n v="18"/>
    <n v="5291073.6124545885"/>
    <n v="1291021.9614389197"/>
  </r>
  <r>
    <s v="SOUTH"/>
    <s v="Lake 0m South"/>
    <n v="2010"/>
    <x v="312"/>
    <n v="4"/>
    <s v="NH3-N"/>
    <m/>
    <s v="0.152"/>
    <n v="0.152"/>
    <s v="mg/l"/>
    <m/>
    <x v="0"/>
    <n v="0"/>
    <n v="22441095.949298546"/>
    <n v="3411046.584293379"/>
  </r>
  <r>
    <s v="SOUTH"/>
    <s v="Lake 3m South"/>
    <n v="2010"/>
    <x v="312"/>
    <n v="4"/>
    <s v="NH3-N"/>
    <m/>
    <s v="0.156"/>
    <n v="0.156"/>
    <s v="mg/l"/>
    <m/>
    <x v="0"/>
    <n v="3"/>
    <n v="28776683.307676584"/>
    <n v="4489162.5959975468"/>
  </r>
  <r>
    <s v="SOUTH"/>
    <s v="Lake 6m South"/>
    <n v="2010"/>
    <x v="312"/>
    <n v="4"/>
    <s v="NH3-N"/>
    <m/>
    <s v="0.158"/>
    <n v="0.158"/>
    <s v="mg/l"/>
    <m/>
    <x v="0"/>
    <n v="6"/>
    <n v="26492312.343770862"/>
    <n v="4185785.3503157962"/>
  </r>
  <r>
    <s v="SOUTH"/>
    <s v="Lake 9m South"/>
    <n v="2010"/>
    <x v="312"/>
    <n v="4"/>
    <s v="NH3-N"/>
    <m/>
    <s v="0.155"/>
    <n v="0.155"/>
    <s v="mg/l"/>
    <m/>
    <x v="1"/>
    <n v="9"/>
    <n v="23386434.288641661"/>
    <n v="3624897.3147394573"/>
  </r>
  <r>
    <s v="SOUTH"/>
    <s v="Lake 12m South"/>
    <n v="2010"/>
    <x v="312"/>
    <n v="4"/>
    <s v="NH3-N"/>
    <m/>
    <s v="0.172"/>
    <n v="0.17199999999999999"/>
    <s v="mg/l"/>
    <m/>
    <x v="1"/>
    <n v="12"/>
    <n v="19324289.088689659"/>
    <n v="3323777.723254621"/>
  </r>
  <r>
    <s v="SOUTH"/>
    <s v="Lake 15m South"/>
    <n v="2010"/>
    <x v="312"/>
    <n v="4"/>
    <s v="NH3-N"/>
    <m/>
    <s v="0.177"/>
    <n v="0.17699999999999999"/>
    <s v="mg/l"/>
    <m/>
    <x v="1"/>
    <n v="15"/>
    <n v="14322817.268809333"/>
    <n v="2535138.6565792519"/>
  </r>
  <r>
    <s v="SOUTH"/>
    <s v="Lake 18m South"/>
    <n v="2010"/>
    <x v="312"/>
    <n v="4"/>
    <s v="NH3-N"/>
    <m/>
    <s v="0.219"/>
    <n v="0.219"/>
    <s v="mg/l"/>
    <m/>
    <x v="1"/>
    <n v="18"/>
    <n v="5291073.6124545885"/>
    <n v="1158745.1211275549"/>
  </r>
  <r>
    <s v="SOUTH"/>
    <s v="Lake 0m South"/>
    <n v="2010"/>
    <x v="313"/>
    <n v="5"/>
    <s v="NH3-N"/>
    <m/>
    <s v="0.095"/>
    <n v="9.5000000000000001E-2"/>
    <s v="mg/l"/>
    <m/>
    <x v="0"/>
    <n v="0"/>
    <n v="22441095.949298546"/>
    <n v="2131904.1151833618"/>
  </r>
  <r>
    <s v="SOUTH"/>
    <s v="Lake 3m South"/>
    <n v="2010"/>
    <x v="313"/>
    <n v="5"/>
    <s v="NH3-N"/>
    <m/>
    <s v="0.101"/>
    <n v="0.10100000000000001"/>
    <s v="mg/l"/>
    <m/>
    <x v="0"/>
    <n v="3"/>
    <n v="28776683.307676584"/>
    <n v="2906445.0140753351"/>
  </r>
  <r>
    <s v="SOUTH"/>
    <s v="Lake 6m South"/>
    <n v="2010"/>
    <x v="313"/>
    <n v="5"/>
    <s v="NH3-N"/>
    <m/>
    <s v="0.106"/>
    <n v="0.106"/>
    <s v="mg/l"/>
    <m/>
    <x v="0"/>
    <n v="6"/>
    <n v="26492312.343770862"/>
    <n v="2808185.1084397114"/>
  </r>
  <r>
    <s v="SOUTH"/>
    <s v="Lake 9m South"/>
    <n v="2010"/>
    <x v="313"/>
    <n v="5"/>
    <s v="NH3-N"/>
    <m/>
    <s v="0.115"/>
    <n v="0.115"/>
    <s v="mg/l"/>
    <m/>
    <x v="1"/>
    <n v="9"/>
    <n v="23386434.288641661"/>
    <n v="2689439.943193791"/>
  </r>
  <r>
    <s v="SOUTH"/>
    <s v="Lake 12m South"/>
    <n v="2010"/>
    <x v="313"/>
    <n v="5"/>
    <s v="NH3-N"/>
    <m/>
    <s v="0.135"/>
    <n v="0.13500000000000001"/>
    <s v="mg/l"/>
    <m/>
    <x v="1"/>
    <n v="12"/>
    <n v="19324289.088689659"/>
    <n v="2608779.0269731041"/>
  </r>
  <r>
    <s v="SOUTH"/>
    <s v="Lake 15m South"/>
    <n v="2010"/>
    <x v="313"/>
    <n v="5"/>
    <s v="NH3-N"/>
    <m/>
    <s v="0.142"/>
    <n v="0.14199999999999999"/>
    <s v="mg/l"/>
    <m/>
    <x v="1"/>
    <n v="15"/>
    <n v="14322817.268809333"/>
    <n v="2033840.0521709251"/>
  </r>
  <r>
    <s v="SOUTH"/>
    <s v="Lake 18m South"/>
    <n v="2010"/>
    <x v="313"/>
    <n v="5"/>
    <s v="NH3-N"/>
    <m/>
    <s v="0.154"/>
    <n v="0.154"/>
    <s v="mg/l"/>
    <m/>
    <x v="1"/>
    <n v="18"/>
    <n v="5291073.6124545885"/>
    <n v="814825.33631800662"/>
  </r>
  <r>
    <s v="SOUTH"/>
    <s v="Lake 0m South"/>
    <n v="2010"/>
    <x v="314"/>
    <n v="5"/>
    <s v="NH3-N"/>
    <m/>
    <s v="0.0790"/>
    <n v="7.9000000000000001E-2"/>
    <s v="mg/l"/>
    <m/>
    <x v="0"/>
    <n v="0"/>
    <n v="22441095.949298546"/>
    <n v="1772846.5799945851"/>
  </r>
  <r>
    <s v="SOUTH"/>
    <s v="Lake 3m South"/>
    <n v="2010"/>
    <x v="314"/>
    <n v="5"/>
    <s v="NH3-N"/>
    <m/>
    <s v="0.064"/>
    <n v="6.4000000000000001E-2"/>
    <s v="mg/l"/>
    <m/>
    <x v="0"/>
    <n v="3"/>
    <n v="28776683.307676584"/>
    <n v="1841707.7316913013"/>
  </r>
  <r>
    <s v="SOUTH"/>
    <s v="Lake 6m South"/>
    <n v="2010"/>
    <x v="314"/>
    <n v="5"/>
    <s v="NH3-N"/>
    <m/>
    <s v="0.088"/>
    <n v="8.7999999999999995E-2"/>
    <s v="mg/l"/>
    <m/>
    <x v="0"/>
    <n v="6"/>
    <n v="26492312.343770862"/>
    <n v="2331323.4862518357"/>
  </r>
  <r>
    <s v="SOUTH"/>
    <s v="Lake 9m South"/>
    <n v="2010"/>
    <x v="314"/>
    <n v="5"/>
    <s v="NH3-N"/>
    <m/>
    <s v="0.100"/>
    <n v="0.1"/>
    <s v="mg/l"/>
    <m/>
    <x v="1"/>
    <n v="9"/>
    <n v="23386434.288641661"/>
    <n v="2338643.4288641661"/>
  </r>
  <r>
    <s v="SOUTH"/>
    <s v="Lake 12m South"/>
    <n v="2010"/>
    <x v="314"/>
    <n v="5"/>
    <s v="NH3-N"/>
    <m/>
    <s v="0.104"/>
    <n v="0.104"/>
    <s v="mg/l"/>
    <m/>
    <x v="1"/>
    <n v="12"/>
    <n v="19324289.088689659"/>
    <n v="2009726.0652237243"/>
  </r>
  <r>
    <s v="SOUTH"/>
    <s v="Lake 15m South"/>
    <n v="2010"/>
    <x v="314"/>
    <n v="5"/>
    <s v="NH3-N"/>
    <m/>
    <s v="0.127"/>
    <n v="0.127"/>
    <s v="mg/l"/>
    <m/>
    <x v="1"/>
    <n v="15"/>
    <n v="14322817.268809333"/>
    <n v="1818997.7931387853"/>
  </r>
  <r>
    <s v="SOUTH"/>
    <s v="Lake 18m South"/>
    <n v="2010"/>
    <x v="314"/>
    <n v="5"/>
    <s v="NH3-N"/>
    <m/>
    <s v="0.121"/>
    <n v="0.121"/>
    <s v="mg/l"/>
    <m/>
    <x v="1"/>
    <n v="18"/>
    <n v="5291073.6124545885"/>
    <n v="640219.90710700525"/>
  </r>
  <r>
    <s v="SOUTH"/>
    <s v="Lake 0m South"/>
    <n v="2010"/>
    <x v="315"/>
    <n v="6"/>
    <s v="NH3-N"/>
    <m/>
    <s v="0.029"/>
    <n v="2.9000000000000001E-2"/>
    <s v="mg/l"/>
    <m/>
    <x v="0"/>
    <n v="0"/>
    <n v="22441095.949298546"/>
    <n v="650791.78252965782"/>
  </r>
  <r>
    <s v="SOUTH"/>
    <s v="Lake 3m South"/>
    <n v="2010"/>
    <x v="315"/>
    <n v="6"/>
    <s v="NH3-N"/>
    <m/>
    <s v="0.029"/>
    <n v="2.9000000000000001E-2"/>
    <s v="mg/l"/>
    <m/>
    <x v="0"/>
    <n v="3"/>
    <n v="28776683.307676584"/>
    <n v="834523.81592262094"/>
  </r>
  <r>
    <s v="SOUTH"/>
    <s v="Lake 6m South"/>
    <n v="2010"/>
    <x v="315"/>
    <n v="6"/>
    <s v="NH3-N"/>
    <m/>
    <s v="0.037"/>
    <n v="3.6999999999999998E-2"/>
    <s v="mg/l"/>
    <m/>
    <x v="0"/>
    <n v="6"/>
    <n v="26492312.343770862"/>
    <n v="980215.55671952188"/>
  </r>
  <r>
    <s v="SOUTH"/>
    <s v="Lake 9m South"/>
    <n v="2010"/>
    <x v="315"/>
    <n v="6"/>
    <s v="NH3-N"/>
    <m/>
    <s v="0.057"/>
    <n v="5.7000000000000002E-2"/>
    <s v="mg/l"/>
    <m/>
    <x v="1"/>
    <n v="9"/>
    <n v="23386434.288641661"/>
    <n v="1333026.7544525748"/>
  </r>
  <r>
    <s v="SOUTH"/>
    <s v="Lake 12m South"/>
    <n v="2010"/>
    <x v="315"/>
    <n v="6"/>
    <s v="NH3-N"/>
    <m/>
    <s v="0.157"/>
    <n v="0.157"/>
    <s v="mg/l"/>
    <m/>
    <x v="1"/>
    <n v="12"/>
    <n v="19324289.088689659"/>
    <n v="3033913.3869242766"/>
  </r>
  <r>
    <s v="SOUTH"/>
    <s v="Lake 15m South"/>
    <n v="2010"/>
    <x v="315"/>
    <n v="6"/>
    <s v="NH3-N"/>
    <m/>
    <s v="0.215"/>
    <n v="0.215"/>
    <s v="mg/l"/>
    <m/>
    <x v="1"/>
    <n v="15"/>
    <n v="14322817.268809333"/>
    <n v="3079405.7127940068"/>
  </r>
  <r>
    <s v="SOUTH"/>
    <s v="Lake 18m South"/>
    <n v="2010"/>
    <x v="315"/>
    <n v="6"/>
    <s v="NH3-N"/>
    <m/>
    <s v="0.294"/>
    <n v="0.29399999999999998"/>
    <s v="mg/l"/>
    <m/>
    <x v="1"/>
    <n v="18"/>
    <n v="5291073.6124545885"/>
    <n v="1555575.6420616489"/>
  </r>
  <r>
    <s v="SOUTH"/>
    <s v="Lake 0m South"/>
    <n v="2010"/>
    <x v="316"/>
    <n v="6"/>
    <s v="NH3-N"/>
    <m/>
    <s v="0.0370"/>
    <n v="3.6999999999999998E-2"/>
    <s v="mg/l"/>
    <m/>
    <x v="0"/>
    <n v="0"/>
    <n v="22441095.949298546"/>
    <n v="830320.55012404616"/>
  </r>
  <r>
    <s v="SOUTH"/>
    <s v="Lake 3m South"/>
    <n v="2010"/>
    <x v="316"/>
    <n v="6"/>
    <s v="NH3-N"/>
    <m/>
    <s v="0.036"/>
    <n v="3.5999999999999997E-2"/>
    <s v="mg/l"/>
    <m/>
    <x v="0"/>
    <n v="3"/>
    <n v="28776683.307676584"/>
    <n v="1035960.599076357"/>
  </r>
  <r>
    <s v="SOUTH"/>
    <s v="Lake 6m South"/>
    <n v="2010"/>
    <x v="316"/>
    <n v="6"/>
    <s v="NH3-N"/>
    <m/>
    <s v="0.087"/>
    <n v="8.6999999999999994E-2"/>
    <s v="mg/l"/>
    <m/>
    <x v="0"/>
    <n v="6"/>
    <n v="26492312.343770862"/>
    <n v="2304831.1739080646"/>
  </r>
  <r>
    <s v="SOUTH"/>
    <s v="Lake 9m South"/>
    <n v="2010"/>
    <x v="316"/>
    <n v="6"/>
    <s v="NH3-N"/>
    <m/>
    <s v="0.127"/>
    <n v="0.127"/>
    <s v="mg/l"/>
    <m/>
    <x v="1"/>
    <n v="9"/>
    <n v="23386434.288641661"/>
    <n v="2970077.154657491"/>
  </r>
  <r>
    <s v="SOUTH"/>
    <s v="Lake 12m South"/>
    <n v="2010"/>
    <x v="316"/>
    <n v="6"/>
    <s v="NH3-N"/>
    <m/>
    <s v="0.154"/>
    <n v="0.154"/>
    <s v="mg/l"/>
    <m/>
    <x v="1"/>
    <n v="12"/>
    <n v="19324289.088689659"/>
    <n v="2975940.5196582074"/>
  </r>
  <r>
    <s v="SOUTH"/>
    <s v="Lake 15m South"/>
    <n v="2010"/>
    <x v="316"/>
    <n v="6"/>
    <s v="NH3-N"/>
    <m/>
    <s v="0.319"/>
    <n v="0.31900000000000001"/>
    <s v="mg/l"/>
    <m/>
    <x v="1"/>
    <n v="15"/>
    <n v="14322817.268809333"/>
    <n v="4568978.7087501772"/>
  </r>
  <r>
    <s v="SOUTH"/>
    <s v="Lake 18m South"/>
    <n v="2010"/>
    <x v="316"/>
    <n v="6"/>
    <s v="NH3-N"/>
    <m/>
    <s v="0.335"/>
    <n v="0.33500000000000002"/>
    <s v="mg/l"/>
    <m/>
    <x v="1"/>
    <n v="18"/>
    <n v="5291073.6124545885"/>
    <n v="1772509.6601722874"/>
  </r>
  <r>
    <s v="SOUTH"/>
    <s v="Lake 0m South"/>
    <n v="2010"/>
    <x v="317"/>
    <n v="6"/>
    <s v="NH3-N"/>
    <m/>
    <s v="0.0860"/>
    <n v="8.5999999999999993E-2"/>
    <s v="mg/l"/>
    <m/>
    <x v="0"/>
    <n v="0"/>
    <n v="22441095.949298546"/>
    <n v="1929934.2516396749"/>
  </r>
  <r>
    <s v="SOUTH"/>
    <s v="Lake 3m South"/>
    <n v="2010"/>
    <x v="317"/>
    <n v="6"/>
    <s v="NH3-N"/>
    <m/>
    <s v="0.077"/>
    <n v="7.6999999999999999E-2"/>
    <s v="mg/l"/>
    <m/>
    <x v="0"/>
    <n v="3"/>
    <n v="28776683.307676584"/>
    <n v="2215804.6146910968"/>
  </r>
  <r>
    <s v="SOUTH"/>
    <s v="Lake 6m South"/>
    <n v="2010"/>
    <x v="317"/>
    <n v="6"/>
    <s v="NH3-N"/>
    <m/>
    <s v="0.168"/>
    <n v="0.16800000000000001"/>
    <s v="mg/l"/>
    <m/>
    <x v="0"/>
    <n v="6"/>
    <n v="26492312.343770862"/>
    <n v="4450708.4737535054"/>
  </r>
  <r>
    <s v="SOUTH"/>
    <s v="Lake 9m South"/>
    <n v="2010"/>
    <x v="317"/>
    <n v="6"/>
    <s v="NH3-N"/>
    <m/>
    <s v="0.146"/>
    <n v="0.14599999999999999"/>
    <s v="mg/l"/>
    <m/>
    <x v="1"/>
    <n v="9"/>
    <n v="23386434.288641661"/>
    <n v="3414419.4061416825"/>
  </r>
  <r>
    <s v="SOUTH"/>
    <s v="Lake 12m South"/>
    <n v="2010"/>
    <x v="317"/>
    <n v="6"/>
    <s v="NH3-N"/>
    <m/>
    <s v="0.085"/>
    <n v="8.5000000000000006E-2"/>
    <s v="mg/l"/>
    <m/>
    <x v="1"/>
    <n v="12"/>
    <n v="19324289.088689659"/>
    <n v="1642564.572538621"/>
  </r>
  <r>
    <s v="SOUTH"/>
    <s v="Lake 15m South"/>
    <n v="2010"/>
    <x v="317"/>
    <n v="6"/>
    <s v="NH3-N"/>
    <m/>
    <s v="0.045"/>
    <n v="4.4999999999999998E-2"/>
    <s v="mg/l"/>
    <m/>
    <x v="1"/>
    <n v="15"/>
    <n v="14322817.268809333"/>
    <n v="644526.77709641994"/>
  </r>
  <r>
    <s v="SOUTH"/>
    <s v="Lake 18m South"/>
    <n v="2010"/>
    <x v="317"/>
    <n v="6"/>
    <s v="NH3-N"/>
    <m/>
    <s v="0.048"/>
    <n v="4.8000000000000001E-2"/>
    <s v="mg/l"/>
    <m/>
    <x v="1"/>
    <n v="18"/>
    <n v="5291073.6124545885"/>
    <n v="253971.53339782025"/>
  </r>
  <r>
    <s v="SOUTH"/>
    <s v="Lake 0m South"/>
    <n v="2010"/>
    <x v="318"/>
    <n v="7"/>
    <s v="NH3-N"/>
    <m/>
    <s v="0.0340"/>
    <n v="3.4000000000000002E-2"/>
    <s v="mg/l"/>
    <m/>
    <x v="0"/>
    <n v="0"/>
    <n v="22441095.949298546"/>
    <n v="762997.26227615064"/>
  </r>
  <r>
    <s v="SOUTH"/>
    <s v="Lake 3m South"/>
    <n v="2010"/>
    <x v="318"/>
    <n v="7"/>
    <s v="NH3-N"/>
    <m/>
    <s v="0.049"/>
    <n v="4.9000000000000002E-2"/>
    <s v="mg/l"/>
    <m/>
    <x v="0"/>
    <n v="3"/>
    <n v="28776683.307676584"/>
    <n v="1410057.4820761527"/>
  </r>
  <r>
    <s v="SOUTH"/>
    <s v="Lake 6m South"/>
    <n v="2010"/>
    <x v="318"/>
    <n v="7"/>
    <s v="NH3-N"/>
    <m/>
    <s v="0.140"/>
    <n v="0.14000000000000001"/>
    <s v="mg/l"/>
    <m/>
    <x v="0"/>
    <n v="6"/>
    <n v="26492312.343770862"/>
    <n v="3708923.728127921"/>
  </r>
  <r>
    <s v="SOUTH"/>
    <s v="Lake 9m South"/>
    <n v="2010"/>
    <x v="318"/>
    <n v="7"/>
    <s v="NH3-N"/>
    <m/>
    <s v="0.100"/>
    <n v="0.1"/>
    <s v="mg/l"/>
    <m/>
    <x v="1"/>
    <n v="9"/>
    <n v="23386434.288641661"/>
    <n v="2338643.4288641661"/>
  </r>
  <r>
    <s v="SOUTH"/>
    <s v="Lake 12m South"/>
    <n v="2010"/>
    <x v="318"/>
    <n v="7"/>
    <s v="NH3-N"/>
    <m/>
    <s v="0.030"/>
    <n v="0.03"/>
    <s v="mg/l"/>
    <m/>
    <x v="1"/>
    <n v="12"/>
    <n v="19324289.088689659"/>
    <n v="579728.67266068968"/>
  </r>
  <r>
    <s v="SOUTH"/>
    <s v="Lake 15m South"/>
    <n v="2010"/>
    <x v="318"/>
    <n v="7"/>
    <s v="NH3-N"/>
    <m/>
    <s v="0.285"/>
    <n v="0.28500000000000003"/>
    <s v="mg/l"/>
    <m/>
    <x v="1"/>
    <n v="15"/>
    <n v="14322817.268809333"/>
    <n v="4082002.9216106604"/>
  </r>
  <r>
    <s v="SOUTH"/>
    <s v="Lake 18m South"/>
    <n v="2010"/>
    <x v="318"/>
    <n v="7"/>
    <s v="NH3-N"/>
    <m/>
    <s v="0.452"/>
    <n v="0.45200000000000001"/>
    <s v="mg/l"/>
    <m/>
    <x v="1"/>
    <n v="18"/>
    <n v="5291073.6124545885"/>
    <n v="2391565.2728294739"/>
  </r>
  <r>
    <s v="SOUTH"/>
    <s v="Lake 0m South"/>
    <n v="2010"/>
    <x v="319"/>
    <n v="7"/>
    <s v="NH3-N"/>
    <m/>
    <s v="0.0620"/>
    <n v="6.2E-2"/>
    <s v="mg/l"/>
    <m/>
    <x v="0"/>
    <n v="0"/>
    <n v="22441095.949298546"/>
    <n v="1391347.9488565098"/>
  </r>
  <r>
    <s v="SOUTH"/>
    <s v="Lake 3m South"/>
    <n v="2010"/>
    <x v="319"/>
    <n v="7"/>
    <s v="NH3-N"/>
    <m/>
    <s v="0.082"/>
    <n v="8.2000000000000003E-2"/>
    <s v="mg/l"/>
    <m/>
    <x v="0"/>
    <n v="3"/>
    <n v="28776683.307676584"/>
    <n v="2359688.0312294802"/>
  </r>
  <r>
    <s v="SOUTH"/>
    <s v="Lake 6m South"/>
    <n v="2010"/>
    <x v="319"/>
    <n v="7"/>
    <s v="NH3-N"/>
    <m/>
    <s v="0.083"/>
    <n v="8.3000000000000004E-2"/>
    <s v="mg/l"/>
    <m/>
    <x v="0"/>
    <n v="6"/>
    <n v="26492312.343770862"/>
    <n v="2198861.9245329816"/>
  </r>
  <r>
    <s v="SOUTH"/>
    <s v="Lake 9m South"/>
    <n v="2010"/>
    <x v="319"/>
    <n v="7"/>
    <s v="NH3-N"/>
    <m/>
    <s v="0.150"/>
    <n v="0.15"/>
    <s v="mg/l"/>
    <m/>
    <x v="1"/>
    <n v="9"/>
    <n v="23386434.288641661"/>
    <n v="3507965.1432962492"/>
  </r>
  <r>
    <s v="SOUTH"/>
    <s v="Lake 12m South"/>
    <n v="2010"/>
    <x v="319"/>
    <n v="7"/>
    <s v="NH3-N"/>
    <m/>
    <s v="0.149"/>
    <n v="0.14899999999999999"/>
    <s v="mg/l"/>
    <m/>
    <x v="1"/>
    <n v="12"/>
    <n v="19324289.088689659"/>
    <n v="2879319.0742147588"/>
  </r>
  <r>
    <s v="SOUTH"/>
    <s v="Lake 15m South"/>
    <n v="2010"/>
    <x v="319"/>
    <n v="7"/>
    <s v="NH3-N"/>
    <m/>
    <s v="0.274"/>
    <n v="0.27400000000000002"/>
    <s v="mg/l"/>
    <m/>
    <x v="1"/>
    <n v="15"/>
    <n v="14322817.268809333"/>
    <n v="3924451.9316537576"/>
  </r>
  <r>
    <s v="SOUTH"/>
    <s v="Lake 18m South"/>
    <n v="2010"/>
    <x v="319"/>
    <n v="7"/>
    <s v="NH3-N"/>
    <m/>
    <s v="0.469"/>
    <n v="0.46899999999999997"/>
    <s v="mg/l"/>
    <m/>
    <x v="1"/>
    <n v="18"/>
    <n v="5291073.6124545885"/>
    <n v="2481513.524241202"/>
  </r>
  <r>
    <s v="SOUTH"/>
    <s v="Lake 0m South"/>
    <n v="2010"/>
    <x v="320"/>
    <n v="8"/>
    <s v="NH3-N"/>
    <m/>
    <s v="0.0750"/>
    <n v="7.4999999999999997E-2"/>
    <s v="mg/l"/>
    <m/>
    <x v="0"/>
    <n v="0"/>
    <n v="22441095.949298546"/>
    <n v="1683082.1961973908"/>
  </r>
  <r>
    <s v="SOUTH"/>
    <s v="Lake 3m South"/>
    <n v="2010"/>
    <x v="320"/>
    <n v="8"/>
    <s v="NH3-N"/>
    <m/>
    <s v="0.083"/>
    <n v="8.3000000000000004E-2"/>
    <s v="mg/l"/>
    <m/>
    <x v="0"/>
    <n v="3"/>
    <n v="28776683.307676584"/>
    <n v="2388464.7145371567"/>
  </r>
  <r>
    <s v="SOUTH"/>
    <s v="Lake 6m South"/>
    <n v="2010"/>
    <x v="320"/>
    <n v="8"/>
    <s v="NH3-N"/>
    <m/>
    <s v="0.128"/>
    <n v="0.128"/>
    <s v="mg/l"/>
    <m/>
    <x v="0"/>
    <n v="6"/>
    <n v="26492312.343770862"/>
    <n v="3391015.9800026705"/>
  </r>
  <r>
    <s v="SOUTH"/>
    <s v="Lake 9m South"/>
    <n v="2010"/>
    <x v="320"/>
    <n v="8"/>
    <s v="NH3-N"/>
    <m/>
    <s v="0.173"/>
    <n v="0.17299999999999999"/>
    <s v="mg/l"/>
    <m/>
    <x v="1"/>
    <n v="9"/>
    <n v="23386434.288641661"/>
    <n v="4045853.1319350069"/>
  </r>
  <r>
    <s v="SOUTH"/>
    <s v="Lake 12m South"/>
    <n v="2010"/>
    <x v="320"/>
    <n v="8"/>
    <s v="NH3-N"/>
    <m/>
    <s v="0.283"/>
    <n v="0.28299999999999997"/>
    <s v="mg/l"/>
    <m/>
    <x v="1"/>
    <n v="12"/>
    <n v="19324289.088689659"/>
    <n v="5468773.8120991727"/>
  </r>
  <r>
    <s v="SOUTH"/>
    <s v="Lake 15m South"/>
    <n v="2010"/>
    <x v="320"/>
    <n v="8"/>
    <s v="NH3-N"/>
    <m/>
    <s v="0.516"/>
    <n v="0.51600000000000001"/>
    <s v="mg/l"/>
    <m/>
    <x v="1"/>
    <n v="15"/>
    <n v="14322817.268809333"/>
    <n v="7390573.7107056165"/>
  </r>
  <r>
    <s v="SOUTH"/>
    <s v="Lake 18m South"/>
    <n v="2010"/>
    <x v="320"/>
    <n v="8"/>
    <s v="NH3-N"/>
    <m/>
    <s v="1.320"/>
    <n v="1.32"/>
    <s v="mg/l"/>
    <m/>
    <x v="1"/>
    <n v="18"/>
    <n v="5291073.6124545885"/>
    <n v="6984217.168440057"/>
  </r>
  <r>
    <s v="SOUTH"/>
    <s v="Lake 0m South"/>
    <n v="2010"/>
    <x v="321"/>
    <n v="8"/>
    <s v="NH3-N"/>
    <m/>
    <s v="0.0368"/>
    <n v="3.6799999999999999E-2"/>
    <s v="mg/l"/>
    <m/>
    <x v="0"/>
    <n v="0"/>
    <n v="22441095.949298546"/>
    <n v="825832.33093418647"/>
  </r>
  <r>
    <s v="SOUTH"/>
    <s v="Lake 3m South"/>
    <n v="2010"/>
    <x v="321"/>
    <n v="8"/>
    <s v="NH3-N"/>
    <m/>
    <s v="0.069"/>
    <n v="6.9000000000000006E-2"/>
    <s v="mg/l"/>
    <m/>
    <x v="0"/>
    <n v="3"/>
    <n v="28776683.307676584"/>
    <n v="1985591.1482296844"/>
  </r>
  <r>
    <s v="SOUTH"/>
    <s v="Lake 6m South"/>
    <n v="2010"/>
    <x v="321"/>
    <n v="8"/>
    <s v="NH3-N"/>
    <m/>
    <s v="0.119"/>
    <n v="0.11899999999999999"/>
    <s v="mg/l"/>
    <m/>
    <x v="0"/>
    <n v="6"/>
    <n v="26492312.343770862"/>
    <n v="3152585.1689087325"/>
  </r>
  <r>
    <s v="SOUTH"/>
    <s v="Lake 9m South"/>
    <n v="2010"/>
    <x v="321"/>
    <n v="8"/>
    <s v="NH3-N"/>
    <m/>
    <s v="0.209"/>
    <n v="0.20899999999999999"/>
    <s v="mg/l"/>
    <m/>
    <x v="1"/>
    <n v="9"/>
    <n v="23386434.288641661"/>
    <n v="4887764.7663261071"/>
  </r>
  <r>
    <s v="SOUTH"/>
    <s v="Lake 12m South"/>
    <n v="2010"/>
    <x v="321"/>
    <n v="8"/>
    <s v="NH3-N"/>
    <m/>
    <s v="0.353"/>
    <n v="0.35299999999999998"/>
    <s v="mg/l"/>
    <m/>
    <x v="1"/>
    <n v="12"/>
    <n v="19324289.088689659"/>
    <n v="6821474.0483074496"/>
  </r>
  <r>
    <s v="SOUTH"/>
    <s v="Lake 15m South"/>
    <n v="2010"/>
    <x v="321"/>
    <n v="8"/>
    <s v="NH3-N"/>
    <m/>
    <s v="0.658"/>
    <n v="0.65800000000000003"/>
    <s v="mg/l"/>
    <m/>
    <x v="1"/>
    <n v="15"/>
    <n v="14322817.268809333"/>
    <n v="9424413.7628765423"/>
  </r>
  <r>
    <s v="SOUTH"/>
    <s v="Lake 18m South"/>
    <n v="2010"/>
    <x v="321"/>
    <n v="8"/>
    <s v="NH3-N"/>
    <m/>
    <s v="1.300"/>
    <n v="1.3"/>
    <s v="mg/l"/>
    <m/>
    <x v="1"/>
    <n v="18"/>
    <n v="5291073.6124545885"/>
    <n v="6878395.6961909654"/>
  </r>
  <r>
    <s v="SOUTH"/>
    <s v="Lake 0m South"/>
    <n v="2010"/>
    <x v="322"/>
    <n v="9"/>
    <s v="NH3-N"/>
    <m/>
    <s v="0.0996"/>
    <n v="9.9599999999999994E-2"/>
    <s v="mg/l"/>
    <m/>
    <x v="0"/>
    <n v="0"/>
    <n v="22441095.949298546"/>
    <n v="2235133.156550135"/>
  </r>
  <r>
    <s v="SOUTH"/>
    <s v="Lake 3m South"/>
    <n v="2010"/>
    <x v="322"/>
    <n v="9"/>
    <s v="NH3-N"/>
    <m/>
    <s v="0.102"/>
    <n v="0.10199999999999999"/>
    <s v="mg/l"/>
    <m/>
    <x v="0"/>
    <n v="3"/>
    <n v="28776683.307676584"/>
    <n v="2935221.6973830112"/>
  </r>
  <r>
    <s v="SOUTH"/>
    <s v="Lake 6m South"/>
    <n v="2010"/>
    <x v="322"/>
    <n v="9"/>
    <s v="NH3-N"/>
    <m/>
    <s v="0.123"/>
    <n v="0.123"/>
    <s v="mg/l"/>
    <m/>
    <x v="0"/>
    <n v="6"/>
    <n v="26492312.343770862"/>
    <n v="3258554.418283816"/>
  </r>
  <r>
    <s v="SOUTH"/>
    <s v="Lake 9m South"/>
    <n v="2010"/>
    <x v="322"/>
    <n v="9"/>
    <s v="NH3-N"/>
    <m/>
    <s v="0.225"/>
    <n v="0.22500000000000001"/>
    <s v="mg/l"/>
    <m/>
    <x v="1"/>
    <n v="9"/>
    <n v="23386434.288641661"/>
    <n v="5261947.7149443738"/>
  </r>
  <r>
    <s v="SOUTH"/>
    <s v="Lake 12m South"/>
    <n v="2010"/>
    <x v="322"/>
    <n v="9"/>
    <s v="NH3-N"/>
    <m/>
    <s v="0.304"/>
    <n v="0.30399999999999999"/>
    <s v="mg/l"/>
    <m/>
    <x v="1"/>
    <n v="12"/>
    <n v="19324289.088689659"/>
    <n v="5874583.882961656"/>
  </r>
  <r>
    <s v="SOUTH"/>
    <s v="Lake 15m South"/>
    <n v="2010"/>
    <x v="322"/>
    <n v="9"/>
    <s v="NH3-N"/>
    <m/>
    <s v="0.780"/>
    <n v="0.78"/>
    <s v="mg/l"/>
    <m/>
    <x v="1"/>
    <n v="15"/>
    <n v="14322817.268809333"/>
    <n v="11171797.469671281"/>
  </r>
  <r>
    <s v="SOUTH"/>
    <s v="Lake 18m South"/>
    <n v="2010"/>
    <x v="322"/>
    <n v="9"/>
    <s v="NH3-N"/>
    <m/>
    <s v="1.337"/>
    <n v="1.337"/>
    <s v="mg/l"/>
    <m/>
    <x v="1"/>
    <n v="18"/>
    <n v="5291073.6124545885"/>
    <n v="7074165.4198517846"/>
  </r>
  <r>
    <s v="SOUTH"/>
    <s v="Lake 0m South"/>
    <n v="2010"/>
    <x v="323"/>
    <n v="9"/>
    <s v="NH3-N"/>
    <m/>
    <s v="0.103"/>
    <n v="0.10299999999999999"/>
    <s v="mg/l"/>
    <m/>
    <x v="0"/>
    <n v="0"/>
    <n v="22441095.949298546"/>
    <n v="2311432.88277775"/>
  </r>
  <r>
    <s v="SOUTH"/>
    <s v="Lake 3m South"/>
    <n v="2010"/>
    <x v="323"/>
    <n v="9"/>
    <s v="NH3-N"/>
    <m/>
    <s v="0.105"/>
    <n v="0.105"/>
    <s v="mg/l"/>
    <m/>
    <x v="0"/>
    <n v="3"/>
    <n v="28776683.307676584"/>
    <n v="3021551.747306041"/>
  </r>
  <r>
    <s v="SOUTH"/>
    <s v="Lake 6m South"/>
    <n v="2010"/>
    <x v="323"/>
    <n v="9"/>
    <s v="NH3-N"/>
    <m/>
    <s v="0.110"/>
    <n v="0.11"/>
    <s v="mg/l"/>
    <m/>
    <x v="0"/>
    <n v="6"/>
    <n v="26492312.343770862"/>
    <n v="2914154.3578147949"/>
  </r>
  <r>
    <s v="SOUTH"/>
    <s v="Lake 9m South"/>
    <n v="2010"/>
    <x v="323"/>
    <n v="9"/>
    <s v="NH3-N"/>
    <m/>
    <s v="0.132"/>
    <n v="0.13200000000000001"/>
    <s v="mg/l"/>
    <m/>
    <x v="1"/>
    <n v="9"/>
    <n v="23386434.288641661"/>
    <n v="3087009.3261006996"/>
  </r>
  <r>
    <s v="SOUTH"/>
    <s v="Lake 12m South"/>
    <n v="2010"/>
    <x v="323"/>
    <n v="9"/>
    <s v="NH3-N"/>
    <m/>
    <s v="0.619"/>
    <n v="0.61899999999999999"/>
    <s v="mg/l"/>
    <m/>
    <x v="1"/>
    <n v="12"/>
    <n v="19324289.088689659"/>
    <n v="11961734.945898898"/>
  </r>
  <r>
    <s v="SOUTH"/>
    <s v="Lake 15m South"/>
    <n v="2010"/>
    <x v="323"/>
    <n v="9"/>
    <s v="NH3-N"/>
    <m/>
    <s v="0.855"/>
    <n v="0.85499999999999998"/>
    <s v="mg/l"/>
    <m/>
    <x v="1"/>
    <n v="15"/>
    <n v="14322817.268809333"/>
    <n v="12246008.764831981"/>
  </r>
  <r>
    <s v="SOUTH"/>
    <s v="Lake 18m South"/>
    <n v="2010"/>
    <x v="323"/>
    <n v="9"/>
    <s v="NH3-N"/>
    <m/>
    <s v="1.290"/>
    <n v="1.29"/>
    <s v="mg/l"/>
    <m/>
    <x v="1"/>
    <n v="18"/>
    <n v="5291073.6124545885"/>
    <n v="6825484.9600664191"/>
  </r>
  <r>
    <s v="SOUTH"/>
    <s v="Lake 0m South"/>
    <n v="2010"/>
    <x v="324"/>
    <n v="10"/>
    <s v="NH3-N"/>
    <m/>
    <s v="0.170"/>
    <n v="0.17"/>
    <s v="mg/l"/>
    <m/>
    <x v="0"/>
    <n v="0"/>
    <n v="22441095.949298546"/>
    <n v="3814986.3113807528"/>
  </r>
  <r>
    <s v="SOUTH"/>
    <s v="Lake 3m South"/>
    <n v="2010"/>
    <x v="324"/>
    <n v="10"/>
    <s v="NH3-N"/>
    <m/>
    <s v="0.173"/>
    <n v="0.17299999999999999"/>
    <s v="mg/l"/>
    <m/>
    <x v="0"/>
    <n v="3"/>
    <n v="28776683.307676584"/>
    <n v="4978366.2122280486"/>
  </r>
  <r>
    <s v="SOUTH"/>
    <s v="Lake 6m South"/>
    <n v="2010"/>
    <x v="324"/>
    <n v="10"/>
    <s v="NH3-N"/>
    <m/>
    <s v="0.174"/>
    <n v="0.17399999999999999"/>
    <s v="mg/l"/>
    <m/>
    <x v="0"/>
    <n v="6"/>
    <n v="26492312.343770862"/>
    <n v="4609662.3478161292"/>
  </r>
  <r>
    <s v="SOUTH"/>
    <s v="Lake 9m South"/>
    <n v="2010"/>
    <x v="324"/>
    <n v="10"/>
    <s v="NH3-N"/>
    <m/>
    <s v="0.165"/>
    <n v="0.16500000000000001"/>
    <s v="mg/l"/>
    <m/>
    <x v="1"/>
    <n v="9"/>
    <n v="23386434.288641661"/>
    <n v="3858761.6576258745"/>
  </r>
  <r>
    <s v="SOUTH"/>
    <s v="Lake 12m South"/>
    <n v="2010"/>
    <x v="324"/>
    <n v="10"/>
    <s v="NH3-N"/>
    <m/>
    <s v="0.329"/>
    <n v="0.32900000000000001"/>
    <s v="mg/l"/>
    <m/>
    <x v="1"/>
    <n v="12"/>
    <n v="19324289.088689659"/>
    <n v="6357691.1101788981"/>
  </r>
  <r>
    <s v="SOUTH"/>
    <s v="Lake 15m South"/>
    <n v="2010"/>
    <x v="324"/>
    <n v="10"/>
    <s v="NH3-N"/>
    <m/>
    <s v="0.887"/>
    <n v="0.88700000000000001"/>
    <s v="mg/l"/>
    <m/>
    <x v="1"/>
    <n v="15"/>
    <n v="14322817.268809333"/>
    <n v="12704338.917433878"/>
  </r>
  <r>
    <s v="SOUTH"/>
    <s v="Lake 18m South"/>
    <n v="2010"/>
    <x v="324"/>
    <n v="10"/>
    <s v="NH3-N"/>
    <m/>
    <s v="1.263"/>
    <n v="1.2629999999999999"/>
    <s v="mg/l"/>
    <m/>
    <x v="1"/>
    <n v="18"/>
    <n v="5291073.6124545885"/>
    <n v="6682625.9725301452"/>
  </r>
  <r>
    <s v="SOUTH"/>
    <s v="Lake 0m South"/>
    <n v="2010"/>
    <x v="325"/>
    <n v="10"/>
    <s v="NH3-N"/>
    <m/>
    <s v="0.250"/>
    <n v="0.25"/>
    <s v="mg/l"/>
    <m/>
    <x v="0"/>
    <n v="0"/>
    <n v="22441095.949298546"/>
    <n v="5610273.9873246364"/>
  </r>
  <r>
    <s v="SOUTH"/>
    <s v="Lake 3m South"/>
    <n v="2010"/>
    <x v="325"/>
    <n v="10"/>
    <s v="NH3-N"/>
    <m/>
    <s v="0.252"/>
    <n v="0.252"/>
    <s v="mg/l"/>
    <m/>
    <x v="0"/>
    <n v="3"/>
    <n v="28776683.307676584"/>
    <n v="7251724.193534499"/>
  </r>
  <r>
    <s v="SOUTH"/>
    <s v="Lake 6m South"/>
    <n v="2010"/>
    <x v="325"/>
    <n v="10"/>
    <s v="NH3-N"/>
    <m/>
    <s v="0.261"/>
    <n v="0.26100000000000001"/>
    <s v="mg/l"/>
    <m/>
    <x v="0"/>
    <n v="6"/>
    <n v="26492312.343770862"/>
    <n v="6914493.5217241952"/>
  </r>
  <r>
    <s v="SOUTH"/>
    <s v="Lake 9m South"/>
    <n v="2010"/>
    <x v="325"/>
    <n v="10"/>
    <s v="NH3-N"/>
    <m/>
    <s v="0.247"/>
    <n v="0.247"/>
    <s v="mg/l"/>
    <m/>
    <x v="1"/>
    <n v="9"/>
    <n v="23386434.288641661"/>
    <n v="5776449.2692944901"/>
  </r>
  <r>
    <s v="SOUTH"/>
    <s v="Lake 12m South"/>
    <n v="2010"/>
    <x v="325"/>
    <n v="10"/>
    <s v="NH3-N"/>
    <m/>
    <s v="0.252"/>
    <n v="0.252"/>
    <s v="mg/l"/>
    <m/>
    <x v="1"/>
    <n v="12"/>
    <n v="19324289.088689659"/>
    <n v="4869720.8503497941"/>
  </r>
  <r>
    <s v="SOUTH"/>
    <s v="Lake 15m South"/>
    <n v="2010"/>
    <x v="325"/>
    <n v="10"/>
    <s v="NH3-N"/>
    <m/>
    <s v="0.254"/>
    <n v="0.254"/>
    <s v="mg/l"/>
    <m/>
    <x v="1"/>
    <n v="15"/>
    <n v="14322817.268809333"/>
    <n v="3637995.5862775706"/>
  </r>
  <r>
    <s v="SOUTH"/>
    <s v="Lake 18m South"/>
    <n v="2010"/>
    <x v="325"/>
    <n v="10"/>
    <s v="NH3-N"/>
    <m/>
    <s v="0.292"/>
    <n v="0.29199999999999998"/>
    <s v="mg/l"/>
    <m/>
    <x v="1"/>
    <n v="18"/>
    <n v="5291073.6124545885"/>
    <n v="1544993.4948367397"/>
  </r>
  <r>
    <s v="SOUTH"/>
    <s v="Lake 0m South"/>
    <n v="2010"/>
    <x v="326"/>
    <n v="10"/>
    <s v="NH3-N"/>
    <m/>
    <s v="0.343"/>
    <n v="0.34300000000000003"/>
    <s v="mg/l"/>
    <m/>
    <x v="0"/>
    <n v="0"/>
    <n v="22441095.949298546"/>
    <n v="7697295.9106094018"/>
  </r>
  <r>
    <s v="SOUTH"/>
    <s v="Lake 3m South"/>
    <n v="2010"/>
    <x v="326"/>
    <n v="10"/>
    <s v="NH3-N"/>
    <m/>
    <s v="0.281"/>
    <n v="0.28100000000000003"/>
    <s v="mg/l"/>
    <m/>
    <x v="0"/>
    <n v="3"/>
    <n v="28776683.307676584"/>
    <n v="8086248.0094571207"/>
  </r>
  <r>
    <s v="SOUTH"/>
    <s v="Lake 6m South"/>
    <n v="2010"/>
    <x v="326"/>
    <n v="10"/>
    <s v="NH3-N"/>
    <m/>
    <s v="0.283"/>
    <n v="0.28299999999999997"/>
    <s v="mg/l"/>
    <m/>
    <x v="0"/>
    <n v="6"/>
    <n v="26492312.343770862"/>
    <n v="7497324.393287153"/>
  </r>
  <r>
    <s v="SOUTH"/>
    <s v="Lake 9m South"/>
    <n v="2010"/>
    <x v="326"/>
    <n v="10"/>
    <s v="NH3-N"/>
    <m/>
    <s v="0.280"/>
    <n v="0.28000000000000003"/>
    <s v="mg/l"/>
    <m/>
    <x v="1"/>
    <n v="9"/>
    <n v="23386434.288641661"/>
    <n v="6548201.6008196659"/>
  </r>
  <r>
    <s v="SOUTH"/>
    <s v="Lake 12m South"/>
    <n v="2010"/>
    <x v="326"/>
    <n v="10"/>
    <s v="NH3-N"/>
    <m/>
    <s v="0.274"/>
    <n v="0.27400000000000002"/>
    <s v="mg/l"/>
    <m/>
    <x v="1"/>
    <n v="12"/>
    <n v="19324289.088689659"/>
    <n v="5294855.2103009671"/>
  </r>
  <r>
    <s v="SOUTH"/>
    <s v="Lake 15m South"/>
    <n v="2010"/>
    <x v="326"/>
    <n v="10"/>
    <s v="NH3-N"/>
    <m/>
    <s v="0.276"/>
    <n v="0.27600000000000002"/>
    <s v="mg/l"/>
    <m/>
    <x v="1"/>
    <n v="15"/>
    <n v="14322817.268809333"/>
    <n v="3953097.5661913762"/>
  </r>
  <r>
    <s v="SOUTH"/>
    <s v="Lake 18m South"/>
    <n v="2010"/>
    <x v="326"/>
    <n v="10"/>
    <s v="NH3-N"/>
    <m/>
    <s v="0.286"/>
    <n v="0.28599999999999998"/>
    <s v="mg/l"/>
    <m/>
    <x v="1"/>
    <n v="18"/>
    <n v="5291073.6124545885"/>
    <n v="1513247.0531620122"/>
  </r>
  <r>
    <s v="SOUTH"/>
    <s v="Lake 0m South"/>
    <n v="2010"/>
    <x v="327"/>
    <n v="11"/>
    <s v="NH3-N"/>
    <m/>
    <s v="0.258"/>
    <n v="0.25800000000000001"/>
    <s v="mg/l"/>
    <m/>
    <x v="0"/>
    <n v="0"/>
    <n v="22441095.949298546"/>
    <n v="5789802.7549190251"/>
  </r>
  <r>
    <s v="SOUTH"/>
    <s v="Lake 3m South"/>
    <n v="2010"/>
    <x v="327"/>
    <n v="11"/>
    <s v="NH3-N"/>
    <m/>
    <s v="0.268"/>
    <n v="0.26800000000000002"/>
    <s v="mg/l"/>
    <m/>
    <x v="0"/>
    <n v="3"/>
    <n v="28776683.307676584"/>
    <n v="7712151.1264573252"/>
  </r>
  <r>
    <s v="SOUTH"/>
    <s v="Lake 6m South"/>
    <n v="2010"/>
    <x v="327"/>
    <n v="11"/>
    <s v="NH3-N"/>
    <m/>
    <s v="0.264"/>
    <n v="0.26400000000000001"/>
    <s v="mg/l"/>
    <m/>
    <x v="0"/>
    <n v="6"/>
    <n v="26492312.343770862"/>
    <n v="6993970.4587555081"/>
  </r>
  <r>
    <s v="SOUTH"/>
    <s v="Lake 9m South"/>
    <n v="2010"/>
    <x v="327"/>
    <n v="11"/>
    <s v="NH3-N"/>
    <m/>
    <s v="0.256"/>
    <n v="0.25600000000000001"/>
    <s v="mg/l"/>
    <m/>
    <x v="1"/>
    <n v="9"/>
    <n v="23386434.288641661"/>
    <n v="5986927.1778922658"/>
  </r>
  <r>
    <s v="SOUTH"/>
    <s v="Lake 12m South"/>
    <n v="2010"/>
    <x v="327"/>
    <n v="11"/>
    <s v="NH3-N"/>
    <m/>
    <s v="0.253"/>
    <n v="0.253"/>
    <s v="mg/l"/>
    <m/>
    <x v="1"/>
    <n v="12"/>
    <n v="19324289.088689659"/>
    <n v="4889045.1394384839"/>
  </r>
  <r>
    <s v="SOUTH"/>
    <s v="Lake 15m South"/>
    <n v="2010"/>
    <x v="327"/>
    <n v="11"/>
    <s v="NH3-N"/>
    <m/>
    <s v="0.258"/>
    <n v="0.25800000000000001"/>
    <s v="mg/l"/>
    <m/>
    <x v="1"/>
    <n v="15"/>
    <n v="14322817.268809333"/>
    <n v="3695286.8553528083"/>
  </r>
  <r>
    <s v="SOUTH"/>
    <s v="Lake 18m South"/>
    <n v="2010"/>
    <x v="327"/>
    <n v="11"/>
    <s v="NH3-N"/>
    <m/>
    <s v="0.261"/>
    <n v="0.26100000000000001"/>
    <s v="mg/l"/>
    <m/>
    <x v="1"/>
    <n v="18"/>
    <n v="5291073.6124545885"/>
    <n v="1380970.2128506477"/>
  </r>
  <r>
    <s v="SOUTH"/>
    <s v="Lake 0m South"/>
    <n v="2010"/>
    <x v="328"/>
    <n v="11"/>
    <s v="NH3-N"/>
    <m/>
    <s v="0.184"/>
    <n v="0.184"/>
    <s v="mg/l"/>
    <m/>
    <x v="0"/>
    <n v="0"/>
    <n v="22441095.949298546"/>
    <n v="4129161.6546709323"/>
  </r>
  <r>
    <s v="SOUTH"/>
    <s v="Lake 3m South"/>
    <n v="2010"/>
    <x v="328"/>
    <n v="11"/>
    <s v="NH3-N"/>
    <m/>
    <s v="0.183"/>
    <n v="0.183"/>
    <s v="mg/l"/>
    <m/>
    <x v="0"/>
    <n v="3"/>
    <n v="28776683.307676584"/>
    <n v="5266133.0453048144"/>
  </r>
  <r>
    <s v="SOUTH"/>
    <s v="Lake 6m South"/>
    <n v="2010"/>
    <x v="328"/>
    <n v="11"/>
    <s v="NH3-N"/>
    <m/>
    <s v="0.188"/>
    <n v="0.188"/>
    <s v="mg/l"/>
    <m/>
    <x v="0"/>
    <n v="6"/>
    <n v="26492312.343770862"/>
    <n v="4980554.7206289219"/>
  </r>
  <r>
    <s v="SOUTH"/>
    <s v="Lake 9m South"/>
    <n v="2010"/>
    <x v="328"/>
    <n v="11"/>
    <s v="NH3-N"/>
    <m/>
    <s v="0.200"/>
    <n v="0.2"/>
    <s v="mg/l"/>
    <m/>
    <x v="1"/>
    <n v="9"/>
    <n v="23386434.288641661"/>
    <n v="4677286.8577283323"/>
  </r>
  <r>
    <s v="SOUTH"/>
    <s v="Lake 12m South"/>
    <n v="2010"/>
    <x v="328"/>
    <n v="11"/>
    <s v="NH3-N"/>
    <m/>
    <s v="0.196"/>
    <n v="0.19600000000000001"/>
    <s v="mg/l"/>
    <m/>
    <x v="1"/>
    <n v="12"/>
    <n v="19324289.088689659"/>
    <n v="3787560.6613831734"/>
  </r>
  <r>
    <s v="SOUTH"/>
    <s v="Lake 15m South"/>
    <n v="2010"/>
    <x v="328"/>
    <n v="11"/>
    <s v="NH3-N"/>
    <m/>
    <s v="0.201"/>
    <n v="0.20100000000000001"/>
    <s v="mg/l"/>
    <m/>
    <x v="1"/>
    <n v="15"/>
    <n v="14322817.268809333"/>
    <n v="2878886.2710306761"/>
  </r>
  <r>
    <s v="SOUTH"/>
    <s v="Lake 18m South"/>
    <n v="2010"/>
    <x v="328"/>
    <n v="11"/>
    <s v="NH3-N"/>
    <m/>
    <s v="0.191"/>
    <n v="0.191"/>
    <s v="mg/l"/>
    <m/>
    <x v="1"/>
    <n v="18"/>
    <n v="5291073.6124545885"/>
    <n v="1010595.0599788264"/>
  </r>
  <r>
    <s v="SOUTH"/>
    <s v="Lake 0m South"/>
    <n v="2011"/>
    <x v="329"/>
    <n v="3"/>
    <s v="NH3-N"/>
    <m/>
    <s v="0.145"/>
    <n v="0.14499999999999999"/>
    <s v="mg/l"/>
    <m/>
    <x v="0"/>
    <n v="0"/>
    <n v="22441095.949298546"/>
    <n v="3253958.912648289"/>
  </r>
  <r>
    <s v="SOUTH"/>
    <s v="Lake 3m South"/>
    <n v="2011"/>
    <x v="329"/>
    <n v="3"/>
    <s v="NH3-N"/>
    <m/>
    <s v="0.159"/>
    <n v="0.159"/>
    <s v="mg/l"/>
    <m/>
    <x v="0"/>
    <n v="3"/>
    <n v="28776683.307676584"/>
    <n v="4575492.6459205765"/>
  </r>
  <r>
    <s v="SOUTH"/>
    <s v="Lake 6m South"/>
    <n v="2011"/>
    <x v="329"/>
    <n v="3"/>
    <s v="NH3-N"/>
    <m/>
    <s v="0.160"/>
    <n v="0.16"/>
    <s v="mg/l"/>
    <m/>
    <x v="0"/>
    <n v="6"/>
    <n v="26492312.343770862"/>
    <n v="4238769.9750033375"/>
  </r>
  <r>
    <s v="SOUTH"/>
    <s v="Lake 9m South"/>
    <n v="2011"/>
    <x v="329"/>
    <n v="3"/>
    <s v="NH3-N"/>
    <m/>
    <s v="0.158"/>
    <n v="0.158"/>
    <s v="mg/l"/>
    <m/>
    <x v="1"/>
    <n v="9"/>
    <n v="23386434.288641661"/>
    <n v="3695056.6176053826"/>
  </r>
  <r>
    <s v="SOUTH"/>
    <s v="Lake 12m South"/>
    <n v="2011"/>
    <x v="329"/>
    <n v="3"/>
    <s v="NH3-N"/>
    <m/>
    <s v="0.166"/>
    <n v="0.16600000000000001"/>
    <s v="mg/l"/>
    <m/>
    <x v="1"/>
    <n v="12"/>
    <n v="19324289.088689659"/>
    <n v="3207831.9887224836"/>
  </r>
  <r>
    <s v="SOUTH"/>
    <s v="Lake 15m South"/>
    <n v="2011"/>
    <x v="329"/>
    <n v="3"/>
    <s v="NH3-N"/>
    <m/>
    <s v="0.166"/>
    <n v="0.16600000000000001"/>
    <s v="mg/l"/>
    <m/>
    <x v="1"/>
    <n v="15"/>
    <n v="14322817.268809333"/>
    <n v="2377587.6666223495"/>
  </r>
  <r>
    <s v="SOUTH"/>
    <s v="Lake 18m South"/>
    <n v="2011"/>
    <x v="329"/>
    <n v="3"/>
    <s v="NH3-N"/>
    <m/>
    <s v="0.196"/>
    <n v="0.19600000000000001"/>
    <s v="mg/l"/>
    <m/>
    <x v="1"/>
    <n v="18"/>
    <n v="5291073.6124545885"/>
    <n v="1037050.4280410993"/>
  </r>
  <r>
    <s v="SOUTH"/>
    <s v="Lake 0m South"/>
    <n v="2011"/>
    <x v="330"/>
    <n v="4"/>
    <s v="NH3-N"/>
    <m/>
    <s v="0.173"/>
    <n v="0.17299999999999999"/>
    <s v="mg/l"/>
    <m/>
    <x v="0"/>
    <n v="0"/>
    <n v="22441095.949298546"/>
    <n v="3882309.599228648"/>
  </r>
  <r>
    <s v="SOUTH"/>
    <s v="Lake 3m South"/>
    <n v="2011"/>
    <x v="330"/>
    <n v="4"/>
    <s v="NH3-N"/>
    <m/>
    <s v="0.169"/>
    <n v="0.16900000000000001"/>
    <s v="mg/l"/>
    <m/>
    <x v="0"/>
    <n v="3"/>
    <n v="28776683.307676584"/>
    <n v="4863259.4789973432"/>
  </r>
  <r>
    <s v="SOUTH"/>
    <s v="Lake 6m South"/>
    <n v="2011"/>
    <x v="330"/>
    <n v="4"/>
    <s v="NH3-N"/>
    <m/>
    <s v="0.174"/>
    <n v="0.17399999999999999"/>
    <s v="mg/l"/>
    <m/>
    <x v="0"/>
    <n v="6"/>
    <n v="26492312.343770862"/>
    <n v="4609662.3478161292"/>
  </r>
  <r>
    <s v="SOUTH"/>
    <s v="Lake 9m South"/>
    <n v="2011"/>
    <x v="330"/>
    <n v="4"/>
    <s v="NH3-N"/>
    <m/>
    <s v="0.183"/>
    <n v="0.183"/>
    <s v="mg/l"/>
    <m/>
    <x v="1"/>
    <n v="9"/>
    <n v="23386434.288641661"/>
    <n v="4279717.4748214241"/>
  </r>
  <r>
    <s v="SOUTH"/>
    <s v="Lake 12m South"/>
    <n v="2011"/>
    <x v="330"/>
    <n v="4"/>
    <s v="NH3-N"/>
    <m/>
    <s v="0.164"/>
    <n v="0.16400000000000001"/>
    <s v="mg/l"/>
    <m/>
    <x v="1"/>
    <n v="12"/>
    <n v="19324289.088689659"/>
    <n v="3169183.4105451042"/>
  </r>
  <r>
    <s v="SOUTH"/>
    <s v="Lake 15m South"/>
    <n v="2011"/>
    <x v="330"/>
    <n v="4"/>
    <s v="NH3-N"/>
    <m/>
    <s v="0.173"/>
    <n v="0.17299999999999999"/>
    <s v="mg/l"/>
    <m/>
    <x v="1"/>
    <n v="15"/>
    <n v="14322817.268809333"/>
    <n v="2477847.3875040147"/>
  </r>
  <r>
    <s v="SOUTH"/>
    <s v="Lake 18m South"/>
    <n v="2011"/>
    <x v="330"/>
    <n v="4"/>
    <s v="NH3-N"/>
    <m/>
    <s v="0.176"/>
    <n v="0.17599999999999999"/>
    <s v="mg/l"/>
    <m/>
    <x v="1"/>
    <n v="18"/>
    <n v="5291073.6124545885"/>
    <n v="931228.9557920075"/>
  </r>
  <r>
    <s v="SOUTH"/>
    <s v="Lake 0m South"/>
    <n v="2011"/>
    <x v="331"/>
    <n v="4"/>
    <s v="NH3-N"/>
    <m/>
    <s v="0.126"/>
    <n v="0.126"/>
    <s v="mg/l"/>
    <m/>
    <x v="0"/>
    <n v="0"/>
    <n v="22441095.949298546"/>
    <n v="2827578.0896116169"/>
  </r>
  <r>
    <s v="SOUTH"/>
    <s v="Lake 3m South"/>
    <n v="2011"/>
    <x v="331"/>
    <n v="4"/>
    <s v="NH3-N"/>
    <m/>
    <s v="0.129"/>
    <n v="0.129"/>
    <s v="mg/l"/>
    <m/>
    <x v="0"/>
    <n v="3"/>
    <n v="28776683.307676584"/>
    <n v="3712192.1466902792"/>
  </r>
  <r>
    <s v="SOUTH"/>
    <s v="Lake 6m South"/>
    <n v="2011"/>
    <x v="331"/>
    <n v="4"/>
    <s v="NH3-N"/>
    <m/>
    <s v="0.130"/>
    <n v="0.13"/>
    <s v="mg/l"/>
    <m/>
    <x v="0"/>
    <n v="6"/>
    <n v="26492312.343770862"/>
    <n v="3444000.6046902123"/>
  </r>
  <r>
    <s v="SOUTH"/>
    <s v="Lake 9m South"/>
    <n v="2011"/>
    <x v="331"/>
    <n v="4"/>
    <s v="NH3-N"/>
    <m/>
    <s v="0.131"/>
    <n v="0.13100000000000001"/>
    <s v="mg/l"/>
    <m/>
    <x v="1"/>
    <n v="9"/>
    <n v="23386434.288641661"/>
    <n v="3063622.8918120577"/>
  </r>
  <r>
    <s v="SOUTH"/>
    <s v="Lake 12m South"/>
    <n v="2011"/>
    <x v="331"/>
    <n v="4"/>
    <s v="NH3-N"/>
    <m/>
    <s v="0.128"/>
    <n v="0.128"/>
    <s v="mg/l"/>
    <m/>
    <x v="1"/>
    <n v="12"/>
    <n v="19324289.088689659"/>
    <n v="2473509.0033522765"/>
  </r>
  <r>
    <s v="SOUTH"/>
    <s v="Lake 15m South"/>
    <n v="2011"/>
    <x v="331"/>
    <n v="4"/>
    <s v="NH3-N"/>
    <m/>
    <s v="0.131"/>
    <n v="0.13100000000000001"/>
    <s v="mg/l"/>
    <m/>
    <x v="1"/>
    <n v="15"/>
    <n v="14322817.268809333"/>
    <n v="1876289.0622140227"/>
  </r>
  <r>
    <s v="SOUTH"/>
    <s v="Lake 18m South"/>
    <n v="2011"/>
    <x v="331"/>
    <n v="4"/>
    <s v="NH3-N"/>
    <m/>
    <s v="0.129"/>
    <n v="0.129"/>
    <s v="mg/l"/>
    <m/>
    <x v="1"/>
    <n v="18"/>
    <n v="5291073.6124545885"/>
    <n v="682548.49600664189"/>
  </r>
  <r>
    <s v="SOUTH"/>
    <s v="Lake 0m South"/>
    <n v="2011"/>
    <x v="332"/>
    <n v="5"/>
    <s v="NH3-N"/>
    <m/>
    <s v="0.134"/>
    <n v="0.13400000000000001"/>
    <s v="mg/l"/>
    <m/>
    <x v="0"/>
    <n v="0"/>
    <n v="22441095.949298546"/>
    <n v="3007106.8572060051"/>
  </r>
  <r>
    <s v="SOUTH"/>
    <s v="Lake 3m South"/>
    <n v="2011"/>
    <x v="332"/>
    <n v="5"/>
    <s v="NH3-N"/>
    <m/>
    <s v="0.129"/>
    <n v="0.129"/>
    <s v="mg/l"/>
    <m/>
    <x v="0"/>
    <n v="3"/>
    <n v="28776683.307676584"/>
    <n v="3712192.1466902792"/>
  </r>
  <r>
    <s v="SOUTH"/>
    <s v="Lake 6m South"/>
    <n v="2011"/>
    <x v="332"/>
    <n v="5"/>
    <s v="NH3-N"/>
    <m/>
    <s v="0.122"/>
    <n v="0.122"/>
    <s v="mg/l"/>
    <m/>
    <x v="0"/>
    <n v="6"/>
    <n v="26492312.343770862"/>
    <n v="3232062.1059400449"/>
  </r>
  <r>
    <s v="SOUTH"/>
    <s v="Lake 9m South"/>
    <n v="2011"/>
    <x v="332"/>
    <n v="5"/>
    <s v="NH3-N"/>
    <m/>
    <s v="0.143"/>
    <n v="0.14299999999999999"/>
    <s v="mg/l"/>
    <m/>
    <x v="1"/>
    <n v="9"/>
    <n v="23386434.288641661"/>
    <n v="3344260.1032757573"/>
  </r>
  <r>
    <s v="SOUTH"/>
    <s v="Lake 12m South"/>
    <n v="2011"/>
    <x v="332"/>
    <n v="5"/>
    <s v="NH3-N"/>
    <m/>
    <s v="0.155"/>
    <n v="0.155"/>
    <s v="mg/l"/>
    <m/>
    <x v="1"/>
    <n v="12"/>
    <n v="19324289.088689659"/>
    <n v="2995264.8087468971"/>
  </r>
  <r>
    <s v="SOUTH"/>
    <s v="Lake 15m South"/>
    <n v="2011"/>
    <x v="332"/>
    <n v="5"/>
    <s v="NH3-N"/>
    <m/>
    <s v="0.149"/>
    <n v="0.14899999999999999"/>
    <s v="mg/l"/>
    <m/>
    <x v="1"/>
    <n v="15"/>
    <n v="14322817.268809333"/>
    <n v="2134099.7730525904"/>
  </r>
  <r>
    <s v="SOUTH"/>
    <s v="Lake 18m South"/>
    <n v="2011"/>
    <x v="332"/>
    <n v="5"/>
    <s v="NH3-N"/>
    <m/>
    <s v="0.173"/>
    <n v="0.17299999999999999"/>
    <s v="mg/l"/>
    <m/>
    <x v="1"/>
    <n v="18"/>
    <n v="5291073.6124545885"/>
    <n v="915355.73495464376"/>
  </r>
  <r>
    <s v="SOUTH"/>
    <s v="Lake 0m South"/>
    <n v="2011"/>
    <x v="333"/>
    <n v="5"/>
    <s v="NH3-N"/>
    <m/>
    <s v="0.0642"/>
    <n v="6.4199999999999993E-2"/>
    <s v="mg/l"/>
    <m/>
    <x v="0"/>
    <n v="0"/>
    <n v="22441095.949298546"/>
    <n v="1440718.3599449664"/>
  </r>
  <r>
    <s v="SOUTH"/>
    <s v="Lake 3m South"/>
    <n v="2011"/>
    <x v="333"/>
    <n v="5"/>
    <s v="NH3-N"/>
    <m/>
    <s v="0.077"/>
    <n v="7.6999999999999999E-2"/>
    <s v="mg/l"/>
    <m/>
    <x v="0"/>
    <n v="3"/>
    <n v="28776683.307676584"/>
    <n v="2215804.6146910968"/>
  </r>
  <r>
    <s v="SOUTH"/>
    <s v="Lake 6m South"/>
    <n v="2011"/>
    <x v="333"/>
    <n v="5"/>
    <s v="NH3-N"/>
    <m/>
    <s v="0.122"/>
    <n v="0.122"/>
    <s v="mg/l"/>
    <m/>
    <x v="0"/>
    <n v="6"/>
    <n v="26492312.343770862"/>
    <n v="3232062.1059400449"/>
  </r>
  <r>
    <s v="SOUTH"/>
    <s v="Lake 9m South"/>
    <n v="2011"/>
    <x v="333"/>
    <n v="5"/>
    <s v="NH3-N"/>
    <m/>
    <s v="0.134"/>
    <n v="0.13400000000000001"/>
    <s v="mg/l"/>
    <m/>
    <x v="1"/>
    <n v="9"/>
    <n v="23386434.288641661"/>
    <n v="3133782.1946779829"/>
  </r>
  <r>
    <s v="SOUTH"/>
    <s v="Lake 12m South"/>
    <n v="2011"/>
    <x v="333"/>
    <n v="5"/>
    <s v="NH3-N"/>
    <m/>
    <s v="0.172"/>
    <n v="0.17199999999999999"/>
    <s v="mg/l"/>
    <m/>
    <x v="1"/>
    <n v="12"/>
    <n v="19324289.088689659"/>
    <n v="3323777.723254621"/>
  </r>
  <r>
    <s v="SOUTH"/>
    <s v="Lake 15m South"/>
    <n v="2011"/>
    <x v="333"/>
    <n v="5"/>
    <s v="NH3-N"/>
    <m/>
    <s v="0.223"/>
    <n v="0.223"/>
    <s v="mg/l"/>
    <m/>
    <x v="1"/>
    <n v="15"/>
    <n v="14322817.268809333"/>
    <n v="3193988.2509444812"/>
  </r>
  <r>
    <s v="SOUTH"/>
    <s v="Lake 18m South"/>
    <n v="2011"/>
    <x v="333"/>
    <n v="5"/>
    <s v="NH3-N"/>
    <m/>
    <s v="0.255"/>
    <n v="0.255"/>
    <s v="mg/l"/>
    <m/>
    <x v="1"/>
    <n v="18"/>
    <n v="5291073.6124545885"/>
    <n v="1349223.77117592"/>
  </r>
  <r>
    <s v="SOUTH"/>
    <s v="Lake 0m South"/>
    <n v="2011"/>
    <x v="334"/>
    <n v="6"/>
    <s v="NH3-N"/>
    <m/>
    <s v="0.0326"/>
    <n v="3.2599999999999997E-2"/>
    <s v="mg/l"/>
    <m/>
    <x v="0"/>
    <n v="0"/>
    <n v="22441095.949298546"/>
    <n v="731579.72794713255"/>
  </r>
  <r>
    <s v="SOUTH"/>
    <s v="Lake 3m South"/>
    <n v="2011"/>
    <x v="334"/>
    <n v="6"/>
    <s v="NH3-N"/>
    <m/>
    <s v="0.030"/>
    <n v="0.03"/>
    <s v="mg/l"/>
    <m/>
    <x v="0"/>
    <n v="3"/>
    <n v="28776683.307676584"/>
    <n v="863300.49923029752"/>
  </r>
  <r>
    <s v="SOUTH"/>
    <s v="Lake 6m South"/>
    <n v="2011"/>
    <x v="334"/>
    <n v="6"/>
    <s v="NH3-N"/>
    <m/>
    <s v="0.0299"/>
    <n v="2.9899999999999999E-2"/>
    <s v="mg/l"/>
    <m/>
    <x v="0"/>
    <n v="6"/>
    <n v="26492312.343770862"/>
    <n v="792120.13907874876"/>
  </r>
  <r>
    <s v="SOUTH"/>
    <s v="Lake 9m South"/>
    <n v="2011"/>
    <x v="334"/>
    <n v="6"/>
    <s v="NH3-N"/>
    <m/>
    <s v="0.132"/>
    <n v="0.13200000000000001"/>
    <s v="mg/l"/>
    <m/>
    <x v="1"/>
    <n v="9"/>
    <n v="23386434.288641661"/>
    <n v="3087009.3261006996"/>
  </r>
  <r>
    <s v="SOUTH"/>
    <s v="Lake 12m South"/>
    <n v="2011"/>
    <x v="334"/>
    <n v="6"/>
    <s v="NH3-N"/>
    <m/>
    <s v="0.193"/>
    <n v="0.193"/>
    <s v="mg/l"/>
    <m/>
    <x v="1"/>
    <n v="12"/>
    <n v="19324289.088689659"/>
    <n v="3729587.7941171043"/>
  </r>
  <r>
    <s v="SOUTH"/>
    <s v="Lake 15m South"/>
    <n v="2011"/>
    <x v="334"/>
    <n v="6"/>
    <s v="NH3-N"/>
    <m/>
    <s v="0.261"/>
    <n v="0.26100000000000001"/>
    <s v="mg/l"/>
    <m/>
    <x v="1"/>
    <n v="15"/>
    <n v="14322817.268809333"/>
    <n v="3738255.3071592362"/>
  </r>
  <r>
    <s v="SOUTH"/>
    <s v="Lake 18m South"/>
    <n v="2011"/>
    <x v="334"/>
    <n v="6"/>
    <s v="NH3-N"/>
    <m/>
    <s v="0.328"/>
    <n v="0.32800000000000001"/>
    <s v="mg/l"/>
    <m/>
    <x v="1"/>
    <n v="18"/>
    <n v="5291073.6124545885"/>
    <n v="1735472.1448851051"/>
  </r>
  <r>
    <s v="SOUTH"/>
    <s v="Lake 0m South"/>
    <n v="2011"/>
    <x v="335"/>
    <n v="6"/>
    <s v="NH3-N"/>
    <m/>
    <s v="0.0362"/>
    <n v="3.6200000000000003E-2"/>
    <s v="mg/l"/>
    <m/>
    <x v="0"/>
    <n v="0"/>
    <n v="22441095.949298546"/>
    <n v="812367.67336460738"/>
  </r>
  <r>
    <s v="SOUTH"/>
    <s v="Lake 3m South"/>
    <n v="2011"/>
    <x v="335"/>
    <n v="6"/>
    <s v="NH3-N"/>
    <m/>
    <s v="0.042"/>
    <n v="4.2000000000000003E-2"/>
    <s v="mg/l"/>
    <m/>
    <x v="0"/>
    <n v="3"/>
    <n v="28776683.307676584"/>
    <n v="1208620.6989224167"/>
  </r>
  <r>
    <s v="SOUTH"/>
    <s v="Lake 6m South"/>
    <n v="2011"/>
    <x v="335"/>
    <n v="6"/>
    <s v="NH3-N"/>
    <m/>
    <s v="0.0988"/>
    <n v="9.8799999999999999E-2"/>
    <s v="mg/l"/>
    <m/>
    <x v="0"/>
    <n v="6"/>
    <n v="26492312.343770862"/>
    <n v="2617440.459564561"/>
  </r>
  <r>
    <s v="SOUTH"/>
    <s v="Lake 9m South"/>
    <n v="2011"/>
    <x v="335"/>
    <n v="6"/>
    <s v="NH3-N"/>
    <m/>
    <s v="0.145"/>
    <n v="0.14499999999999999"/>
    <s v="mg/l"/>
    <m/>
    <x v="1"/>
    <n v="9"/>
    <n v="23386434.288641661"/>
    <n v="3391032.9718530406"/>
  </r>
  <r>
    <s v="SOUTH"/>
    <s v="Lake 12m South"/>
    <n v="2011"/>
    <x v="335"/>
    <n v="6"/>
    <s v="NH3-N"/>
    <m/>
    <s v="0.213"/>
    <n v="0.21299999999999999"/>
    <s v="mg/l"/>
    <m/>
    <x v="1"/>
    <n v="12"/>
    <n v="19324289.088689659"/>
    <n v="4116073.5758908973"/>
  </r>
  <r>
    <s v="SOUTH"/>
    <s v="Lake 15m South"/>
    <n v="2011"/>
    <x v="335"/>
    <n v="6"/>
    <s v="NH3-N"/>
    <m/>
    <s v="0.273"/>
    <n v="0.27300000000000002"/>
    <s v="mg/l"/>
    <m/>
    <x v="1"/>
    <n v="15"/>
    <n v="14322817.268809333"/>
    <n v="3910129.1143849483"/>
  </r>
  <r>
    <s v="SOUTH"/>
    <s v="Lake 18m South"/>
    <n v="2011"/>
    <x v="335"/>
    <n v="6"/>
    <s v="NH3-N"/>
    <m/>
    <s v="0.223"/>
    <n v="0.223"/>
    <s v="mg/l"/>
    <m/>
    <x v="1"/>
    <n v="18"/>
    <n v="5291073.6124545885"/>
    <n v="1179909.4155773732"/>
  </r>
  <r>
    <s v="SOUTH"/>
    <s v="Lake 0m South"/>
    <n v="2011"/>
    <x v="336"/>
    <n v="6"/>
    <s v="NH3-N"/>
    <m/>
    <s v="0.0160"/>
    <n v="1.6E-2"/>
    <s v="mg/l"/>
    <m/>
    <x v="0"/>
    <n v="0"/>
    <n v="22441095.949298546"/>
    <n v="359057.53518877673"/>
  </r>
  <r>
    <s v="SOUTH"/>
    <s v="Lake 3m South"/>
    <n v="2011"/>
    <x v="336"/>
    <n v="6"/>
    <s v="NH3-N"/>
    <m/>
    <s v="0.024"/>
    <n v="2.4E-2"/>
    <s v="mg/l"/>
    <m/>
    <x v="0"/>
    <n v="3"/>
    <n v="28776683.307676584"/>
    <n v="690640.39938423806"/>
  </r>
  <r>
    <s v="SOUTH"/>
    <s v="Lake 6m South"/>
    <n v="2011"/>
    <x v="336"/>
    <n v="6"/>
    <s v="NH3-N"/>
    <m/>
    <s v="0.0885"/>
    <n v="8.8499999999999995E-2"/>
    <s v="mg/l"/>
    <m/>
    <x v="0"/>
    <n v="6"/>
    <n v="26492312.343770862"/>
    <n v="2344569.642423721"/>
  </r>
  <r>
    <s v="SOUTH"/>
    <s v="Lake 9m South"/>
    <n v="2011"/>
    <x v="336"/>
    <n v="6"/>
    <s v="NH3-N"/>
    <m/>
    <s v="0.170"/>
    <n v="0.17"/>
    <s v="mg/l"/>
    <m/>
    <x v="1"/>
    <n v="9"/>
    <n v="23386434.288641661"/>
    <n v="3975693.8290690826"/>
  </r>
  <r>
    <s v="SOUTH"/>
    <s v="Lake 12m South"/>
    <n v="2011"/>
    <x v="336"/>
    <n v="6"/>
    <s v="NH3-N"/>
    <m/>
    <s v="0.230"/>
    <n v="0.23"/>
    <s v="mg/l"/>
    <m/>
    <x v="1"/>
    <n v="12"/>
    <n v="19324289.088689659"/>
    <n v="4444586.4903986221"/>
  </r>
  <r>
    <s v="SOUTH"/>
    <s v="Lake 15m South"/>
    <n v="2011"/>
    <x v="336"/>
    <n v="6"/>
    <s v="NH3-N"/>
    <m/>
    <s v="0.223"/>
    <n v="0.223"/>
    <s v="mg/l"/>
    <m/>
    <x v="1"/>
    <n v="15"/>
    <n v="14322817.268809333"/>
    <n v="3193988.2509444812"/>
  </r>
  <r>
    <s v="SOUTH"/>
    <s v="Lake 18m South"/>
    <n v="2011"/>
    <x v="336"/>
    <n v="6"/>
    <s v="NH3-N"/>
    <m/>
    <s v="0.420"/>
    <n v="0.42"/>
    <s v="mg/l"/>
    <m/>
    <x v="1"/>
    <n v="18"/>
    <n v="5291073.6124545885"/>
    <n v="2222250.9172309269"/>
  </r>
  <r>
    <s v="SOUTH"/>
    <s v="Lake 0m South"/>
    <n v="2011"/>
    <x v="337"/>
    <n v="7"/>
    <s v="NH3-N"/>
    <m/>
    <s v="0.0439"/>
    <n v="4.3900000000000002E-2"/>
    <s v="mg/l"/>
    <m/>
    <x v="0"/>
    <n v="0"/>
    <n v="22441095.949298546"/>
    <n v="985164.11217420618"/>
  </r>
  <r>
    <s v="SOUTH"/>
    <s v="Lake 3m South"/>
    <n v="2011"/>
    <x v="337"/>
    <n v="7"/>
    <s v="NH3-N"/>
    <m/>
    <s v="0.056"/>
    <n v="5.6000000000000001E-2"/>
    <s v="mg/l"/>
    <m/>
    <x v="0"/>
    <n v="3"/>
    <n v="28776683.307676584"/>
    <n v="1611494.2652298887"/>
  </r>
  <r>
    <s v="SOUTH"/>
    <s v="Lake 6m South"/>
    <n v="2011"/>
    <x v="337"/>
    <n v="7"/>
    <s v="NH3-N"/>
    <m/>
    <s v="0.186"/>
    <n v="0.186"/>
    <s v="mg/l"/>
    <m/>
    <x v="0"/>
    <n v="6"/>
    <n v="26492312.343770862"/>
    <n v="4927570.0959413806"/>
  </r>
  <r>
    <s v="SOUTH"/>
    <s v="Lake 9m South"/>
    <n v="2011"/>
    <x v="337"/>
    <n v="7"/>
    <s v="NH3-N"/>
    <m/>
    <s v="0.144"/>
    <n v="0.14399999999999999"/>
    <s v="mg/l"/>
    <m/>
    <x v="1"/>
    <n v="9"/>
    <n v="23386434.288641661"/>
    <n v="3367646.5375643992"/>
  </r>
  <r>
    <s v="SOUTH"/>
    <s v="Lake 12m South"/>
    <n v="2011"/>
    <x v="337"/>
    <n v="7"/>
    <s v="NH3-N"/>
    <m/>
    <s v="0.207"/>
    <n v="0.20699999999999999"/>
    <s v="mg/l"/>
    <m/>
    <x v="1"/>
    <n v="12"/>
    <n v="19324289.088689659"/>
    <n v="4000127.841358759"/>
  </r>
  <r>
    <s v="SOUTH"/>
    <s v="Lake 15m South"/>
    <n v="2011"/>
    <x v="337"/>
    <n v="7"/>
    <s v="NH3-N"/>
    <m/>
    <s v="0.419"/>
    <n v="0.41899999999999998"/>
    <s v="mg/l"/>
    <m/>
    <x v="1"/>
    <n v="15"/>
    <n v="14322817.268809333"/>
    <n v="6001260.4356311103"/>
  </r>
  <r>
    <s v="SOUTH"/>
    <s v="Lake 18m South"/>
    <n v="2011"/>
    <x v="337"/>
    <n v="7"/>
    <s v="NH3-N"/>
    <m/>
    <s v="0.749"/>
    <n v="0.749"/>
    <s v="mg/l"/>
    <m/>
    <x v="1"/>
    <n v="18"/>
    <n v="5291073.6124545885"/>
    <n v="3963014.1357284868"/>
  </r>
  <r>
    <s v="SOUTH"/>
    <s v="Lake 0m South"/>
    <n v="2011"/>
    <x v="338"/>
    <n v="7"/>
    <s v="NH3-N"/>
    <m/>
    <s v="0.0431"/>
    <n v="4.3099999999999999E-2"/>
    <s v="mg/l"/>
    <m/>
    <x v="0"/>
    <n v="0"/>
    <n v="22441095.949298546"/>
    <n v="967211.23541476729"/>
  </r>
  <r>
    <s v="SOUTH"/>
    <s v="Lake 3m South"/>
    <n v="2011"/>
    <x v="338"/>
    <n v="7"/>
    <s v="NH3-N"/>
    <m/>
    <s v="0.055"/>
    <n v="5.5E-2"/>
    <s v="mg/l"/>
    <m/>
    <x v="0"/>
    <n v="3"/>
    <n v="28776683.307676584"/>
    <n v="1582717.5819222121"/>
  </r>
  <r>
    <s v="SOUTH"/>
    <s v="Lake 6m South"/>
    <n v="2011"/>
    <x v="338"/>
    <n v="7"/>
    <s v="NH3-N"/>
    <m/>
    <s v="0.126"/>
    <n v="0.126"/>
    <s v="mg/l"/>
    <m/>
    <x v="0"/>
    <n v="6"/>
    <n v="26492312.343770862"/>
    <n v="3338031.3553151288"/>
  </r>
  <r>
    <s v="SOUTH"/>
    <s v="Lake 9m South"/>
    <n v="2011"/>
    <x v="338"/>
    <n v="7"/>
    <s v="NH3-N"/>
    <m/>
    <s v="0.154"/>
    <n v="0.154"/>
    <s v="mg/l"/>
    <m/>
    <x v="1"/>
    <n v="9"/>
    <n v="23386434.288641661"/>
    <n v="3601510.8804508159"/>
  </r>
  <r>
    <s v="SOUTH"/>
    <s v="Lake 12m South"/>
    <n v="2011"/>
    <x v="338"/>
    <n v="7"/>
    <s v="NH3-N"/>
    <m/>
    <s v="0.289"/>
    <n v="0.28899999999999998"/>
    <s v="mg/l"/>
    <m/>
    <x v="1"/>
    <n v="12"/>
    <n v="19324289.088689659"/>
    <n v="5584719.5466313111"/>
  </r>
  <r>
    <s v="SOUTH"/>
    <s v="Lake 15m South"/>
    <n v="2011"/>
    <x v="338"/>
    <n v="7"/>
    <s v="NH3-N"/>
    <m/>
    <s v="0.439"/>
    <n v="0.439"/>
    <s v="mg/l"/>
    <m/>
    <x v="1"/>
    <n v="15"/>
    <n v="14322817.268809333"/>
    <n v="6287716.7810072973"/>
  </r>
  <r>
    <s v="SOUTH"/>
    <s v="Lake 18m South"/>
    <n v="2011"/>
    <x v="338"/>
    <n v="7"/>
    <s v="NH3-N"/>
    <m/>
    <s v="0.759"/>
    <n v="0.75900000000000001"/>
    <s v="mg/l"/>
    <m/>
    <x v="1"/>
    <n v="18"/>
    <n v="5291073.6124545885"/>
    <n v="4015924.8718530326"/>
  </r>
  <r>
    <s v="SOUTH"/>
    <s v="Lake 0m South"/>
    <n v="2011"/>
    <x v="339"/>
    <n v="8"/>
    <s v="NH3-N"/>
    <m/>
    <s v="0.0408"/>
    <n v="4.0800000000000003E-2"/>
    <s v="mg/l"/>
    <m/>
    <x v="0"/>
    <n v="0"/>
    <n v="22441095.949298546"/>
    <n v="915596.71473138069"/>
  </r>
  <r>
    <s v="SOUTH"/>
    <s v="Lake 3m South"/>
    <n v="2011"/>
    <x v="339"/>
    <n v="8"/>
    <s v="NH3-N"/>
    <m/>
    <s v="0.046"/>
    <n v="4.5999999999999999E-2"/>
    <s v="mg/l"/>
    <m/>
    <x v="0"/>
    <n v="3"/>
    <n v="28776683.307676584"/>
    <n v="1323727.4321531227"/>
  </r>
  <r>
    <s v="SOUTH"/>
    <s v="Lake 6m South"/>
    <n v="2011"/>
    <x v="339"/>
    <n v="8"/>
    <s v="NH3-N"/>
    <m/>
    <s v="0.0823"/>
    <n v="8.2299999999999998E-2"/>
    <s v="mg/l"/>
    <m/>
    <x v="0"/>
    <n v="6"/>
    <n v="26492312.343770862"/>
    <n v="2180317.3058923418"/>
  </r>
  <r>
    <s v="SOUTH"/>
    <s v="Lake 9m South"/>
    <n v="2011"/>
    <x v="339"/>
    <n v="8"/>
    <s v="NH3-N"/>
    <m/>
    <s v="0.222"/>
    <n v="0.222"/>
    <s v="mg/l"/>
    <m/>
    <x v="1"/>
    <n v="9"/>
    <n v="23386434.288641661"/>
    <n v="5191788.4120784486"/>
  </r>
  <r>
    <s v="SOUTH"/>
    <s v="Lake 12m South"/>
    <n v="2011"/>
    <x v="339"/>
    <n v="8"/>
    <s v="NH3-N"/>
    <m/>
    <s v="0.319"/>
    <n v="0.31900000000000001"/>
    <s v="mg/l"/>
    <m/>
    <x v="1"/>
    <n v="12"/>
    <n v="19324289.088689659"/>
    <n v="6164448.2192920009"/>
  </r>
  <r>
    <s v="SOUTH"/>
    <s v="Lake 15m South"/>
    <n v="2011"/>
    <x v="339"/>
    <n v="8"/>
    <s v="NH3-N"/>
    <m/>
    <s v="0.586"/>
    <n v="0.58599999999999997"/>
    <s v="mg/l"/>
    <m/>
    <x v="1"/>
    <n v="15"/>
    <n v="14322817.268809333"/>
    <n v="8393170.9195222687"/>
  </r>
  <r>
    <s v="SOUTH"/>
    <s v="Lake 18m South"/>
    <n v="2011"/>
    <x v="339"/>
    <n v="8"/>
    <s v="NH3-N"/>
    <m/>
    <s v="0.736"/>
    <n v="0.73599999999999999"/>
    <s v="mg/l"/>
    <m/>
    <x v="1"/>
    <n v="18"/>
    <n v="5291073.6124545885"/>
    <n v="3894230.178766577"/>
  </r>
  <r>
    <s v="SOUTH"/>
    <s v="Lake 0m South"/>
    <n v="2011"/>
    <x v="340"/>
    <n v="8"/>
    <s v="NH3-N"/>
    <m/>
    <s v="0.0492"/>
    <n v="4.9200000000000001E-2"/>
    <s v="mg/l"/>
    <m/>
    <x v="0"/>
    <n v="0"/>
    <n v="22441095.949298546"/>
    <n v="1104101.9207054884"/>
  </r>
  <r>
    <s v="SOUTH"/>
    <s v="Lake 3m South"/>
    <n v="2011"/>
    <x v="340"/>
    <n v="8"/>
    <s v="NH3-N"/>
    <m/>
    <s v="0.053"/>
    <n v="5.2999999999999999E-2"/>
    <s v="mg/l"/>
    <m/>
    <x v="0"/>
    <n v="3"/>
    <n v="28776683.307676584"/>
    <n v="1525164.215306859"/>
  </r>
  <r>
    <s v="SOUTH"/>
    <s v="Lake 6m South"/>
    <n v="2011"/>
    <x v="340"/>
    <n v="8"/>
    <s v="NH3-N"/>
    <m/>
    <s v="0.0607"/>
    <n v="6.0699999999999997E-2"/>
    <s v="mg/l"/>
    <m/>
    <x v="0"/>
    <n v="6"/>
    <n v="26492312.343770862"/>
    <n v="1608083.3592668911"/>
  </r>
  <r>
    <s v="SOUTH"/>
    <s v="Lake 9m South"/>
    <n v="2011"/>
    <x v="340"/>
    <n v="8"/>
    <s v="NH3-N"/>
    <m/>
    <s v="0.259"/>
    <n v="0.25900000000000001"/>
    <s v="mg/l"/>
    <m/>
    <x v="1"/>
    <n v="9"/>
    <n v="23386434.288641661"/>
    <n v="6057086.4807581902"/>
  </r>
  <r>
    <s v="SOUTH"/>
    <s v="Lake 12m South"/>
    <n v="2011"/>
    <x v="340"/>
    <n v="8"/>
    <s v="NH3-N"/>
    <m/>
    <s v="0.431"/>
    <n v="0.43099999999999999"/>
    <s v="mg/l"/>
    <m/>
    <x v="1"/>
    <n v="12"/>
    <n v="19324289.088689659"/>
    <n v="8328768.5972252432"/>
  </r>
  <r>
    <s v="SOUTH"/>
    <s v="Lake 15m South"/>
    <n v="2011"/>
    <x v="340"/>
    <n v="8"/>
    <s v="NH3-N"/>
    <m/>
    <s v="0.675"/>
    <n v="0.67500000000000004"/>
    <s v="mg/l"/>
    <m/>
    <x v="1"/>
    <n v="15"/>
    <n v="14322817.268809333"/>
    <n v="9667901.6564463004"/>
  </r>
  <r>
    <s v="SOUTH"/>
    <s v="Lake 18m South"/>
    <n v="2011"/>
    <x v="340"/>
    <n v="8"/>
    <s v="NH3-N"/>
    <m/>
    <s v="1.19"/>
    <n v="1.19"/>
    <s v="mg/l"/>
    <m/>
    <x v="1"/>
    <n v="18"/>
    <n v="5291073.6124545885"/>
    <n v="6296377.5988209601"/>
  </r>
  <r>
    <s v="SOUTH"/>
    <s v="Lake 0m South"/>
    <n v="2011"/>
    <x v="341"/>
    <n v="9"/>
    <s v="NH3-N"/>
    <m/>
    <s v="0.0542"/>
    <n v="5.4199999999999998E-2"/>
    <s v="mg/l"/>
    <m/>
    <x v="0"/>
    <n v="0"/>
    <n v="22441095.949298546"/>
    <n v="1216307.4004519812"/>
  </r>
  <r>
    <s v="SOUTH"/>
    <s v="Lake 3m South"/>
    <n v="2011"/>
    <x v="341"/>
    <n v="9"/>
    <s v="NH3-N"/>
    <m/>
    <s v="0.069"/>
    <n v="6.9000000000000006E-2"/>
    <s v="mg/l"/>
    <m/>
    <x v="0"/>
    <n v="3"/>
    <n v="28776683.307676584"/>
    <n v="1985591.1482296844"/>
  </r>
  <r>
    <s v="SOUTH"/>
    <s v="Lake 6m South"/>
    <n v="2011"/>
    <x v="341"/>
    <n v="9"/>
    <s v="NH3-N"/>
    <m/>
    <s v="0.103"/>
    <n v="0.10299999999999999"/>
    <s v="mg/l"/>
    <m/>
    <x v="0"/>
    <n v="6"/>
    <n v="26492312.343770862"/>
    <n v="2728708.1714083985"/>
  </r>
  <r>
    <s v="SOUTH"/>
    <s v="Lake 9m South"/>
    <n v="2011"/>
    <x v="341"/>
    <n v="9"/>
    <s v="NH3-N"/>
    <m/>
    <s v="0.239"/>
    <n v="0.23899999999999999"/>
    <s v="mg/l"/>
    <m/>
    <x v="1"/>
    <n v="9"/>
    <n v="23386434.288641661"/>
    <n v="5589357.7949853567"/>
  </r>
  <r>
    <s v="SOUTH"/>
    <s v="Lake 12m South"/>
    <n v="2011"/>
    <x v="341"/>
    <n v="9"/>
    <s v="NH3-N"/>
    <m/>
    <s v="0.450"/>
    <n v="0.45"/>
    <s v="mg/l"/>
    <m/>
    <x v="1"/>
    <n v="12"/>
    <n v="19324289.088689659"/>
    <n v="8695930.089910347"/>
  </r>
  <r>
    <s v="SOUTH"/>
    <s v="Lake 15m South"/>
    <n v="2011"/>
    <x v="341"/>
    <n v="9"/>
    <s v="NH3-N"/>
    <m/>
    <s v="0.797"/>
    <n v="0.79700000000000004"/>
    <s v="mg/l"/>
    <m/>
    <x v="1"/>
    <n v="15"/>
    <n v="14322817.268809333"/>
    <n v="11415285.363241039"/>
  </r>
  <r>
    <s v="SOUTH"/>
    <s v="Lake 18m South"/>
    <n v="2011"/>
    <x v="341"/>
    <n v="9"/>
    <s v="NH3-N"/>
    <m/>
    <s v="1.26"/>
    <n v="1.26"/>
    <s v="mg/l"/>
    <m/>
    <x v="1"/>
    <n v="18"/>
    <n v="5291073.6124545885"/>
    <n v="6666752.7516927812"/>
  </r>
  <r>
    <s v="SOUTH"/>
    <s v="Lake 0m South"/>
    <n v="2011"/>
    <x v="342"/>
    <n v="9"/>
    <s v="NH3-N"/>
    <m/>
    <s v="0.0283"/>
    <n v="2.8299999999999999E-2"/>
    <s v="mg/l"/>
    <m/>
    <x v="0"/>
    <n v="0"/>
    <n v="22441095.949298546"/>
    <n v="635083.01536514878"/>
  </r>
  <r>
    <s v="SOUTH"/>
    <s v="Lake 3m South"/>
    <n v="2011"/>
    <x v="342"/>
    <n v="9"/>
    <s v="NH3-N"/>
    <m/>
    <s v="0.073"/>
    <n v="7.2999999999999995E-2"/>
    <s v="mg/l"/>
    <m/>
    <x v="0"/>
    <n v="3"/>
    <n v="28776683.307676584"/>
    <n v="2100697.8814603905"/>
  </r>
  <r>
    <s v="SOUTH"/>
    <s v="Lake 6m South"/>
    <n v="2011"/>
    <x v="342"/>
    <n v="9"/>
    <s v="NH3-N"/>
    <m/>
    <s v="0.0864"/>
    <n v="8.6400000000000005E-2"/>
    <s v="mg/l"/>
    <m/>
    <x v="0"/>
    <n v="6"/>
    <n v="26492312.343770862"/>
    <n v="2288935.7865018025"/>
  </r>
  <r>
    <s v="SOUTH"/>
    <s v="Lake 9m South"/>
    <n v="2011"/>
    <x v="342"/>
    <n v="9"/>
    <s v="NH3-N"/>
    <m/>
    <s v="0.303"/>
    <n v="0.30299999999999999"/>
    <s v="mg/l"/>
    <m/>
    <x v="1"/>
    <n v="9"/>
    <n v="23386434.288641661"/>
    <n v="7086089.5894584237"/>
  </r>
  <r>
    <s v="SOUTH"/>
    <s v="Lake 12m South"/>
    <n v="2011"/>
    <x v="342"/>
    <n v="9"/>
    <s v="NH3-N"/>
    <m/>
    <s v="0.647"/>
    <n v="0.64700000000000002"/>
    <s v="mg/l"/>
    <m/>
    <x v="1"/>
    <n v="12"/>
    <n v="19324289.088689659"/>
    <n v="12502815.04038221"/>
  </r>
  <r>
    <s v="SOUTH"/>
    <s v="Lake 15m South"/>
    <n v="2011"/>
    <x v="342"/>
    <n v="9"/>
    <s v="NH3-N"/>
    <m/>
    <s v="1.020"/>
    <n v="1.02"/>
    <s v="mg/l"/>
    <m/>
    <x v="1"/>
    <n v="15"/>
    <n v="14322817.268809333"/>
    <n v="14609273.61418552"/>
  </r>
  <r>
    <s v="SOUTH"/>
    <s v="Lake 18m South"/>
    <n v="2011"/>
    <x v="342"/>
    <n v="9"/>
    <s v="NH3-N"/>
    <m/>
    <s v="1.98"/>
    <n v="1.98"/>
    <s v="mg/l"/>
    <m/>
    <x v="1"/>
    <n v="18"/>
    <n v="5291073.6124545885"/>
    <n v="10476325.752660085"/>
  </r>
  <r>
    <s v="SOUTH"/>
    <s v="Lake 0m South"/>
    <n v="2011"/>
    <x v="343"/>
    <n v="10"/>
    <s v="NH3-N"/>
    <m/>
    <s v="0.0912"/>
    <n v="9.1200000000000003E-2"/>
    <s v="mg/l"/>
    <m/>
    <x v="0"/>
    <n v="0"/>
    <n v="22441095.949298546"/>
    <n v="2046627.9505760274"/>
  </r>
  <r>
    <s v="SOUTH"/>
    <s v="Lake 3m South"/>
    <n v="2011"/>
    <x v="343"/>
    <n v="10"/>
    <s v="NH3-N"/>
    <m/>
    <s v="0.103"/>
    <n v="0.10299999999999999"/>
    <s v="mg/l"/>
    <m/>
    <x v="0"/>
    <n v="3"/>
    <n v="28776683.307676584"/>
    <n v="2963998.3806906878"/>
  </r>
  <r>
    <s v="SOUTH"/>
    <s v="Lake 6m South"/>
    <n v="2011"/>
    <x v="343"/>
    <n v="10"/>
    <s v="NH3-N"/>
    <m/>
    <s v="0.111"/>
    <n v="0.111"/>
    <s v="mg/l"/>
    <m/>
    <x v="0"/>
    <n v="6"/>
    <n v="26492312.343770862"/>
    <n v="2940646.6701585655"/>
  </r>
  <r>
    <s v="SOUTH"/>
    <s v="Lake 9m South"/>
    <n v="2011"/>
    <x v="343"/>
    <n v="10"/>
    <s v="NH3-N"/>
    <m/>
    <s v="0.115"/>
    <n v="0.115"/>
    <s v="mg/l"/>
    <m/>
    <x v="1"/>
    <n v="9"/>
    <n v="23386434.288641661"/>
    <n v="2689439.943193791"/>
  </r>
  <r>
    <s v="SOUTH"/>
    <s v="Lake 12m South"/>
    <n v="2011"/>
    <x v="343"/>
    <n v="10"/>
    <s v="NH3-N"/>
    <m/>
    <s v="0.650"/>
    <n v="0.65"/>
    <s v="mg/l"/>
    <m/>
    <x v="1"/>
    <n v="12"/>
    <n v="19324289.088689659"/>
    <n v="12560787.907648278"/>
  </r>
  <r>
    <s v="SOUTH"/>
    <s v="Lake 15m South"/>
    <n v="2011"/>
    <x v="343"/>
    <n v="10"/>
    <s v="NH3-N"/>
    <m/>
    <s v="1.139"/>
    <n v="1.139"/>
    <s v="mg/l"/>
    <m/>
    <x v="1"/>
    <n v="15"/>
    <n v="14322817.268809333"/>
    <n v="16313688.86917383"/>
  </r>
  <r>
    <s v="SOUTH"/>
    <s v="Lake 18m South"/>
    <n v="2011"/>
    <x v="343"/>
    <n v="10"/>
    <s v="NH3-N"/>
    <m/>
    <s v="1.37"/>
    <n v="1.37"/>
    <s v="mg/l"/>
    <m/>
    <x v="1"/>
    <n v="18"/>
    <n v="5291073.6124545885"/>
    <n v="7248770.8490627864"/>
  </r>
  <r>
    <s v="SOUTH"/>
    <s v="Lake 0m South"/>
    <n v="2011"/>
    <x v="344"/>
    <n v="10"/>
    <s v="NH3-N"/>
    <m/>
    <s v="0.140"/>
    <n v="0.14000000000000001"/>
    <s v="mg/l"/>
    <m/>
    <x v="0"/>
    <n v="0"/>
    <n v="22441095.949298546"/>
    <n v="3141753.4329017969"/>
  </r>
  <r>
    <s v="SOUTH"/>
    <s v="Lake 3m South"/>
    <n v="2011"/>
    <x v="344"/>
    <n v="10"/>
    <s v="NH3-N"/>
    <m/>
    <s v="0.138"/>
    <n v="0.13800000000000001"/>
    <s v="mg/l"/>
    <m/>
    <x v="0"/>
    <n v="3"/>
    <n v="28776683.307676584"/>
    <n v="3971182.2964593689"/>
  </r>
  <r>
    <s v="SOUTH"/>
    <s v="Lake 6m South"/>
    <n v="2011"/>
    <x v="344"/>
    <n v="10"/>
    <s v="NH3-N"/>
    <m/>
    <s v="0.141"/>
    <n v="0.14099999999999999"/>
    <s v="mg/l"/>
    <m/>
    <x v="0"/>
    <n v="6"/>
    <n v="26492312.343770862"/>
    <n v="3735416.0404716912"/>
  </r>
  <r>
    <s v="SOUTH"/>
    <s v="Lake 9m South"/>
    <n v="2011"/>
    <x v="344"/>
    <n v="10"/>
    <s v="NH3-N"/>
    <m/>
    <s v="0.142"/>
    <n v="0.14199999999999999"/>
    <s v="mg/l"/>
    <m/>
    <x v="1"/>
    <n v="9"/>
    <n v="23386434.288641661"/>
    <n v="3320873.6689871158"/>
  </r>
  <r>
    <s v="SOUTH"/>
    <s v="Lake 12m South"/>
    <n v="2011"/>
    <x v="344"/>
    <n v="10"/>
    <s v="NH3-N"/>
    <m/>
    <s v="0.147"/>
    <n v="0.14699999999999999"/>
    <s v="mg/l"/>
    <m/>
    <x v="1"/>
    <n v="12"/>
    <n v="19324289.088689659"/>
    <n v="2840670.4960373798"/>
  </r>
  <r>
    <s v="SOUTH"/>
    <s v="Lake 15m South"/>
    <n v="2011"/>
    <x v="344"/>
    <n v="10"/>
    <s v="NH3-N"/>
    <m/>
    <s v="0.887"/>
    <n v="0.88700000000000001"/>
    <s v="mg/l"/>
    <m/>
    <x v="1"/>
    <n v="15"/>
    <n v="14322817.268809333"/>
    <n v="12704338.917433878"/>
  </r>
  <r>
    <s v="SOUTH"/>
    <s v="Lake 18m South"/>
    <n v="2011"/>
    <x v="344"/>
    <n v="10"/>
    <s v="NH3-N"/>
    <m/>
    <s v="1.05"/>
    <n v="1.05"/>
    <s v="mg/l"/>
    <m/>
    <x v="1"/>
    <n v="18"/>
    <n v="5291073.6124545885"/>
    <n v="5555627.293077318"/>
  </r>
  <r>
    <s v="SOUTH"/>
    <s v="Lake 0m South"/>
    <n v="2011"/>
    <x v="345"/>
    <n v="11"/>
    <s v="NH3-N"/>
    <m/>
    <s v="0.213"/>
    <n v="0.21299999999999999"/>
    <s v="mg/l"/>
    <m/>
    <x v="0"/>
    <n v="0"/>
    <n v="22441095.949298546"/>
    <n v="4779953.43720059"/>
  </r>
  <r>
    <s v="SOUTH"/>
    <s v="Lake 3m South"/>
    <n v="2011"/>
    <x v="345"/>
    <n v="11"/>
    <s v="NH3-N"/>
    <m/>
    <s v="0.247"/>
    <n v="0.247"/>
    <s v="mg/l"/>
    <m/>
    <x v="0"/>
    <n v="3"/>
    <n v="28776683.307676584"/>
    <n v="7107840.7769961162"/>
  </r>
  <r>
    <s v="SOUTH"/>
    <s v="Lake 6m South"/>
    <n v="2011"/>
    <x v="345"/>
    <n v="11"/>
    <s v="NH3-N"/>
    <m/>
    <s v="0.242"/>
    <n v="0.24199999999999999"/>
    <s v="mg/l"/>
    <m/>
    <x v="0"/>
    <n v="6"/>
    <n v="26492312.343770862"/>
    <n v="6411139.5871925484"/>
  </r>
  <r>
    <s v="SOUTH"/>
    <s v="Lake 9m South"/>
    <n v="2011"/>
    <x v="345"/>
    <n v="11"/>
    <s v="NH3-N"/>
    <m/>
    <s v="0.266"/>
    <n v="0.26600000000000001"/>
    <s v="mg/l"/>
    <m/>
    <x v="1"/>
    <n v="9"/>
    <n v="23386434.288641661"/>
    <n v="6220791.5207786821"/>
  </r>
  <r>
    <s v="SOUTH"/>
    <s v="Lake 12m South"/>
    <n v="2011"/>
    <x v="345"/>
    <n v="11"/>
    <s v="NH3-N"/>
    <m/>
    <s v="0.265"/>
    <n v="0.26500000000000001"/>
    <s v="mg/l"/>
    <m/>
    <x v="1"/>
    <n v="12"/>
    <n v="19324289.088689659"/>
    <n v="5120936.6085027596"/>
  </r>
  <r>
    <s v="SOUTH"/>
    <s v="Lake 15m South"/>
    <n v="2011"/>
    <x v="345"/>
    <n v="11"/>
    <s v="NH3-N"/>
    <m/>
    <s v="0.292"/>
    <n v="0.29199999999999998"/>
    <s v="mg/l"/>
    <m/>
    <x v="1"/>
    <n v="15"/>
    <n v="14322817.268809333"/>
    <n v="4182262.642492325"/>
  </r>
  <r>
    <s v="SOUTH"/>
    <s v="Lake 18m South"/>
    <n v="2011"/>
    <x v="345"/>
    <n v="11"/>
    <s v="NH3-N"/>
    <m/>
    <s v="0.511"/>
    <n v="0.51100000000000001"/>
    <s v="mg/l"/>
    <m/>
    <x v="1"/>
    <n v="18"/>
    <n v="5291073.6124545885"/>
    <n v="2703738.6159642949"/>
  </r>
  <r>
    <s v="SOUTH"/>
    <s v="Lake 0m South"/>
    <n v="2011"/>
    <x v="346"/>
    <n v="11"/>
    <s v="NH3-N"/>
    <m/>
    <s v="0.229"/>
    <n v="0.22900000000000001"/>
    <s v="mg/l"/>
    <m/>
    <x v="0"/>
    <n v="0"/>
    <n v="22441095.949298546"/>
    <n v="5139010.9723893674"/>
  </r>
  <r>
    <s v="SOUTH"/>
    <s v="Lake 3m South"/>
    <n v="2011"/>
    <x v="346"/>
    <n v="11"/>
    <s v="NH3-N"/>
    <m/>
    <s v="0.262"/>
    <n v="0.26200000000000001"/>
    <s v="mg/l"/>
    <m/>
    <x v="0"/>
    <n v="3"/>
    <n v="28776683.307676584"/>
    <n v="7539491.0266112648"/>
  </r>
  <r>
    <s v="SOUTH"/>
    <s v="Lake 6m South"/>
    <n v="2011"/>
    <x v="346"/>
    <n v="11"/>
    <s v="NH3-N"/>
    <m/>
    <s v="0.274"/>
    <n v="0.27400000000000002"/>
    <s v="mg/l"/>
    <m/>
    <x v="0"/>
    <n v="6"/>
    <n v="26492312.343770862"/>
    <n v="7258893.5821932163"/>
  </r>
  <r>
    <s v="SOUTH"/>
    <s v="Lake 9m South"/>
    <n v="2011"/>
    <x v="346"/>
    <n v="11"/>
    <s v="NH3-N"/>
    <m/>
    <s v="0.274"/>
    <n v="0.27400000000000002"/>
    <s v="mg/l"/>
    <m/>
    <x v="1"/>
    <n v="9"/>
    <n v="23386434.288641661"/>
    <n v="6407882.9950878154"/>
  </r>
  <r>
    <s v="SOUTH"/>
    <s v="Lake 12m South"/>
    <n v="2011"/>
    <x v="346"/>
    <n v="11"/>
    <s v="NH3-N"/>
    <m/>
    <s v="0.269"/>
    <n v="0.26900000000000002"/>
    <s v="mg/l"/>
    <m/>
    <x v="1"/>
    <n v="12"/>
    <n v="19324289.088689659"/>
    <n v="5198233.7648575185"/>
  </r>
  <r>
    <s v="SOUTH"/>
    <s v="Lake 15m South"/>
    <n v="2011"/>
    <x v="346"/>
    <n v="11"/>
    <s v="NH3-N"/>
    <m/>
    <s v="0.272"/>
    <n v="0.27200000000000002"/>
    <s v="mg/l"/>
    <m/>
    <x v="1"/>
    <n v="15"/>
    <n v="14322817.268809333"/>
    <n v="3895806.297116139"/>
  </r>
  <r>
    <s v="SOUTH"/>
    <s v="Lake 18m South"/>
    <n v="2011"/>
    <x v="346"/>
    <n v="11"/>
    <s v="NH3-N"/>
    <m/>
    <s v="0.277"/>
    <n v="0.27700000000000002"/>
    <s v="mg/l"/>
    <m/>
    <x v="1"/>
    <n v="18"/>
    <n v="5291073.6124545885"/>
    <n v="1465627.3906499213"/>
  </r>
  <r>
    <s v="SOUTH"/>
    <s v="Lake 0m South"/>
    <n v="2011"/>
    <x v="347"/>
    <n v="12"/>
    <s v="NH3-N"/>
    <m/>
    <s v="0.160"/>
    <n v="0.16"/>
    <s v="mg/l"/>
    <m/>
    <x v="0"/>
    <n v="0"/>
    <n v="22441095.949298546"/>
    <n v="3590575.3518877672"/>
  </r>
  <r>
    <s v="SOUTH"/>
    <s v="Lake 3m South"/>
    <n v="2011"/>
    <x v="347"/>
    <n v="12"/>
    <s v="NH3-N"/>
    <m/>
    <s v="0.186"/>
    <n v="0.186"/>
    <s v="mg/l"/>
    <m/>
    <x v="0"/>
    <n v="3"/>
    <n v="28776683.307676584"/>
    <n v="5352463.0952278441"/>
  </r>
  <r>
    <s v="SOUTH"/>
    <s v="Lake 6m South"/>
    <n v="2011"/>
    <x v="347"/>
    <n v="12"/>
    <s v="NH3-N"/>
    <m/>
    <s v="0.193"/>
    <n v="0.193"/>
    <s v="mg/l"/>
    <m/>
    <x v="0"/>
    <n v="6"/>
    <n v="26492312.343770862"/>
    <n v="5113016.282347776"/>
  </r>
  <r>
    <s v="SOUTH"/>
    <s v="Lake 9m South"/>
    <n v="2011"/>
    <x v="347"/>
    <n v="12"/>
    <s v="NH3-N"/>
    <m/>
    <s v="0.196"/>
    <n v="0.19600000000000001"/>
    <s v="mg/l"/>
    <m/>
    <x v="1"/>
    <n v="9"/>
    <n v="23386434.288641661"/>
    <n v="4583741.1205737656"/>
  </r>
  <r>
    <s v="SOUTH"/>
    <s v="Lake 12m South"/>
    <n v="2011"/>
    <x v="347"/>
    <n v="12"/>
    <s v="NH3-N"/>
    <m/>
    <s v="0.193"/>
    <n v="0.193"/>
    <s v="mg/l"/>
    <m/>
    <x v="1"/>
    <n v="12"/>
    <n v="19324289.088689659"/>
    <n v="3729587.7941171043"/>
  </r>
  <r>
    <s v="SOUTH"/>
    <s v="Lake 15m South"/>
    <n v="2011"/>
    <x v="347"/>
    <n v="12"/>
    <s v="NH3-N"/>
    <m/>
    <s v="0.174"/>
    <n v="0.17399999999999999"/>
    <s v="mg/l"/>
    <m/>
    <x v="1"/>
    <n v="15"/>
    <n v="14322817.268809333"/>
    <n v="2492170.204772824"/>
  </r>
  <r>
    <s v="SOUTH"/>
    <s v="Lake 18m South"/>
    <n v="2011"/>
    <x v="347"/>
    <n v="12"/>
    <s v="NH3-N"/>
    <m/>
    <s v="0.197"/>
    <n v="0.19700000000000001"/>
    <s v="mg/l"/>
    <m/>
    <x v="1"/>
    <n v="18"/>
    <n v="5291073.6124545885"/>
    <n v="1042341.501653554"/>
  </r>
  <r>
    <s v="SOUTH"/>
    <s v="Lake 0m South"/>
    <n v="2012"/>
    <x v="348"/>
    <n v="1"/>
    <s v="NH3-N"/>
    <m/>
    <s v="0.118"/>
    <n v="0.11799999999999999"/>
    <s v="mg/l"/>
    <m/>
    <x v="0"/>
    <n v="0"/>
    <n v="22441095.949298546"/>
    <n v="2648049.3220172282"/>
  </r>
  <r>
    <s v="SOUTH"/>
    <s v="Lake 3m South"/>
    <n v="2012"/>
    <x v="348"/>
    <n v="1"/>
    <s v="NH3-N"/>
    <m/>
    <s v="0.142"/>
    <n v="0.14199999999999999"/>
    <s v="mg/l"/>
    <m/>
    <x v="0"/>
    <n v="3"/>
    <n v="28776683.307676584"/>
    <n v="4086289.0296900743"/>
  </r>
  <r>
    <s v="SOUTH"/>
    <s v="Lake 6m South"/>
    <n v="2012"/>
    <x v="348"/>
    <n v="1"/>
    <s v="NH3-N"/>
    <m/>
    <s v="0.144"/>
    <n v="0.14399999999999999"/>
    <s v="mg/l"/>
    <m/>
    <x v="0"/>
    <n v="6"/>
    <n v="26492312.343770862"/>
    <n v="3814892.977503004"/>
  </r>
  <r>
    <s v="SOUTH"/>
    <s v="Lake 9m South"/>
    <n v="2012"/>
    <x v="348"/>
    <n v="1"/>
    <s v="NH3-N"/>
    <m/>
    <s v="0.142"/>
    <n v="0.14199999999999999"/>
    <s v="mg/l"/>
    <m/>
    <x v="1"/>
    <n v="9"/>
    <n v="23386434.288641661"/>
    <n v="3320873.6689871158"/>
  </r>
  <r>
    <s v="SOUTH"/>
    <s v="Lake 12m South"/>
    <n v="2012"/>
    <x v="348"/>
    <n v="1"/>
    <s v="NH3-N"/>
    <m/>
    <s v="0.145"/>
    <n v="0.14499999999999999"/>
    <s v="mg/l"/>
    <m/>
    <x v="1"/>
    <n v="12"/>
    <n v="19324289.088689659"/>
    <n v="2802021.9178600004"/>
  </r>
  <r>
    <s v="SOUTH"/>
    <s v="Lake 15m South"/>
    <n v="2012"/>
    <x v="348"/>
    <n v="1"/>
    <s v="NH3-N"/>
    <m/>
    <s v="0.130"/>
    <n v="0.13"/>
    <s v="mg/l"/>
    <m/>
    <x v="1"/>
    <n v="15"/>
    <n v="14322817.268809333"/>
    <n v="1861966.2449452134"/>
  </r>
  <r>
    <s v="SOUTH"/>
    <s v="Lake 18m South"/>
    <n v="2012"/>
    <x v="348"/>
    <n v="1"/>
    <s v="NH3-N"/>
    <m/>
    <s v="0.147"/>
    <n v="0.14699999999999999"/>
    <s v="mg/l"/>
    <m/>
    <x v="1"/>
    <n v="18"/>
    <n v="5291073.6124545885"/>
    <n v="777787.82103082445"/>
  </r>
  <r>
    <s v="SOUTH"/>
    <s v="Lake 0m South"/>
    <n v="2012"/>
    <x v="349"/>
    <n v="2"/>
    <s v="NH3-N"/>
    <m/>
    <s v="0.115"/>
    <n v="0.115"/>
    <s v="mg/l"/>
    <m/>
    <x v="0"/>
    <n v="0"/>
    <n v="22441095.949298546"/>
    <n v="2580726.0341693331"/>
  </r>
  <r>
    <s v="SOUTH"/>
    <s v="Lake 3m South"/>
    <n v="2012"/>
    <x v="349"/>
    <n v="2"/>
    <s v="NH3-N"/>
    <m/>
    <s v="0.127"/>
    <n v="0.127"/>
    <s v="mg/l"/>
    <m/>
    <x v="0"/>
    <n v="3"/>
    <n v="28776683.307676584"/>
    <n v="3654638.7800749261"/>
  </r>
  <r>
    <s v="SOUTH"/>
    <s v="Lake 6m South"/>
    <n v="2012"/>
    <x v="349"/>
    <n v="2"/>
    <s v="NH3-N"/>
    <m/>
    <s v="0.131"/>
    <n v="0.13100000000000001"/>
    <s v="mg/l"/>
    <m/>
    <x v="0"/>
    <n v="6"/>
    <n v="26492312.343770862"/>
    <n v="3470492.9170339829"/>
  </r>
  <r>
    <s v="SOUTH"/>
    <s v="Lake 9m South"/>
    <n v="2012"/>
    <x v="349"/>
    <n v="2"/>
    <s v="NH3-N"/>
    <m/>
    <s v="0.143"/>
    <n v="0.14299999999999999"/>
    <s v="mg/l"/>
    <m/>
    <x v="1"/>
    <n v="9"/>
    <n v="23386434.288641661"/>
    <n v="3344260.1032757573"/>
  </r>
  <r>
    <s v="SOUTH"/>
    <s v="Lake 12m South"/>
    <n v="2012"/>
    <x v="349"/>
    <n v="2"/>
    <s v="NH3-N"/>
    <m/>
    <s v="0.136"/>
    <n v="0.13600000000000001"/>
    <s v="mg/l"/>
    <m/>
    <x v="1"/>
    <n v="12"/>
    <n v="19324289.088689659"/>
    <n v="2628103.3160617938"/>
  </r>
  <r>
    <s v="SOUTH"/>
    <s v="Lake 15m South"/>
    <n v="2012"/>
    <x v="349"/>
    <n v="2"/>
    <s v="NH3-N"/>
    <m/>
    <s v="0.138"/>
    <n v="0.13800000000000001"/>
    <s v="mg/l"/>
    <m/>
    <x v="1"/>
    <n v="15"/>
    <n v="14322817.268809333"/>
    <n v="1976548.7830956881"/>
  </r>
  <r>
    <s v="SOUTH"/>
    <s v="Lake 18m South"/>
    <n v="2012"/>
    <x v="349"/>
    <n v="2"/>
    <s v="NH3-N"/>
    <m/>
    <s v="0.136"/>
    <n v="0.13600000000000001"/>
    <s v="mg/l"/>
    <m/>
    <x v="1"/>
    <n v="18"/>
    <n v="5291073.6124545885"/>
    <n v="719586.01129382406"/>
  </r>
  <r>
    <s v="SOUTH"/>
    <s v="Lake 0m South"/>
    <n v="2012"/>
    <x v="350"/>
    <n v="3"/>
    <s v="NH3-N"/>
    <m/>
    <s v="0.109"/>
    <n v="0.109"/>
    <s v="mg/l"/>
    <m/>
    <x v="0"/>
    <n v="0"/>
    <n v="22441095.949298546"/>
    <n v="2446079.4584735413"/>
  </r>
  <r>
    <s v="SOUTH"/>
    <s v="Lake 3m South"/>
    <n v="2012"/>
    <x v="350"/>
    <n v="3"/>
    <s v="NH3-N"/>
    <m/>
    <s v="0.129"/>
    <n v="0.129"/>
    <s v="mg/l"/>
    <m/>
    <x v="0"/>
    <n v="3"/>
    <n v="28776683.307676584"/>
    <n v="3712192.1466902792"/>
  </r>
  <r>
    <s v="SOUTH"/>
    <s v="Lake 6m South"/>
    <n v="2012"/>
    <x v="350"/>
    <n v="3"/>
    <s v="NH3-N"/>
    <m/>
    <s v="0.129"/>
    <n v="0.129"/>
    <s v="mg/l"/>
    <m/>
    <x v="0"/>
    <n v="6"/>
    <n v="26492312.343770862"/>
    <n v="3417508.2923464412"/>
  </r>
  <r>
    <s v="SOUTH"/>
    <s v="Lake 9m South"/>
    <n v="2012"/>
    <x v="350"/>
    <n v="3"/>
    <s v="NH3-N"/>
    <m/>
    <s v="0.130"/>
    <n v="0.13"/>
    <s v="mg/l"/>
    <m/>
    <x v="1"/>
    <n v="9"/>
    <n v="23386434.288641661"/>
    <n v="3040236.4575234163"/>
  </r>
  <r>
    <s v="SOUTH"/>
    <s v="Lake 12m South"/>
    <n v="2012"/>
    <x v="350"/>
    <n v="3"/>
    <s v="NH3-N"/>
    <m/>
    <s v="0.133"/>
    <n v="0.13300000000000001"/>
    <s v="mg/l"/>
    <m/>
    <x v="1"/>
    <n v="12"/>
    <n v="19324289.088689659"/>
    <n v="2570130.4487957247"/>
  </r>
  <r>
    <s v="SOUTH"/>
    <s v="Lake 15m South"/>
    <n v="2012"/>
    <x v="350"/>
    <n v="3"/>
    <s v="NH3-N"/>
    <m/>
    <s v="0.117"/>
    <n v="0.11700000000000001"/>
    <s v="mg/l"/>
    <m/>
    <x v="1"/>
    <n v="15"/>
    <n v="14322817.268809333"/>
    <n v="1675769.620450692"/>
  </r>
  <r>
    <s v="SOUTH"/>
    <s v="Lake 18m South"/>
    <n v="2012"/>
    <x v="350"/>
    <n v="3"/>
    <s v="NH3-N"/>
    <m/>
    <s v="0.136"/>
    <n v="0.13600000000000001"/>
    <s v="mg/l"/>
    <m/>
    <x v="1"/>
    <n v="18"/>
    <n v="5291073.6124545885"/>
    <n v="719586.01129382406"/>
  </r>
  <r>
    <s v="SOUTH"/>
    <s v="Lake 0m South"/>
    <n v="2012"/>
    <x v="351"/>
    <n v="4"/>
    <s v="NH3-N"/>
    <m/>
    <s v="0.118"/>
    <n v="0.11799999999999999"/>
    <s v="mg/l"/>
    <m/>
    <x v="0"/>
    <n v="0"/>
    <n v="22441095.949298546"/>
    <n v="2648049.3220172282"/>
  </r>
  <r>
    <s v="SOUTH"/>
    <s v="Lake 3m South"/>
    <n v="2012"/>
    <x v="351"/>
    <n v="4"/>
    <s v="NH3-N"/>
    <m/>
    <s v="0.131"/>
    <n v="0.13100000000000001"/>
    <s v="mg/l"/>
    <m/>
    <x v="0"/>
    <n v="3"/>
    <n v="28776683.307676584"/>
    <n v="3769745.5133056324"/>
  </r>
  <r>
    <s v="SOUTH"/>
    <s v="Lake 6m South"/>
    <n v="2012"/>
    <x v="351"/>
    <n v="4"/>
    <s v="NH3-N"/>
    <m/>
    <s v="0.137"/>
    <n v="0.13700000000000001"/>
    <s v="mg/l"/>
    <m/>
    <x v="0"/>
    <n v="6"/>
    <n v="26492312.343770862"/>
    <n v="3629446.7910966082"/>
  </r>
  <r>
    <s v="SOUTH"/>
    <s v="Lake 9m South"/>
    <n v="2012"/>
    <x v="351"/>
    <n v="4"/>
    <s v="NH3-N"/>
    <m/>
    <s v="0.142"/>
    <n v="0.14199999999999999"/>
    <s v="mg/l"/>
    <m/>
    <x v="1"/>
    <n v="9"/>
    <n v="23386434.288641661"/>
    <n v="3320873.6689871158"/>
  </r>
  <r>
    <s v="SOUTH"/>
    <s v="Lake 12m South"/>
    <n v="2012"/>
    <x v="351"/>
    <n v="4"/>
    <s v="NH3-N"/>
    <m/>
    <s v="0.133"/>
    <n v="0.13300000000000001"/>
    <s v="mg/l"/>
    <m/>
    <x v="1"/>
    <n v="12"/>
    <n v="19324289.088689659"/>
    <n v="2570130.4487957247"/>
  </r>
  <r>
    <s v="SOUTH"/>
    <s v="Lake 15m South"/>
    <n v="2012"/>
    <x v="351"/>
    <n v="4"/>
    <s v="NH3-N"/>
    <m/>
    <s v="0.145"/>
    <n v="0.14499999999999999"/>
    <s v="mg/l"/>
    <m/>
    <x v="1"/>
    <n v="15"/>
    <n v="14322817.268809333"/>
    <n v="2076808.5039773532"/>
  </r>
  <r>
    <s v="SOUTH"/>
    <s v="Lake 18m South"/>
    <n v="2012"/>
    <x v="351"/>
    <n v="4"/>
    <s v="NH3-N"/>
    <m/>
    <s v="0.151"/>
    <n v="0.151"/>
    <s v="mg/l"/>
    <m/>
    <x v="1"/>
    <n v="18"/>
    <n v="5291073.6124545885"/>
    <n v="798952.11548064288"/>
  </r>
  <r>
    <s v="SOUTH"/>
    <s v="Lake 0m South"/>
    <n v="2012"/>
    <x v="352"/>
    <n v="4"/>
    <s v="NH3-N"/>
    <m/>
    <s v="0.0766"/>
    <n v="7.6600000000000001E-2"/>
    <s v="mg/l"/>
    <m/>
    <x v="0"/>
    <n v="0"/>
    <n v="22441095.949298546"/>
    <n v="1718987.9497162686"/>
  </r>
  <r>
    <s v="SOUTH"/>
    <s v="Lake 3m South"/>
    <n v="2012"/>
    <x v="352"/>
    <n v="4"/>
    <s v="NH3-N"/>
    <m/>
    <s v="0.0908"/>
    <n v="9.0800000000000006E-2"/>
    <s v="mg/l"/>
    <m/>
    <x v="0"/>
    <n v="3"/>
    <n v="28776683.307676584"/>
    <n v="2612922.844337034"/>
  </r>
  <r>
    <s v="SOUTH"/>
    <s v="Lake 6m South"/>
    <n v="2012"/>
    <x v="352"/>
    <n v="4"/>
    <s v="NH3-N"/>
    <m/>
    <s v="0.0918"/>
    <n v="9.1800000000000007E-2"/>
    <s v="mg/l"/>
    <m/>
    <x v="0"/>
    <n v="6"/>
    <n v="26492312.343770862"/>
    <n v="2431994.2731581652"/>
  </r>
  <r>
    <s v="SOUTH"/>
    <s v="Lake 9m South"/>
    <n v="2012"/>
    <x v="352"/>
    <n v="4"/>
    <s v="NH3-N"/>
    <m/>
    <s v="0.0903"/>
    <n v="9.0300000000000005E-2"/>
    <s v="mg/l"/>
    <m/>
    <x v="1"/>
    <n v="9"/>
    <n v="23386434.288641661"/>
    <n v="2111795.0162643422"/>
  </r>
  <r>
    <s v="SOUTH"/>
    <s v="Lake 12m South"/>
    <n v="2012"/>
    <x v="352"/>
    <n v="4"/>
    <s v="NH3-N"/>
    <m/>
    <s v="0.0790"/>
    <n v="7.9000000000000001E-2"/>
    <s v="mg/l"/>
    <m/>
    <x v="1"/>
    <n v="12"/>
    <n v="19324289.088689659"/>
    <n v="1526618.8380064832"/>
  </r>
  <r>
    <s v="SOUTH"/>
    <s v="Lake 15m South"/>
    <n v="2012"/>
    <x v="352"/>
    <n v="4"/>
    <s v="NH3-N"/>
    <m/>
    <s v="0.0873"/>
    <n v="8.7300000000000003E-2"/>
    <s v="mg/l"/>
    <m/>
    <x v="1"/>
    <n v="15"/>
    <n v="14322817.268809333"/>
    <n v="1250381.9475670548"/>
  </r>
  <r>
    <s v="SOUTH"/>
    <s v="Lake 18m South"/>
    <n v="2012"/>
    <x v="352"/>
    <n v="4"/>
    <s v="NH3-N"/>
    <m/>
    <s v="0.114"/>
    <n v="0.114"/>
    <s v="mg/l"/>
    <m/>
    <x v="1"/>
    <n v="18"/>
    <n v="5291073.6124545885"/>
    <n v="603182.39181982307"/>
  </r>
  <r>
    <s v="SOUTH"/>
    <s v="Lake 0m South"/>
    <n v="2012"/>
    <x v="353"/>
    <n v="5"/>
    <s v="NH3-N"/>
    <m/>
    <s v="0.0431"/>
    <n v="4.3099999999999999E-2"/>
    <s v="mg/l"/>
    <m/>
    <x v="0"/>
    <n v="0"/>
    <n v="22441095.949298546"/>
    <n v="967211.23541476729"/>
  </r>
  <r>
    <s v="SOUTH"/>
    <s v="Lake 3m South"/>
    <n v="2012"/>
    <x v="353"/>
    <n v="5"/>
    <s v="NH3-N"/>
    <m/>
    <s v="0.0509"/>
    <n v="5.0900000000000001E-2"/>
    <s v="mg/l"/>
    <m/>
    <x v="0"/>
    <n v="3"/>
    <n v="28776683.307676584"/>
    <n v="1464733.1803607382"/>
  </r>
  <r>
    <s v="SOUTH"/>
    <s v="Lake 6m South"/>
    <n v="2012"/>
    <x v="353"/>
    <n v="5"/>
    <s v="NH3-N"/>
    <m/>
    <s v="0.0527"/>
    <n v="5.2699999999999997E-2"/>
    <s v="mg/l"/>
    <m/>
    <x v="0"/>
    <n v="6"/>
    <n v="26492312.343770862"/>
    <n v="1396144.8605167244"/>
  </r>
  <r>
    <s v="SOUTH"/>
    <s v="Lake 9m South"/>
    <n v="2012"/>
    <x v="353"/>
    <n v="5"/>
    <s v="NH3-N"/>
    <m/>
    <s v="0.0563"/>
    <n v="5.6300000000000003E-2"/>
    <s v="mg/l"/>
    <m/>
    <x v="1"/>
    <n v="9"/>
    <n v="23386434.288641661"/>
    <n v="1316656.2504505257"/>
  </r>
  <r>
    <s v="SOUTH"/>
    <s v="Lake 12m South"/>
    <n v="2012"/>
    <x v="353"/>
    <n v="5"/>
    <s v="NH3-N"/>
    <m/>
    <s v="0.0637"/>
    <n v="6.3700000000000007E-2"/>
    <s v="mg/l"/>
    <m/>
    <x v="1"/>
    <n v="12"/>
    <n v="19324289.088689659"/>
    <n v="1230957.2149495315"/>
  </r>
  <r>
    <s v="SOUTH"/>
    <s v="Lake 15m South"/>
    <n v="2012"/>
    <x v="353"/>
    <n v="5"/>
    <s v="NH3-N"/>
    <m/>
    <s v="0.0678"/>
    <n v="6.7799999999999999E-2"/>
    <s v="mg/l"/>
    <m/>
    <x v="1"/>
    <n v="15"/>
    <n v="14322817.268809333"/>
    <n v="971087.01082527277"/>
  </r>
  <r>
    <s v="SOUTH"/>
    <s v="Lake 18m South"/>
    <n v="2012"/>
    <x v="353"/>
    <n v="5"/>
    <s v="NH3-N"/>
    <m/>
    <s v="0.0716"/>
    <n v="7.1599999999999997E-2"/>
    <s v="mg/l"/>
    <m/>
    <x v="1"/>
    <n v="18"/>
    <n v="5291073.6124545885"/>
    <n v="378840.8706517485"/>
  </r>
  <r>
    <s v="SOUTH"/>
    <s v="Lake 0m South"/>
    <n v="2012"/>
    <x v="354"/>
    <n v="5"/>
    <s v="NH3-N"/>
    <m/>
    <s v="0.0498"/>
    <n v="4.9799999999999997E-2"/>
    <s v="mg/l"/>
    <m/>
    <x v="0"/>
    <n v="0"/>
    <n v="22441095.949298546"/>
    <n v="1117566.5782750675"/>
  </r>
  <r>
    <s v="SOUTH"/>
    <s v="Lake 3m South"/>
    <n v="2012"/>
    <x v="354"/>
    <n v="5"/>
    <s v="NH3-N"/>
    <m/>
    <s v="0.0484"/>
    <n v="4.8399999999999999E-2"/>
    <s v="mg/l"/>
    <m/>
    <x v="0"/>
    <n v="3"/>
    <n v="28776683.307676584"/>
    <n v="1392791.4720915465"/>
  </r>
  <r>
    <s v="SOUTH"/>
    <s v="Lake 6m South"/>
    <n v="2012"/>
    <x v="354"/>
    <n v="5"/>
    <s v="NH3-N"/>
    <m/>
    <s v="0.0736"/>
    <n v="7.3599999999999999E-2"/>
    <s v="mg/l"/>
    <m/>
    <x v="0"/>
    <n v="6"/>
    <n v="26492312.343770862"/>
    <n v="1949834.1885015354"/>
  </r>
  <r>
    <s v="SOUTH"/>
    <s v="Lake 9m South"/>
    <n v="2012"/>
    <x v="354"/>
    <n v="5"/>
    <s v="NH3-N"/>
    <m/>
    <s v="0.0784"/>
    <n v="7.8399999999999997E-2"/>
    <s v="mg/l"/>
    <m/>
    <x v="1"/>
    <n v="9"/>
    <n v="23386434.288641661"/>
    <n v="1833496.4482295061"/>
  </r>
  <r>
    <s v="SOUTH"/>
    <s v="Lake 12m South"/>
    <n v="2012"/>
    <x v="354"/>
    <n v="5"/>
    <s v="NH3-N"/>
    <m/>
    <s v="0.0986"/>
    <n v="9.8599999999999993E-2"/>
    <s v="mg/l"/>
    <m/>
    <x v="1"/>
    <n v="12"/>
    <n v="19324289.088689659"/>
    <n v="1905374.9041448003"/>
  </r>
  <r>
    <s v="SOUTH"/>
    <s v="Lake 15m South"/>
    <n v="2012"/>
    <x v="354"/>
    <n v="5"/>
    <s v="NH3-N"/>
    <m/>
    <s v="0.115"/>
    <n v="0.115"/>
    <s v="mg/l"/>
    <m/>
    <x v="1"/>
    <n v="15"/>
    <n v="14322817.268809333"/>
    <n v="1647123.9859130734"/>
  </r>
  <r>
    <s v="SOUTH"/>
    <s v="Lake 18m South"/>
    <n v="2012"/>
    <x v="354"/>
    <n v="5"/>
    <s v="NH3-N"/>
    <m/>
    <s v="0.147"/>
    <n v="0.14699999999999999"/>
    <s v="mg/l"/>
    <m/>
    <x v="1"/>
    <n v="18"/>
    <n v="5291073.6124545885"/>
    <n v="777787.82103082445"/>
  </r>
  <r>
    <s v="SOUTH"/>
    <s v="Lake 0m South"/>
    <n v="2012"/>
    <x v="355"/>
    <n v="5"/>
    <s v="NH3-N"/>
    <m/>
    <s v="0.0393"/>
    <n v="3.9300000000000002E-2"/>
    <s v="mg/l"/>
    <m/>
    <x v="0"/>
    <n v="0"/>
    <n v="22441095.949298546"/>
    <n v="881935.07080743287"/>
  </r>
  <r>
    <s v="SOUTH"/>
    <s v="Lake 3m South"/>
    <n v="2012"/>
    <x v="355"/>
    <n v="5"/>
    <s v="NH3-N"/>
    <m/>
    <s v="0.0496"/>
    <n v="4.9599999999999998E-2"/>
    <s v="mg/l"/>
    <m/>
    <x v="0"/>
    <n v="3"/>
    <n v="28776683.307676584"/>
    <n v="1427323.4920607584"/>
  </r>
  <r>
    <s v="SOUTH"/>
    <s v="Lake 6m South"/>
    <n v="2012"/>
    <x v="355"/>
    <n v="5"/>
    <s v="NH3-N"/>
    <m/>
    <s v="0.0478"/>
    <n v="4.7800000000000002E-2"/>
    <s v="mg/l"/>
    <m/>
    <x v="0"/>
    <n v="6"/>
    <n v="26492312.343770862"/>
    <n v="1266332.5300322473"/>
  </r>
  <r>
    <s v="SOUTH"/>
    <s v="Lake 9m South"/>
    <n v="2012"/>
    <x v="355"/>
    <n v="5"/>
    <s v="NH3-N"/>
    <m/>
    <s v="0.0834"/>
    <n v="8.3400000000000002E-2"/>
    <s v="mg/l"/>
    <m/>
    <x v="1"/>
    <n v="9"/>
    <n v="23386434.288641661"/>
    <n v="1950428.6196727145"/>
  </r>
  <r>
    <s v="SOUTH"/>
    <s v="Lake 12m South"/>
    <n v="2012"/>
    <x v="355"/>
    <n v="5"/>
    <s v="NH3-N"/>
    <m/>
    <s v="0.137"/>
    <n v="0.13700000000000001"/>
    <s v="mg/l"/>
    <m/>
    <x v="1"/>
    <n v="12"/>
    <n v="19324289.088689659"/>
    <n v="2647427.6051504835"/>
  </r>
  <r>
    <s v="SOUTH"/>
    <s v="Lake 15m South"/>
    <n v="2012"/>
    <x v="355"/>
    <n v="5"/>
    <s v="NH3-N"/>
    <m/>
    <s v="0.188"/>
    <n v="0.188"/>
    <s v="mg/l"/>
    <m/>
    <x v="1"/>
    <n v="15"/>
    <n v="14322817.268809333"/>
    <n v="2692689.6465361547"/>
  </r>
  <r>
    <s v="SOUTH"/>
    <s v="Lake 18m South"/>
    <n v="2012"/>
    <x v="355"/>
    <n v="5"/>
    <s v="NH3-N"/>
    <m/>
    <s v="0.275"/>
    <n v="0.27500000000000002"/>
    <s v="mg/l"/>
    <m/>
    <x v="1"/>
    <n v="18"/>
    <n v="5291073.6124545885"/>
    <n v="1455045.2434250119"/>
  </r>
  <r>
    <s v="SOUTH"/>
    <s v="Lake 0m South"/>
    <n v="2012"/>
    <x v="356"/>
    <n v="6"/>
    <s v="NH3-N"/>
    <m/>
    <s v="0.0552"/>
    <n v="5.5199999999999999E-2"/>
    <s v="mg/l"/>
    <m/>
    <x v="0"/>
    <n v="0"/>
    <n v="22441095.949298546"/>
    <n v="1238748.4964012797"/>
  </r>
  <r>
    <s v="SOUTH"/>
    <s v="Lake 3m South"/>
    <n v="2012"/>
    <x v="356"/>
    <n v="6"/>
    <s v="NH3-N"/>
    <m/>
    <s v="0.0630"/>
    <n v="6.3E-2"/>
    <s v="mg/l"/>
    <m/>
    <x v="0"/>
    <n v="3"/>
    <n v="28776683.307676584"/>
    <n v="1812931.0483836248"/>
  </r>
  <r>
    <s v="SOUTH"/>
    <s v="Lake 6m South"/>
    <n v="2012"/>
    <x v="356"/>
    <n v="6"/>
    <s v="NH3-N"/>
    <m/>
    <s v="0.0638"/>
    <n v="6.3799999999999996E-2"/>
    <s v="mg/l"/>
    <m/>
    <x v="0"/>
    <n v="6"/>
    <n v="26492312.343770862"/>
    <n v="1690209.5275325808"/>
  </r>
  <r>
    <s v="SOUTH"/>
    <s v="Lake 9m South"/>
    <n v="2012"/>
    <x v="356"/>
    <n v="6"/>
    <s v="NH3-N"/>
    <m/>
    <s v="0.143"/>
    <n v="0.14299999999999999"/>
    <s v="mg/l"/>
    <m/>
    <x v="1"/>
    <n v="9"/>
    <n v="23386434.288641661"/>
    <n v="3344260.1032757573"/>
  </r>
  <r>
    <s v="SOUTH"/>
    <s v="Lake 12m South"/>
    <n v="2012"/>
    <x v="356"/>
    <n v="6"/>
    <s v="NH3-N"/>
    <m/>
    <s v="0.205"/>
    <n v="0.20500000000000002"/>
    <s v="mg/l"/>
    <m/>
    <x v="1"/>
    <n v="12"/>
    <n v="19324289.088689659"/>
    <n v="3961479.2631813805"/>
  </r>
  <r>
    <s v="SOUTH"/>
    <s v="Lake 15m South"/>
    <n v="2012"/>
    <x v="356"/>
    <n v="6"/>
    <s v="NH3-N"/>
    <m/>
    <s v="0.368"/>
    <n v="0.36799999999999999"/>
    <s v="mg/l"/>
    <m/>
    <x v="1"/>
    <n v="15"/>
    <n v="14322817.268809333"/>
    <n v="5270796.7549218349"/>
  </r>
  <r>
    <s v="SOUTH"/>
    <s v="Lake 18m South"/>
    <n v="2012"/>
    <x v="356"/>
    <n v="6"/>
    <s v="NH3-N"/>
    <m/>
    <s v="0.478"/>
    <n v="0.47799999999999998"/>
    <s v="mg/l"/>
    <m/>
    <x v="1"/>
    <n v="18"/>
    <n v="5291073.6124545885"/>
    <n v="2529133.186753293"/>
  </r>
  <r>
    <s v="SOUTH"/>
    <s v="Lake 0m South"/>
    <n v="2012"/>
    <x v="357"/>
    <n v="6"/>
    <s v="NH3-N"/>
    <m/>
    <s v="0.0552"/>
    <n v="5.5199999999999999E-2"/>
    <s v="mg/l"/>
    <m/>
    <x v="0"/>
    <n v="0"/>
    <n v="22441095.949298546"/>
    <n v="1238748.4964012797"/>
  </r>
  <r>
    <s v="SOUTH"/>
    <s v="Lake 3m South"/>
    <n v="2012"/>
    <x v="357"/>
    <n v="6"/>
    <s v="NH3-N"/>
    <m/>
    <s v="0.0678"/>
    <n v="6.7799999999999999E-2"/>
    <s v="mg/l"/>
    <m/>
    <x v="0"/>
    <n v="3"/>
    <n v="28776683.307676584"/>
    <n v="1951059.1282604723"/>
  </r>
  <r>
    <s v="SOUTH"/>
    <s v="Lake 6m South"/>
    <n v="2012"/>
    <x v="357"/>
    <n v="6"/>
    <s v="NH3-N"/>
    <m/>
    <s v="0.0730"/>
    <n v="7.2999999999999995E-2"/>
    <s v="mg/l"/>
    <m/>
    <x v="0"/>
    <n v="6"/>
    <n v="26492312.343770862"/>
    <n v="1933938.8010952729"/>
  </r>
  <r>
    <s v="SOUTH"/>
    <s v="Lake 9m South"/>
    <n v="2012"/>
    <x v="357"/>
    <n v="6"/>
    <s v="NH3-N"/>
    <m/>
    <s v="0.146"/>
    <n v="0.14599999999999999"/>
    <s v="mg/l"/>
    <m/>
    <x v="1"/>
    <n v="9"/>
    <n v="23386434.288641661"/>
    <n v="3414419.4061416825"/>
  </r>
  <r>
    <s v="SOUTH"/>
    <s v="Lake 12m South"/>
    <n v="2012"/>
    <x v="357"/>
    <n v="6"/>
    <s v="NH3-N"/>
    <m/>
    <s v="0.219"/>
    <n v="0.219"/>
    <s v="mg/l"/>
    <m/>
    <x v="1"/>
    <n v="12"/>
    <n v="19324289.088689659"/>
    <n v="4232019.3104230352"/>
  </r>
  <r>
    <s v="SOUTH"/>
    <s v="Lake 15m South"/>
    <n v="2012"/>
    <x v="357"/>
    <n v="6"/>
    <s v="NH3-N"/>
    <m/>
    <s v="0.326"/>
    <n v="0.32600000000000001"/>
    <s v="mg/l"/>
    <m/>
    <x v="1"/>
    <n v="15"/>
    <n v="14322817.268809333"/>
    <n v="4669238.4296318432"/>
  </r>
  <r>
    <s v="SOUTH"/>
    <s v="Lake 18m South"/>
    <n v="2012"/>
    <x v="357"/>
    <n v="6"/>
    <s v="NH3-N"/>
    <m/>
    <s v="0.388"/>
    <n v="0.38800000000000001"/>
    <s v="mg/l"/>
    <m/>
    <x v="1"/>
    <n v="18"/>
    <n v="5291073.6124545885"/>
    <n v="2052936.5616323804"/>
  </r>
  <r>
    <s v="SOUTH"/>
    <s v="Lake 0m South"/>
    <n v="2012"/>
    <x v="358"/>
    <n v="7"/>
    <s v="NH3-N"/>
    <m/>
    <s v="0.0351"/>
    <n v="3.5099999999999999E-2"/>
    <s v="mg/l"/>
    <m/>
    <x v="0"/>
    <n v="0"/>
    <n v="22441095.949298546"/>
    <n v="787682.46782037895"/>
  </r>
  <r>
    <s v="SOUTH"/>
    <s v="Lake 3m South"/>
    <n v="2012"/>
    <x v="358"/>
    <n v="7"/>
    <s v="NH3-N"/>
    <m/>
    <s v="0.0559"/>
    <n v="5.5899999999999998E-2"/>
    <s v="mg/l"/>
    <m/>
    <x v="0"/>
    <n v="3"/>
    <n v="28776683.307676584"/>
    <n v="1608616.5968991211"/>
  </r>
  <r>
    <s v="SOUTH"/>
    <s v="Lake 6m South"/>
    <n v="2012"/>
    <x v="358"/>
    <n v="7"/>
    <s v="NH3-N"/>
    <m/>
    <s v="0.170"/>
    <n v="0.17"/>
    <s v="mg/l"/>
    <m/>
    <x v="0"/>
    <n v="6"/>
    <n v="26492312.343770862"/>
    <n v="4503693.0984410467"/>
  </r>
  <r>
    <s v="SOUTH"/>
    <s v="Lake 9m South"/>
    <n v="2012"/>
    <x v="358"/>
    <n v="7"/>
    <s v="NH3-N"/>
    <m/>
    <s v="0.236"/>
    <n v="0.23599999999999999"/>
    <s v="mg/l"/>
    <m/>
    <x v="1"/>
    <n v="9"/>
    <n v="23386434.288641661"/>
    <n v="5519198.4921194315"/>
  </r>
  <r>
    <s v="SOUTH"/>
    <s v="Lake 12m South"/>
    <n v="2012"/>
    <x v="358"/>
    <n v="7"/>
    <s v="NH3-N"/>
    <m/>
    <s v="0.313"/>
    <n v="0.313"/>
    <s v="mg/l"/>
    <m/>
    <x v="1"/>
    <n v="12"/>
    <n v="19324289.088689659"/>
    <n v="6048502.4847598635"/>
  </r>
  <r>
    <s v="SOUTH"/>
    <s v="Lake 15m South"/>
    <n v="2012"/>
    <x v="358"/>
    <n v="7"/>
    <s v="NH3-N"/>
    <m/>
    <s v="0.468"/>
    <n v="0.46800000000000003"/>
    <s v="mg/l"/>
    <m/>
    <x v="1"/>
    <n v="15"/>
    <n v="14322817.268809333"/>
    <n v="6703078.4818027681"/>
  </r>
  <r>
    <s v="SOUTH"/>
    <s v="Lake 18m South"/>
    <n v="2012"/>
    <x v="358"/>
    <n v="7"/>
    <s v="NH3-N"/>
    <m/>
    <s v="0.755"/>
    <n v="0.755"/>
    <s v="mg/l"/>
    <m/>
    <x v="1"/>
    <n v="18"/>
    <n v="5291073.6124545885"/>
    <n v="3994760.5774032143"/>
  </r>
  <r>
    <s v="SOUTH"/>
    <s v="Lake 0m South"/>
    <n v="2012"/>
    <x v="359"/>
    <n v="7"/>
    <s v="NH3-N"/>
    <m/>
    <s v="0.0357"/>
    <n v="3.5700000000000003E-2"/>
    <s v="mg/l"/>
    <m/>
    <x v="0"/>
    <n v="0"/>
    <n v="22441095.949298546"/>
    <n v="801147.12538995815"/>
  </r>
  <r>
    <s v="SOUTH"/>
    <s v="Lake 3m South"/>
    <n v="2012"/>
    <x v="359"/>
    <n v="7"/>
    <s v="NH3-N"/>
    <m/>
    <s v="0.0567"/>
    <n v="5.67E-2"/>
    <s v="mg/l"/>
    <m/>
    <x v="0"/>
    <n v="3"/>
    <n v="28776683.307676584"/>
    <n v="1631637.9435452623"/>
  </r>
  <r>
    <s v="SOUTH"/>
    <s v="Lake 9m South"/>
    <n v="2012"/>
    <x v="359"/>
    <n v="7"/>
    <s v="NH3-N"/>
    <m/>
    <s v="0.287"/>
    <n v="0.28699999999999998"/>
    <s v="mg/l"/>
    <m/>
    <x v="1"/>
    <n v="9"/>
    <n v="23386434.288641661"/>
    <n v="6711906.640840156"/>
  </r>
  <r>
    <s v="SOUTH"/>
    <s v="Lake 12m South"/>
    <n v="2012"/>
    <x v="359"/>
    <n v="7"/>
    <s v="NH3-N"/>
    <m/>
    <s v="0.364"/>
    <n v="0.36399999999999999"/>
    <s v="mg/l"/>
    <m/>
    <x v="1"/>
    <n v="12"/>
    <n v="19324289.088689659"/>
    <n v="7034041.2282830356"/>
  </r>
  <r>
    <s v="SOUTH"/>
    <s v="Lake 15m South"/>
    <n v="2012"/>
    <x v="359"/>
    <n v="7"/>
    <s v="NH3-N"/>
    <m/>
    <s v="0.555"/>
    <n v="0.55500000000000005"/>
    <s v="mg/l"/>
    <m/>
    <x v="1"/>
    <n v="15"/>
    <n v="14322817.268809333"/>
    <n v="7949163.5841891812"/>
  </r>
  <r>
    <s v="SOUTH"/>
    <s v="Lake 18m South"/>
    <n v="2012"/>
    <x v="359"/>
    <n v="7"/>
    <s v="NH3-N"/>
    <m/>
    <s v="1.16"/>
    <n v="1.1599999999999999"/>
    <s v="mg/l"/>
    <m/>
    <x v="1"/>
    <n v="18"/>
    <n v="5291073.6124545885"/>
    <n v="6137645.3904473223"/>
  </r>
  <r>
    <s v="SOUTH"/>
    <s v="Lake 0m South"/>
    <n v="2012"/>
    <x v="360"/>
    <n v="8"/>
    <s v="NH3-N"/>
    <m/>
    <s v="0.0567"/>
    <n v="5.67E-2"/>
    <s v="mg/l"/>
    <m/>
    <x v="0"/>
    <n v="0"/>
    <n v="22441095.949298546"/>
    <n v="1272410.1403252275"/>
  </r>
  <r>
    <s v="SOUTH"/>
    <s v="Lake 3m South"/>
    <n v="2012"/>
    <x v="360"/>
    <n v="8"/>
    <s v="NH3-N"/>
    <m/>
    <s v="0.0907"/>
    <n v="9.0700000000000003E-2"/>
    <s v="mg/l"/>
    <m/>
    <x v="0"/>
    <n v="3"/>
    <n v="28776683.307676584"/>
    <n v="2610045.1760062664"/>
  </r>
  <r>
    <s v="SOUTH"/>
    <s v="Lake 9m South"/>
    <n v="2012"/>
    <x v="360"/>
    <n v="8"/>
    <s v="NH3-N"/>
    <m/>
    <s v="0.175"/>
    <n v="0.17500000000000002"/>
    <s v="mg/l"/>
    <m/>
    <x v="1"/>
    <n v="9"/>
    <n v="23386434.288641661"/>
    <n v="4092626.0005122912"/>
  </r>
  <r>
    <s v="SOUTH"/>
    <s v="Lake 12m South"/>
    <n v="2012"/>
    <x v="360"/>
    <n v="8"/>
    <s v="NH3-N"/>
    <m/>
    <s v="0.500"/>
    <n v="0.5"/>
    <s v="mg/l"/>
    <m/>
    <x v="1"/>
    <n v="12"/>
    <n v="19324289.088689659"/>
    <n v="9662144.5443448294"/>
  </r>
  <r>
    <s v="SOUTH"/>
    <s v="Lake 15m South"/>
    <n v="2012"/>
    <x v="360"/>
    <n v="8"/>
    <s v="NH3-N"/>
    <m/>
    <s v="0.593"/>
    <n v="0.59299999999999997"/>
    <s v="mg/l"/>
    <m/>
    <x v="1"/>
    <n v="15"/>
    <n v="14322817.268809333"/>
    <n v="8493430.6404039338"/>
  </r>
  <r>
    <s v="SOUTH"/>
    <s v="Lake 18m South"/>
    <n v="2012"/>
    <x v="360"/>
    <n v="8"/>
    <s v="NH3-N"/>
    <m/>
    <s v="1.02"/>
    <n v="1.02"/>
    <s v="mg/l"/>
    <m/>
    <x v="1"/>
    <n v="18"/>
    <n v="5291073.6124545885"/>
    <n v="5396895.0847036801"/>
  </r>
  <r>
    <s v="SOUTH"/>
    <s v="Lake 0m South"/>
    <n v="2012"/>
    <x v="361"/>
    <n v="8"/>
    <s v="NH3-N"/>
    <m/>
    <s v="0.0450"/>
    <n v="4.4999999999999998E-2"/>
    <s v="mg/l"/>
    <m/>
    <x v="0"/>
    <n v="0"/>
    <n v="22441095.949298546"/>
    <n v="1009849.3177184345"/>
  </r>
  <r>
    <s v="SOUTH"/>
    <s v="Lake 3m South"/>
    <n v="2012"/>
    <x v="361"/>
    <n v="8"/>
    <s v="NH3-N"/>
    <m/>
    <s v="0.0616"/>
    <n v="6.1600000000000002E-2"/>
    <s v="mg/l"/>
    <m/>
    <x v="0"/>
    <n v="3"/>
    <n v="28776683.307676584"/>
    <n v="1772643.6917528776"/>
  </r>
  <r>
    <s v="SOUTH"/>
    <s v="Lake 6m South"/>
    <n v="2012"/>
    <x v="361"/>
    <n v="8"/>
    <s v="NH3-N"/>
    <m/>
    <s v="0.0639"/>
    <n v="6.3899999999999998E-2"/>
    <s v="mg/l"/>
    <m/>
    <x v="0"/>
    <n v="6"/>
    <n v="26492312.343770862"/>
    <n v="1692858.758766958"/>
  </r>
  <r>
    <s v="SOUTH"/>
    <s v="Lake 9m South"/>
    <n v="2012"/>
    <x v="361"/>
    <n v="8"/>
    <s v="NH3-N"/>
    <m/>
    <s v="0.299"/>
    <n v="0.29899999999999999"/>
    <s v="mg/l"/>
    <m/>
    <x v="1"/>
    <n v="9"/>
    <n v="23386434.288641661"/>
    <n v="6992543.8523038561"/>
  </r>
  <r>
    <s v="SOUTH"/>
    <s v="Lake 12m South"/>
    <n v="2012"/>
    <x v="361"/>
    <n v="8"/>
    <s v="NH3-N"/>
    <m/>
    <s v="0.448"/>
    <n v="0.44800000000000001"/>
    <s v="mg/l"/>
    <m/>
    <x v="1"/>
    <n v="12"/>
    <n v="19324289.088689659"/>
    <n v="8657281.5117329676"/>
  </r>
  <r>
    <s v="SOUTH"/>
    <s v="Lake 15m South"/>
    <n v="2012"/>
    <x v="361"/>
    <n v="8"/>
    <s v="NH3-N"/>
    <m/>
    <s v="0.811"/>
    <n v="0.81100000000000005"/>
    <s v="mg/l"/>
    <m/>
    <x v="1"/>
    <n v="15"/>
    <n v="14322817.268809333"/>
    <n v="11615804.805004369"/>
  </r>
  <r>
    <s v="SOUTH"/>
    <s v="Lake 18m South"/>
    <n v="2012"/>
    <x v="361"/>
    <n v="8"/>
    <s v="NH3-N"/>
    <m/>
    <s v="0.943"/>
    <n v="0.94299999999999995"/>
    <s v="mg/l"/>
    <m/>
    <x v="1"/>
    <n v="18"/>
    <n v="5291073.6124545885"/>
    <n v="4989482.4165446768"/>
  </r>
  <r>
    <s v="SOUTH"/>
    <s v="Lake 0m South"/>
    <n v="2012"/>
    <x v="362"/>
    <n v="9"/>
    <s v="NH3-N"/>
    <m/>
    <s v="0.0528"/>
    <n v="5.28E-2"/>
    <s v="mg/l"/>
    <m/>
    <x v="0"/>
    <n v="0"/>
    <n v="22441095.949298546"/>
    <n v="1184889.8661229631"/>
  </r>
  <r>
    <s v="SOUTH"/>
    <s v="Lake 3m South"/>
    <n v="2012"/>
    <x v="362"/>
    <n v="9"/>
    <s v="NH3-N"/>
    <m/>
    <s v="0.0512"/>
    <n v="5.1200000000000002E-2"/>
    <s v="mg/l"/>
    <m/>
    <x v="0"/>
    <n v="3"/>
    <n v="28776683.307676584"/>
    <n v="1473366.1853530412"/>
  </r>
  <r>
    <s v="SOUTH"/>
    <s v="Lake 6m South"/>
    <n v="2012"/>
    <x v="362"/>
    <n v="9"/>
    <s v="NH3-N"/>
    <m/>
    <s v="0.105"/>
    <n v="0.105"/>
    <s v="mg/l"/>
    <m/>
    <x v="0"/>
    <n v="6"/>
    <n v="26492312.343770862"/>
    <n v="2781692.7960959403"/>
  </r>
  <r>
    <s v="SOUTH"/>
    <s v="Lake 9m South"/>
    <n v="2012"/>
    <x v="362"/>
    <n v="9"/>
    <s v="NH3-N"/>
    <m/>
    <s v="0.322"/>
    <n v="0.32200000000000001"/>
    <s v="mg/l"/>
    <m/>
    <x v="1"/>
    <n v="9"/>
    <n v="23386434.288641661"/>
    <n v="7530431.8409426147"/>
  </r>
  <r>
    <s v="SOUTH"/>
    <s v="Lake 12m South"/>
    <n v="2012"/>
    <x v="362"/>
    <n v="9"/>
    <s v="NH3-N"/>
    <m/>
    <s v="0.583"/>
    <n v="0.58299999999999996"/>
    <s v="mg/l"/>
    <m/>
    <x v="1"/>
    <n v="12"/>
    <n v="19324289.088689659"/>
    <n v="11266060.53870607"/>
  </r>
  <r>
    <s v="SOUTH"/>
    <s v="Lake 15m South"/>
    <n v="2012"/>
    <x v="362"/>
    <n v="9"/>
    <s v="NH3-N"/>
    <m/>
    <s v="0.911"/>
    <n v="0.91100000000000003"/>
    <s v="mg/l"/>
    <m/>
    <x v="1"/>
    <n v="15"/>
    <n v="14322817.268809333"/>
    <n v="13048086.531885304"/>
  </r>
  <r>
    <s v="SOUTH"/>
    <s v="Lake 18m South"/>
    <n v="2012"/>
    <x v="362"/>
    <n v="9"/>
    <s v="NH3-N"/>
    <m/>
    <s v="1.19"/>
    <n v="1.19"/>
    <s v="mg/l"/>
    <m/>
    <x v="1"/>
    <n v="18"/>
    <n v="5291073.6124545885"/>
    <n v="6296377.5988209601"/>
  </r>
  <r>
    <s v="SOUTH"/>
    <s v="Lake 0m South"/>
    <n v="2012"/>
    <x v="363"/>
    <n v="9"/>
    <s v="NH3-N"/>
    <m/>
    <s v="0.101"/>
    <n v="0.10100000000000001"/>
    <s v="mg/l"/>
    <m/>
    <x v="0"/>
    <n v="0"/>
    <n v="22441095.949298546"/>
    <n v="2266550.6908791531"/>
  </r>
  <r>
    <s v="SOUTH"/>
    <s v="Lake 3m South"/>
    <n v="2012"/>
    <x v="363"/>
    <n v="9"/>
    <s v="NH3-N"/>
    <m/>
    <s v="0.121"/>
    <n v="0.121"/>
    <s v="mg/l"/>
    <m/>
    <x v="0"/>
    <n v="3"/>
    <n v="28776683.307676584"/>
    <n v="3481978.6802288666"/>
  </r>
  <r>
    <s v="SOUTH"/>
    <s v="Lake 6m South"/>
    <n v="2012"/>
    <x v="363"/>
    <n v="9"/>
    <s v="NH3-N"/>
    <m/>
    <s v="0.108"/>
    <n v="0.108"/>
    <s v="mg/l"/>
    <m/>
    <x v="0"/>
    <n v="6"/>
    <n v="26492312.343770862"/>
    <n v="2861169.7331272531"/>
  </r>
  <r>
    <s v="SOUTH"/>
    <s v="Lake 9m South"/>
    <n v="2012"/>
    <x v="363"/>
    <n v="9"/>
    <s v="NH3-N"/>
    <m/>
    <s v="0.131"/>
    <n v="0.13100000000000001"/>
    <s v="mg/l"/>
    <m/>
    <x v="1"/>
    <n v="9"/>
    <n v="23386434.288641661"/>
    <n v="3063622.8918120577"/>
  </r>
  <r>
    <s v="SOUTH"/>
    <s v="Lake 12m South"/>
    <n v="2012"/>
    <x v="363"/>
    <n v="9"/>
    <s v="NH3-N"/>
    <m/>
    <s v="0.710"/>
    <n v="0.71"/>
    <s v="mg/l"/>
    <m/>
    <x v="1"/>
    <n v="12"/>
    <n v="19324289.088689659"/>
    <n v="13720245.252969656"/>
  </r>
  <r>
    <s v="SOUTH"/>
    <s v="Lake 15m South"/>
    <n v="2012"/>
    <x v="363"/>
    <n v="9"/>
    <s v="NH3-N"/>
    <m/>
    <s v="0.987"/>
    <n v="0.98699999999999999"/>
    <s v="mg/l"/>
    <m/>
    <x v="1"/>
    <n v="15"/>
    <n v="14322817.268809333"/>
    <n v="14136620.644314812"/>
  </r>
  <r>
    <s v="SOUTH"/>
    <s v="Lake 18m South"/>
    <n v="2012"/>
    <x v="363"/>
    <n v="9"/>
    <s v="NH3-N"/>
    <m/>
    <s v="1.76"/>
    <n v="1.76"/>
    <s v="mg/l"/>
    <m/>
    <x v="1"/>
    <n v="18"/>
    <n v="5291073.6124545885"/>
    <n v="9312289.557920076"/>
  </r>
  <r>
    <s v="SOUTH"/>
    <s v="Lake 0m South"/>
    <n v="2012"/>
    <x v="364"/>
    <n v="10"/>
    <s v="NH3-N"/>
    <m/>
    <s v="0.141"/>
    <n v="0.14099999999999999"/>
    <s v="mg/l"/>
    <m/>
    <x v="0"/>
    <n v="0"/>
    <n v="22441095.949298546"/>
    <n v="3164194.5288510947"/>
  </r>
  <r>
    <s v="SOUTH"/>
    <s v="Lake 3m South"/>
    <n v="2012"/>
    <x v="364"/>
    <n v="10"/>
    <s v="NH3-N"/>
    <m/>
    <s v="0.173"/>
    <n v="0.17299999999999999"/>
    <s v="mg/l"/>
    <m/>
    <x v="0"/>
    <n v="3"/>
    <n v="28776683.307676584"/>
    <n v="4978366.2122280486"/>
  </r>
  <r>
    <s v="SOUTH"/>
    <s v="Lake 6m South"/>
    <n v="2012"/>
    <x v="364"/>
    <n v="10"/>
    <s v="NH3-N"/>
    <m/>
    <s v="0.171"/>
    <n v="0.17100000000000001"/>
    <s v="mg/l"/>
    <m/>
    <x v="0"/>
    <n v="6"/>
    <n v="26492312.343770862"/>
    <n v="4530185.4107848173"/>
  </r>
  <r>
    <s v="SOUTH"/>
    <s v="Lake 9m South"/>
    <n v="2012"/>
    <x v="364"/>
    <n v="10"/>
    <s v="NH3-N"/>
    <m/>
    <s v="0.177"/>
    <n v="0.17699999999999999"/>
    <s v="mg/l"/>
    <m/>
    <x v="1"/>
    <n v="9"/>
    <n v="23386434.288641661"/>
    <n v="4139398.8690895736"/>
  </r>
  <r>
    <s v="SOUTH"/>
    <s v="Lake 12m South"/>
    <n v="2012"/>
    <x v="364"/>
    <n v="10"/>
    <s v="NH3-N"/>
    <m/>
    <s v="0.841"/>
    <n v="0.84099999999999997"/>
    <s v="mg/l"/>
    <m/>
    <x v="1"/>
    <n v="12"/>
    <n v="19324289.088689659"/>
    <n v="16251727.123588003"/>
  </r>
  <r>
    <s v="SOUTH"/>
    <s v="Lake 15m South"/>
    <n v="2012"/>
    <x v="364"/>
    <n v="10"/>
    <s v="NH3-N"/>
    <m/>
    <s v="1.03"/>
    <n v="1.03"/>
    <s v="mg/l"/>
    <m/>
    <x v="1"/>
    <n v="15"/>
    <n v="14322817.268809333"/>
    <n v="14752501.786873614"/>
  </r>
  <r>
    <s v="SOUTH"/>
    <s v="Lake 18m South"/>
    <n v="2012"/>
    <x v="364"/>
    <n v="10"/>
    <s v="NH3-N"/>
    <m/>
    <s v="1.21"/>
    <n v="1.21"/>
    <s v="mg/l"/>
    <m/>
    <x v="1"/>
    <n v="18"/>
    <n v="5291073.6124545885"/>
    <n v="6402199.0710700518"/>
  </r>
  <r>
    <s v="SOUTH"/>
    <s v="Lake 0m South"/>
    <n v="2012"/>
    <x v="365"/>
    <n v="10"/>
    <s v="NH3-N"/>
    <m/>
    <s v="0.356"/>
    <n v="0.35599999999999998"/>
    <s v="mg/l"/>
    <m/>
    <x v="0"/>
    <n v="0"/>
    <n v="22441095.949298546"/>
    <n v="7989030.1579502821"/>
  </r>
  <r>
    <s v="SOUTH"/>
    <s v="Lake 3m South"/>
    <n v="2012"/>
    <x v="365"/>
    <n v="10"/>
    <s v="NH3-N"/>
    <m/>
    <s v="0.338"/>
    <n v="0.33800000000000002"/>
    <s v="mg/l"/>
    <m/>
    <x v="0"/>
    <n v="3"/>
    <n v="28776683.307676584"/>
    <n v="9726518.9579946864"/>
  </r>
  <r>
    <s v="SOUTH"/>
    <s v="Lake 6m South"/>
    <n v="2012"/>
    <x v="365"/>
    <n v="10"/>
    <s v="NH3-N"/>
    <m/>
    <s v="0.351"/>
    <n v="0.35099999999999998"/>
    <s v="mg/l"/>
    <m/>
    <x v="0"/>
    <n v="6"/>
    <n v="26492312.343770862"/>
    <n v="9298801.6326635722"/>
  </r>
  <r>
    <s v="SOUTH"/>
    <s v="Lake 9m South"/>
    <n v="2012"/>
    <x v="365"/>
    <n v="10"/>
    <s v="NH3-N"/>
    <m/>
    <s v="0.309"/>
    <n v="0.309"/>
    <s v="mg/l"/>
    <m/>
    <x v="1"/>
    <n v="9"/>
    <n v="23386434.288641661"/>
    <n v="7226408.1951902732"/>
  </r>
  <r>
    <s v="SOUTH"/>
    <s v="Lake 12m South"/>
    <n v="2012"/>
    <x v="365"/>
    <n v="10"/>
    <s v="NH3-N"/>
    <m/>
    <s v="0.347"/>
    <n v="0.34699999999999998"/>
    <s v="mg/l"/>
    <m/>
    <x v="1"/>
    <n v="12"/>
    <n v="19324289.088689659"/>
    <n v="6705528.3137753112"/>
  </r>
  <r>
    <s v="SOUTH"/>
    <s v="Lake 15m South"/>
    <n v="2012"/>
    <x v="365"/>
    <n v="10"/>
    <s v="NH3-N"/>
    <m/>
    <s v="0.371"/>
    <n v="0.371"/>
    <s v="mg/l"/>
    <m/>
    <x v="1"/>
    <n v="15"/>
    <n v="14322817.268809333"/>
    <n v="5313765.2067282628"/>
  </r>
  <r>
    <s v="SOUTH"/>
    <s v="Lake 18m South"/>
    <n v="2012"/>
    <x v="365"/>
    <n v="10"/>
    <s v="NH3-N"/>
    <m/>
    <s v="0.386"/>
    <n v="0.38600000000000001"/>
    <s v="mg/l"/>
    <m/>
    <x v="1"/>
    <n v="18"/>
    <n v="5291073.6124545885"/>
    <n v="2042354.4144074712"/>
  </r>
  <r>
    <s v="SOUTH"/>
    <s v="Lake 0m South"/>
    <n v="2012"/>
    <x v="366"/>
    <n v="11"/>
    <s v="NH3-N"/>
    <m/>
    <s v="0.344"/>
    <n v="0.34399999999999997"/>
    <s v="mg/l"/>
    <m/>
    <x v="0"/>
    <n v="0"/>
    <n v="22441095.949298546"/>
    <n v="7719737.0065586995"/>
  </r>
  <r>
    <s v="SOUTH"/>
    <s v="Lake 3m South"/>
    <n v="2012"/>
    <x v="366"/>
    <n v="11"/>
    <s v="NH3-N"/>
    <m/>
    <s v="0.362"/>
    <n v="0.36199999999999999"/>
    <s v="mg/l"/>
    <m/>
    <x v="0"/>
    <n v="3"/>
    <n v="28776683.307676584"/>
    <n v="10417159.357378922"/>
  </r>
  <r>
    <s v="SOUTH"/>
    <s v="Lake 6m South"/>
    <n v="2012"/>
    <x v="366"/>
    <n v="11"/>
    <s v="NH3-N"/>
    <m/>
    <s v="0.365"/>
    <n v="0.36499999999999999"/>
    <s v="mg/l"/>
    <m/>
    <x v="0"/>
    <n v="6"/>
    <n v="26492312.343770862"/>
    <n v="9669694.0054763649"/>
  </r>
  <r>
    <s v="SOUTH"/>
    <s v="Lake 9m South"/>
    <n v="2012"/>
    <x v="366"/>
    <n v="11"/>
    <s v="NH3-N"/>
    <m/>
    <s v="0.372"/>
    <n v="0.372"/>
    <s v="mg/l"/>
    <m/>
    <x v="1"/>
    <n v="9"/>
    <n v="23386434.288641661"/>
    <n v="8699753.5553746987"/>
  </r>
  <r>
    <s v="SOUTH"/>
    <s v="Lake 12m South"/>
    <n v="2012"/>
    <x v="366"/>
    <n v="11"/>
    <s v="NH3-N"/>
    <m/>
    <s v="0.379"/>
    <n v="0.379"/>
    <s v="mg/l"/>
    <m/>
    <x v="1"/>
    <n v="12"/>
    <n v="19324289.088689659"/>
    <n v="7323905.5646133805"/>
  </r>
  <r>
    <s v="SOUTH"/>
    <s v="Lake 15m South"/>
    <n v="2012"/>
    <x v="366"/>
    <n v="11"/>
    <s v="NH3-N"/>
    <m/>
    <s v="0.391"/>
    <n v="0.39100000000000001"/>
    <s v="mg/l"/>
    <m/>
    <x v="1"/>
    <n v="15"/>
    <n v="14322817.268809333"/>
    <n v="5600221.5521044498"/>
  </r>
  <r>
    <s v="SOUTH"/>
    <s v="Lake 18m South"/>
    <n v="2012"/>
    <x v="366"/>
    <n v="11"/>
    <s v="NH3-N"/>
    <m/>
    <s v="0.426"/>
    <n v="0.42599999999999999"/>
    <s v="mg/l"/>
    <m/>
    <x v="1"/>
    <n v="18"/>
    <n v="5291073.6124545885"/>
    <n v="2253997.3589056549"/>
  </r>
  <r>
    <s v="SOUTH"/>
    <s v="Lake 0m South"/>
    <n v="2012"/>
    <x v="367"/>
    <n v="11"/>
    <s v="NH3-N"/>
    <m/>
    <s v="0.288"/>
    <n v="0.28799999999999998"/>
    <s v="mg/l"/>
    <m/>
    <x v="0"/>
    <n v="0"/>
    <n v="22441095.949298546"/>
    <n v="6463035.6333979806"/>
  </r>
  <r>
    <s v="SOUTH"/>
    <s v="Lake 3m South"/>
    <n v="2012"/>
    <x v="367"/>
    <n v="11"/>
    <s v="NH3-N"/>
    <m/>
    <s v="0.328"/>
    <n v="0.32800000000000001"/>
    <s v="mg/l"/>
    <m/>
    <x v="0"/>
    <n v="3"/>
    <n v="28776683.307676584"/>
    <n v="9438752.1249179207"/>
  </r>
  <r>
    <s v="SOUTH"/>
    <s v="Lake 6m South"/>
    <n v="2012"/>
    <x v="367"/>
    <n v="11"/>
    <s v="NH3-N"/>
    <m/>
    <s v="0.332"/>
    <n v="0.33200000000000002"/>
    <s v="mg/l"/>
    <m/>
    <x v="0"/>
    <n v="6"/>
    <n v="26492312.343770862"/>
    <n v="8795447.6981319264"/>
  </r>
  <r>
    <s v="SOUTH"/>
    <s v="Lake 9m South"/>
    <n v="2012"/>
    <x v="367"/>
    <n v="11"/>
    <s v="NH3-N"/>
    <m/>
    <s v="0.323"/>
    <n v="0.32300000000000001"/>
    <s v="mg/l"/>
    <m/>
    <x v="1"/>
    <n v="9"/>
    <n v="23386434.288641661"/>
    <n v="7553818.2752312571"/>
  </r>
  <r>
    <s v="SOUTH"/>
    <s v="Lake 12m South"/>
    <n v="2012"/>
    <x v="367"/>
    <n v="11"/>
    <s v="NH3-N"/>
    <m/>
    <s v="0.340"/>
    <n v="0.34"/>
    <s v="mg/l"/>
    <m/>
    <x v="1"/>
    <n v="12"/>
    <n v="19324289.088689659"/>
    <n v="6570258.2901544841"/>
  </r>
  <r>
    <s v="SOUTH"/>
    <s v="Lake 15m South"/>
    <n v="2012"/>
    <x v="367"/>
    <n v="11"/>
    <s v="NH3-N"/>
    <m/>
    <s v="0.331"/>
    <n v="0.33100000000000002"/>
    <s v="mg/l"/>
    <m/>
    <x v="1"/>
    <n v="15"/>
    <n v="14322817.268809333"/>
    <n v="4740852.5159758897"/>
  </r>
  <r>
    <s v="SOUTH"/>
    <s v="Lake 18m South"/>
    <n v="2012"/>
    <x v="367"/>
    <n v="11"/>
    <s v="NH3-N"/>
    <m/>
    <s v="0.348"/>
    <n v="0.34799999999999998"/>
    <s v="mg/l"/>
    <m/>
    <x v="1"/>
    <n v="18"/>
    <n v="5291073.6124545885"/>
    <n v="1841293.6171341967"/>
  </r>
  <r>
    <s v="SOUTH"/>
    <s v="Lake 0m South"/>
    <n v="2012"/>
    <x v="368"/>
    <n v="12"/>
    <s v="NH3-N"/>
    <m/>
    <s v="0.258"/>
    <n v="0.25800000000000001"/>
    <s v="mg/l"/>
    <m/>
    <x v="0"/>
    <n v="0"/>
    <n v="22441095.949298546"/>
    <n v="5789802.7549190251"/>
  </r>
  <r>
    <s v="SOUTH"/>
    <s v="Lake 3m South"/>
    <n v="2012"/>
    <x v="368"/>
    <n v="12"/>
    <s v="NH3-N"/>
    <m/>
    <s v="0.303"/>
    <n v="0.30299999999999999"/>
    <s v="mg/l"/>
    <m/>
    <x v="0"/>
    <n v="3"/>
    <n v="28776683.307676584"/>
    <n v="8719335.0422260053"/>
  </r>
  <r>
    <s v="SOUTH"/>
    <s v="Lake 6m South"/>
    <n v="2012"/>
    <x v="368"/>
    <n v="12"/>
    <s v="NH3-N"/>
    <m/>
    <s v="0.314"/>
    <n v="0.314"/>
    <s v="mg/l"/>
    <m/>
    <x v="0"/>
    <n v="6"/>
    <n v="26492312.343770862"/>
    <n v="8318586.0759440502"/>
  </r>
  <r>
    <s v="SOUTH"/>
    <s v="Lake 9m South"/>
    <n v="2012"/>
    <x v="368"/>
    <n v="12"/>
    <s v="NH3-N"/>
    <m/>
    <s v="0.312"/>
    <n v="0.312"/>
    <s v="mg/l"/>
    <m/>
    <x v="1"/>
    <n v="9"/>
    <n v="23386434.288641661"/>
    <n v="7296567.4980561985"/>
  </r>
  <r>
    <s v="SOUTH"/>
    <s v="Lake 12m South"/>
    <n v="2012"/>
    <x v="368"/>
    <n v="12"/>
    <s v="NH3-N"/>
    <m/>
    <s v="0.315"/>
    <n v="0.315"/>
    <s v="mg/l"/>
    <m/>
    <x v="1"/>
    <n v="12"/>
    <n v="19324289.088689659"/>
    <n v="6087151.0629372429"/>
  </r>
  <r>
    <s v="SOUTH"/>
    <s v="Lake 15m South"/>
    <n v="2012"/>
    <x v="368"/>
    <n v="12"/>
    <s v="NH3-N"/>
    <m/>
    <s v="0.319"/>
    <n v="0.31900000000000001"/>
    <s v="mg/l"/>
    <m/>
    <x v="1"/>
    <n v="15"/>
    <n v="14322817.268809333"/>
    <n v="4568978.7087501772"/>
  </r>
  <r>
    <s v="SOUTH"/>
    <s v="Lake 18m South"/>
    <n v="2012"/>
    <x v="368"/>
    <n v="12"/>
    <s v="NH3-N"/>
    <m/>
    <s v="0.339"/>
    <n v="0.33900000000000002"/>
    <s v="mg/l"/>
    <m/>
    <x v="1"/>
    <n v="18"/>
    <n v="5291073.6124545885"/>
    <n v="1793673.9546221057"/>
  </r>
</pivotCacheRecords>
</file>

<file path=xl/pivotCache/pivotCacheRecords7.xml><?xml version="1.0" encoding="utf-8"?>
<pivotCacheRecords xmlns="http://schemas.openxmlformats.org/spreadsheetml/2006/main" xmlns:r="http://schemas.openxmlformats.org/officeDocument/2006/relationships" count="158">
  <r>
    <d v="1995-06-07T00:00:00"/>
    <x v="0"/>
    <n v="6"/>
    <n v="3.7328041942888057"/>
    <n v="3.7205164660669858"/>
    <n v="62324614.258595236"/>
    <n v="231879753.59037682"/>
    <n v="77710091.600745991"/>
    <n v="290076555.86583191"/>
  </r>
  <r>
    <d v="1995-06-21T00:00:00"/>
    <x v="0"/>
    <n v="6"/>
    <n v="3.5417234055050049"/>
    <n v="3.9625528006147532"/>
    <n v="62324614.258595236"/>
    <n v="246964574.77763075"/>
    <n v="77710091.600745991"/>
    <n v="275227650.26629996"/>
  </r>
  <r>
    <d v="1995-07-06T00:00:00"/>
    <x v="0"/>
    <n v="7"/>
    <n v="3.4467825543465946"/>
    <n v="4.3884404188251738"/>
    <n v="62324614.258595236"/>
    <n v="273507856.30010706"/>
    <n v="77710091.600745991"/>
    <n v="267849788.0261271"/>
  </r>
  <r>
    <d v="1995-07-19T00:00:00"/>
    <x v="0"/>
    <n v="7"/>
    <n v="3.5603780138304835"/>
    <n v="4.6983735486276634"/>
    <n v="62324614.258595236"/>
    <n v="292824319.06100637"/>
    <n v="77710091.600745991"/>
    <n v="276677301.58804893"/>
  </r>
  <r>
    <d v="1995-08-02T00:00:00"/>
    <x v="0"/>
    <n v="8"/>
    <n v="3.001528952282658"/>
    <n v="4.6202275661355072"/>
    <n v="62324614.258595236"/>
    <n v="287953900.84632379"/>
    <n v="77710091.600745991"/>
    <n v="233249089.82417649"/>
  </r>
  <r>
    <d v="1995-08-16T00:00:00"/>
    <x v="0"/>
    <n v="8"/>
    <n v="2.4789459000121541"/>
    <n v="4.7120197528461203"/>
    <n v="62324614.258595236"/>
    <n v="293674813.4750157"/>
    <n v="77710091.600745991"/>
    <n v="192639112.96323821"/>
  </r>
  <r>
    <d v="1995-08-30T00:00:00"/>
    <x v="0"/>
    <n v="8"/>
    <n v="2.1790279515328339"/>
    <n v="4.7173132930679076"/>
    <n v="62324614.258595236"/>
    <n v="294004731.32740098"/>
    <n v="77710091.600745991"/>
    <n v="169332461.71420243"/>
  </r>
  <r>
    <d v="1995-09-13T00:00:00"/>
    <x v="0"/>
    <n v="9"/>
    <n v="2.5342008367140454"/>
    <n v="4.6765168815604499"/>
    <n v="62324614.258595236"/>
    <n v="291462110.71706372"/>
    <n v="77710091.600745991"/>
    <n v="196932979.15573561"/>
  </r>
  <r>
    <d v="1995-09-27T00:00:00"/>
    <x v="0"/>
    <n v="9"/>
    <n v="1.0785840080681295"/>
    <n v="3.7331975468697438"/>
    <n v="62324614.258595236"/>
    <n v="232670097.05979079"/>
    <n v="77710091.600745991"/>
    <n v="83816862.066074103"/>
  </r>
  <r>
    <d v="1996-06-12T00:00:00"/>
    <x v="1"/>
    <n v="6"/>
    <n v="2.098327069866591"/>
    <n v="2.5929503377691119"/>
    <n v="62324614.258595236"/>
    <n v="161604629.59315413"/>
    <n v="77710091.600745991"/>
    <n v="163061188.80765772"/>
  </r>
  <r>
    <d v="1996-06-26T00:00:00"/>
    <x v="1"/>
    <n v="6"/>
    <n v="2.8919803437065434"/>
    <n v="2.9968370791947399"/>
    <n v="62324614.258595236"/>
    <n v="186776714.95666739"/>
    <n v="77710091.600745991"/>
    <n v="224736057.41699237"/>
  </r>
  <r>
    <d v="1996-07-10T00:00:00"/>
    <x v="1"/>
    <n v="7"/>
    <n v="2.08083007226849"/>
    <n v="2.6936307896298857"/>
    <n v="62324614.258595236"/>
    <n v="167879499.91875792"/>
    <n v="77710091.600745991"/>
    <n v="161701495.52157125"/>
  </r>
  <r>
    <d v="1996-07-24T00:00:00"/>
    <x v="1"/>
    <n v="7"/>
    <n v="1.6809202387624715"/>
    <n v="2.646691895183936"/>
    <n v="62324614.258595236"/>
    <n v="164954051.42868918"/>
    <n v="77710091.600745991"/>
    <n v="130624465.72777949"/>
  </r>
  <r>
    <d v="1996-08-07T00:00:00"/>
    <x v="1"/>
    <n v="8"/>
    <n v="2.1688645158104505"/>
    <n v="3.1692598508411036"/>
    <n v="62324614.258595236"/>
    <n v="197522897.68892485"/>
    <n v="77710091.600745991"/>
    <n v="168542660.19323772"/>
  </r>
  <r>
    <d v="1996-08-21T00:00:00"/>
    <x v="1"/>
    <n v="8"/>
    <n v="1.9016191187766398"/>
    <n v="3.6072551008070257"/>
    <n v="62324614.258595236"/>
    <n v="224820782.69014794"/>
    <n v="77710091.600745991"/>
    <n v="147774995.90986255"/>
  </r>
  <r>
    <d v="1996-09-04T00:00:00"/>
    <x v="1"/>
    <n v="9"/>
    <n v="1.0778897983722329"/>
    <n v="3.9988889298692518"/>
    <n v="62324614.258595236"/>
    <n v="249229210.01706782"/>
    <n v="77710091.600745991"/>
    <n v="83762914.967015848"/>
  </r>
  <r>
    <d v="1996-09-18T00:00:00"/>
    <x v="1"/>
    <n v="9"/>
    <n v="0.45279562872652868"/>
    <n v="2.9550035169759545"/>
    <n v="62324614.258595236"/>
    <n v="184169454.32831866"/>
    <n v="77710091.600745991"/>
    <n v="35186789.784755915"/>
  </r>
  <r>
    <d v="1997-06-04T00:00:00"/>
    <x v="2"/>
    <n v="6"/>
    <n v="2.162209709063148"/>
    <n v="2.1079510066711982"/>
    <n v="62324614.258595236"/>
    <n v="131377233.36679994"/>
    <n v="77710091.600745991"/>
    <n v="168025514.55131957"/>
  </r>
  <r>
    <d v="1997-06-18T00:00:00"/>
    <x v="2"/>
    <n v="6"/>
    <n v="2.2518195769552123"/>
    <n v="2.3053259790474914"/>
    <n v="62324614.258595236"/>
    <n v="143678552.3844533"/>
    <n v="77710091.600745991"/>
    <n v="174989105.59354264"/>
  </r>
  <r>
    <d v="1997-06-30T00:00:00"/>
    <x v="2"/>
    <n v="6"/>
    <n v="2.4556276125902703"/>
    <n v="2.476087457520145"/>
    <n v="62324614.258595236"/>
    <n v="154321195.66048884"/>
    <n v="77710091.600745991"/>
    <n v="190827046.71171108"/>
  </r>
  <r>
    <d v="1997-07-16T00:00:00"/>
    <x v="2"/>
    <n v="7"/>
    <n v="1.7886781778662617"/>
    <n v="2.6632163126733488"/>
    <n v="62324614.258595236"/>
    <n v="165983929.37456483"/>
    <n v="77710091.600745991"/>
    <n v="138998345.04624262"/>
  </r>
  <r>
    <d v="1997-07-30T00:00:00"/>
    <x v="2"/>
    <n v="7"/>
    <n v="1.4251210754765169"/>
    <n v="3.1728112432203579"/>
    <n v="62324614.258595236"/>
    <n v="197744236.8490428"/>
    <n v="77710091.600745991"/>
    <n v="110746289.31743377"/>
  </r>
  <r>
    <d v="1997-08-14T00:00:00"/>
    <x v="2"/>
    <n v="8"/>
    <n v="1.3609760517713163"/>
    <n v="3.3546710621274092"/>
    <n v="62324614.258595236"/>
    <n v="209078579.91156274"/>
    <n v="77710091.600745991"/>
    <n v="105761573.64957061"/>
  </r>
  <r>
    <d v="1997-08-27T00:00:00"/>
    <x v="2"/>
    <n v="8"/>
    <n v="0.69796784658876265"/>
    <n v="3.4901815761488861"/>
    <n v="62324614.258595236"/>
    <n v="217524220.42593527"/>
    <n v="77710091.600745991"/>
    <n v="54239145.29278817"/>
  </r>
  <r>
    <d v="1997-09-10T00:00:00"/>
    <x v="2"/>
    <n v="9"/>
    <n v="0.80652428181195834"/>
    <n v="3.2255961616791864"/>
    <n v="62324614.258595236"/>
    <n v="201034036.53066069"/>
    <n v="77710091.600745991"/>
    <n v="62675075.817833155"/>
  </r>
  <r>
    <d v="1997-09-23T00:00:00"/>
    <x v="2"/>
    <n v="9"/>
    <n v="0.83378246444219895"/>
    <n v="3.1371167781876079"/>
    <n v="62324614.258595236"/>
    <n v="195519593.08470973"/>
    <n v="77710091.600745991"/>
    <n v="64793311.686899014"/>
  </r>
  <r>
    <d v="1998-06-02T00:00:00"/>
    <x v="3"/>
    <n v="6"/>
    <n v="2.4262323228063054"/>
    <n v="2.4275415252106791"/>
    <n v="62324614.258595236"/>
    <n v="151295589.15547752"/>
    <n v="77710091.600745991"/>
    <n v="188542736.04996872"/>
  </r>
  <r>
    <d v="1998-06-16T00:00:00"/>
    <x v="3"/>
    <n v="6"/>
    <n v="2.5459471444408561"/>
    <n v="2.6484293142905186"/>
    <n v="62324614.258595236"/>
    <n v="165062335.40431246"/>
    <n v="77710091.600745991"/>
    <n v="197845785.80515662"/>
  </r>
  <r>
    <d v="1998-07-01T00:00:00"/>
    <x v="3"/>
    <n v="7"/>
    <n v="1.824278884625719"/>
    <n v="2.851369126498362"/>
    <n v="62324614.258595236"/>
    <n v="177710480.91787806"/>
    <n v="77710091.600745991"/>
    <n v="141764879.22957134"/>
  </r>
  <r>
    <d v="1998-07-14T00:00:00"/>
    <x v="3"/>
    <n v="7"/>
    <n v="1.0737172018220984"/>
    <n v="2.7212303119982222"/>
    <n v="62324614.258595236"/>
    <n v="169599629.50408596"/>
    <n v="77710091.600745991"/>
    <n v="83438662.106891945"/>
  </r>
  <r>
    <d v="1998-07-28T00:00:00"/>
    <x v="3"/>
    <n v="7"/>
    <n v="0.93986814042670097"/>
    <n v="2.6258241621927088"/>
    <n v="62324614.258595236"/>
    <n v="163653478.01955959"/>
    <n v="77710091.600745991"/>
    <n v="73037239.285181731"/>
  </r>
  <r>
    <d v="1998-08-11T00:00:00"/>
    <x v="3"/>
    <n v="8"/>
    <n v="0.60759450338140686"/>
    <n v="3.1251606462244408"/>
    <n v="62324614.258595236"/>
    <n v="194774431.77208048"/>
    <n v="77710091.600745991"/>
    <n v="47216224.513878897"/>
  </r>
  <r>
    <d v="1998-08-25T00:00:00"/>
    <x v="3"/>
    <n v="8"/>
    <n v="0.51179133679130162"/>
    <n v="3.568139180376416"/>
    <n v="62324614.258595236"/>
    <n v="222382898.03794029"/>
    <n v="77710091.600745991"/>
    <n v="39771351.662520289"/>
  </r>
  <r>
    <d v="1998-09-08T00:00:00"/>
    <x v="3"/>
    <n v="9"/>
    <n v="0.24711220312741428"/>
    <n v="3.5137047193058071"/>
    <n v="62324614.258595236"/>
    <n v="218990291.24934009"/>
    <n v="77710091.600745991"/>
    <n v="19203111.940693513"/>
  </r>
  <r>
    <d v="1998-09-22T00:00:00"/>
    <x v="3"/>
    <n v="9"/>
    <n v="0.11052132436225739"/>
    <n v="3.4396988740406953"/>
    <n v="62324614.258595236"/>
    <n v="214377905.4903107"/>
    <n v="77710091.600745991"/>
    <n v="8588622.2400267813"/>
  </r>
  <r>
    <d v="1999-06-01T00:00:00"/>
    <x v="4"/>
    <n v="6"/>
    <n v="2.3258360773771436"/>
    <n v="1.9206561429883646"/>
    <n v="62324614.258595236"/>
    <n v="119704153.23515116"/>
    <n v="77710091.600745991"/>
    <n v="180740934.62129757"/>
  </r>
  <r>
    <d v="1999-06-14T00:00:00"/>
    <x v="4"/>
    <n v="6"/>
    <n v="1.5948654716080768"/>
    <n v="1.9381794412848898"/>
    <n v="62324614.258595236"/>
    <n v="120796286.0420204"/>
    <n v="77710091.600745991"/>
    <n v="123937141.8895306"/>
  </r>
  <r>
    <d v="1999-06-29T00:00:00"/>
    <x v="4"/>
    <n v="6"/>
    <n v="1.6138631813249247"/>
    <n v="2.3316450913737667"/>
    <n v="62324614.258595236"/>
    <n v="145318880.90781707"/>
    <n v="77710091.600745991"/>
    <n v="125413455.65183124"/>
  </r>
  <r>
    <d v="1999-07-13T00:00:00"/>
    <x v="4"/>
    <n v="7"/>
    <n v="0.96584219069836996"/>
    <n v="2.6737053443564003"/>
    <n v="62324614.258595236"/>
    <n v="166637654.22815719"/>
    <n v="77710091.600745991"/>
    <n v="75055685.111035511"/>
  </r>
  <r>
    <d v="1999-07-27T00:00:00"/>
    <x v="4"/>
    <n v="7"/>
    <n v="0.24772903162090207"/>
    <n v="2.7067564162299034"/>
    <n v="62324614.258595236"/>
    <n v="168697549.53350636"/>
    <n v="77710091.600745991"/>
    <n v="19251045.7394244"/>
  </r>
  <r>
    <d v="1999-08-10T00:00:00"/>
    <x v="4"/>
    <n v="8"/>
    <n v="0.11362369934294331"/>
    <n v="2.9177644339586735"/>
    <n v="62324614.258595236"/>
    <n v="181848542.84392279"/>
    <n v="77710091.600745991"/>
    <n v="8829708.0839557461"/>
  </r>
  <r>
    <d v="1999-08-24T00:00:00"/>
    <x v="4"/>
    <n v="8"/>
    <n v="7.5921573247997864E-2"/>
    <n v="2.9290697531855145"/>
    <n v="62324614.258595236"/>
    <n v="182553142.50380594"/>
    <n v="77710091.600745991"/>
    <n v="5899872.4115746608"/>
  </r>
  <r>
    <d v="1999-09-07T00:00:00"/>
    <x v="4"/>
    <n v="9"/>
    <n v="0.10370308189257112"/>
    <n v="2.6989889216768601"/>
    <n v="62324614.258595236"/>
    <n v="168213443.43173221"/>
    <n v="77710091.600745991"/>
    <n v="8058775.9931513648"/>
  </r>
  <r>
    <d v="1999-09-21T00:00:00"/>
    <x v="4"/>
    <n v="9"/>
    <n v="0.30042915621620037"/>
    <n v="2.4761135369499354"/>
    <n v="62324614.258595236"/>
    <n v="154322821.05089062"/>
    <n v="77710091.600745991"/>
    <n v="23346377.249095757"/>
  </r>
  <r>
    <d v="2000-06-13T00:00:00"/>
    <x v="5"/>
    <n v="6"/>
    <n v="0.79084285786491915"/>
    <n v="1.013247291933586"/>
    <n v="62324614.258595236"/>
    <n v="63150246.618326984"/>
    <n v="77710091.600745991"/>
    <n v="61456470.926478609"/>
  </r>
  <r>
    <d v="2000-06-27T00:00:00"/>
    <x v="5"/>
    <n v="6"/>
    <n v="0.61296717942221357"/>
    <n v="0.74853031870799913"/>
    <n v="62324614.258595236"/>
    <n v="46651863.374339402"/>
    <n v="77710091.600745991"/>
    <n v="47633735.661151119"/>
  </r>
  <r>
    <d v="2000-07-11T00:00:00"/>
    <x v="5"/>
    <n v="7"/>
    <n v="0.34586776189122859"/>
    <n v="0.74414372078718816"/>
    <n v="62324614.258595236"/>
    <n v="46378470.351017296"/>
    <n v="77710091.600745991"/>
    <n v="26877415.458312377"/>
  </r>
  <r>
    <d v="2000-07-25T00:00:00"/>
    <x v="5"/>
    <n v="7"/>
    <n v="0.21049508585042181"/>
    <n v="1.0258800180213743"/>
    <n v="62324614.258595236"/>
    <n v="63937576.398782887"/>
    <n v="77710091.600745991"/>
    <n v="16357592.40294317"/>
  </r>
  <r>
    <d v="2000-08-08T00:00:00"/>
    <x v="5"/>
    <n v="8"/>
    <n v="0.14425197909976223"/>
    <n v="1.0232365389320803"/>
    <n v="62324614.258595236"/>
    <n v="63772822.584241979"/>
    <n v="77710091.600745991"/>
    <n v="11209834.50943142"/>
  </r>
  <r>
    <d v="2000-08-21T00:00:00"/>
    <x v="5"/>
    <n v="8"/>
    <n v="0.12163057003997078"/>
    <n v="1.3285110889300376"/>
    <n v="62324614.258595236"/>
    <n v="82798941.155830905"/>
    <n v="77710091.600745991"/>
    <n v="9451922.7392570805"/>
  </r>
  <r>
    <d v="2000-09-05T00:00:00"/>
    <x v="5"/>
    <n v="9"/>
    <n v="0.14340912123484315"/>
    <n v="1.4134762331996034"/>
    <n v="62324614.258595236"/>
    <n v="88094360.997857481"/>
    <n v="77710091.600745991"/>
    <n v="11144335.947542148"/>
  </r>
  <r>
    <d v="2000-09-19T00:00:00"/>
    <x v="5"/>
    <n v="9"/>
    <n v="0.19370308189257113"/>
    <n v="1.578821863731992"/>
    <n v="62324614.258595236"/>
    <n v="98399463.640132815"/>
    <n v="77710091.600745991"/>
    <n v="15052684.237218505"/>
  </r>
  <r>
    <d v="2001-06-12T00:00:00"/>
    <x v="6"/>
    <n v="6"/>
    <n v="0.86107022156944857"/>
    <n v="1.4742977029540711"/>
    <n v="62324614.258595236"/>
    <n v="91885035.638945505"/>
    <n v="77710091.600745991"/>
    <n v="66913845.792836495"/>
  </r>
  <r>
    <d v="2001-06-26T00:00:00"/>
    <x v="6"/>
    <n v="6"/>
    <n v="0.52208729910110485"/>
    <n v="1.5062466205507459"/>
    <n v="62324614.258595236"/>
    <n v="93876239.604137897"/>
    <n v="77710091.600745991"/>
    <n v="40571451.836732924"/>
  </r>
  <r>
    <d v="2001-07-10T00:00:00"/>
    <x v="6"/>
    <n v="7"/>
    <n v="0.40379725169070335"/>
    <n v="1.2068254606038518"/>
    <n v="62324614.258595236"/>
    <n v="75214931.309586585"/>
    <n v="77710091.600745991"/>
    <n v="31379121.41701404"/>
  </r>
  <r>
    <d v="2001-07-24T00:00:00"/>
    <x v="6"/>
    <n v="7"/>
    <n v="0.2277149116913747"/>
    <n v="1.3197367714471131"/>
    <n v="62324614.258595236"/>
    <n v="82252085.203325182"/>
    <n v="77710091.600745991"/>
    <n v="17695746.646392513"/>
  </r>
  <r>
    <d v="2001-08-07T00:00:00"/>
    <x v="6"/>
    <n v="8"/>
    <n v="0.14282119991938719"/>
    <n v="1.4999783188857891"/>
    <n v="62324614.258595236"/>
    <n v="93485570.120812967"/>
    <n v="77710091.600745991"/>
    <n v="11098648.528264035"/>
  </r>
  <r>
    <d v="2001-08-20T00:00:00"/>
    <x v="6"/>
    <n v="8"/>
    <n v="9.51876724297155E-2"/>
    <n v="1.5072087276917712"/>
    <n v="62324614.258595236"/>
    <n v="93936202.56057775"/>
    <n v="77710091.600745991"/>
    <n v="7397042.7437749952"/>
  </r>
  <r>
    <d v="2001-09-04T00:00:00"/>
    <x v="6"/>
    <n v="9"/>
    <n v="9.467913366388736E-2"/>
    <n v="1.8030231229229023"/>
    <n v="62324614.258595236"/>
    <n v="112372720.63549763"/>
    <n v="77710091.600745991"/>
    <n v="7357524.1496999599"/>
  </r>
  <r>
    <d v="2001-09-18T00:00:00"/>
    <x v="6"/>
    <n v="9"/>
    <n v="8.5561015637071317E-2"/>
    <n v="1.9703512321244028"/>
    <n v="62324614.258595236"/>
    <n v="122801380.49610125"/>
    <n v="77710091.600745991"/>
    <n v="6648954.3626096724"/>
  </r>
  <r>
    <d v="2002-06-11T00:00:00"/>
    <x v="7"/>
    <n v="6"/>
    <n v="1.0331279461735445"/>
    <n v="1.1987357070435884"/>
    <n v="62324614.258595236"/>
    <n v="74710740.539496079"/>
    <n v="77710091.600745991"/>
    <n v="80284467.332436711"/>
  </r>
  <r>
    <d v="2002-06-25T00:00:00"/>
    <x v="7"/>
    <n v="6"/>
    <n v="0.86765909868253022"/>
    <n v="1.2536026287521793"/>
    <n v="62324614.258595236"/>
    <n v="78130300.27054055"/>
    <n v="77710091.600745991"/>
    <n v="67425868.036840126"/>
  </r>
  <r>
    <d v="2002-07-08T00:00:00"/>
    <x v="7"/>
    <n v="7"/>
    <n v="0.4274074981182403"/>
    <n v="1.2875206458001047"/>
    <n v="62324614.258595236"/>
    <n v="80244227.599468946"/>
    <n v="77710091.600745991"/>
    <n v="33213875.829614125"/>
  </r>
  <r>
    <d v="2002-07-24T00:00:00"/>
    <x v="7"/>
    <n v="7"/>
    <n v="0.37645901919185787"/>
    <n v="1.6176823992625646"/>
    <n v="62324614.258595236"/>
    <n v="100821431.52695818"/>
    <n v="77710091.600745991"/>
    <n v="29254664.865326267"/>
  </r>
  <r>
    <d v="2002-08-06T00:00:00"/>
    <x v="7"/>
    <n v="8"/>
    <n v="8.3409121234843134E-2"/>
    <n v="1.9155668265518004"/>
    <n v="62324614.258595236"/>
    <n v="119386963.55140238"/>
    <n v="77710091.600745991"/>
    <n v="6481730.4514973871"/>
  </r>
  <r>
    <d v="2002-08-20T00:00:00"/>
    <x v="7"/>
    <n v="8"/>
    <n v="0.12113681852264709"/>
    <n v="1.7559155137161193"/>
    <n v="62324614.258595236"/>
    <n v="109436757.06304023"/>
    <n v="77710091.600745991"/>
    <n v="9413553.263617849"/>
  </r>
  <r>
    <d v="2002-09-04T00:00:00"/>
    <x v="7"/>
    <n v="9"/>
    <n v="6.9933403046801429E-2"/>
    <n v="2.2521332327292138"/>
    <n v="62324614.258595236"/>
    <n v="140363334.98881134"/>
    <n v="77710091.600745991"/>
    <n v="5434531.1567188278"/>
  </r>
  <r>
    <d v="2002-09-17T00:00:00"/>
    <x v="7"/>
    <n v="9"/>
    <n v="0.14681824246968628"/>
    <n v="2.0809320836359815"/>
    <n v="62324614.258595236"/>
    <n v="129693289.41094738"/>
    <n v="77710091.600745991"/>
    <n v="11409259.070979856"/>
  </r>
  <r>
    <d v="2003-06-10T00:00:00"/>
    <x v="8"/>
    <n v="6"/>
    <n v="0.73474573061708592"/>
    <n v="1.4673605419702569"/>
    <n v="62324614.258595236"/>
    <n v="91452679.756579503"/>
    <n v="77710091.600745991"/>
    <n v="57097158.029510781"/>
  </r>
  <r>
    <d v="2003-06-24T00:00:00"/>
    <x v="8"/>
    <n v="6"/>
    <n v="0.53974639778363498"/>
    <n v="1.1706269385212722"/>
    <n v="62324614.258595236"/>
    <n v="72958872.384058565"/>
    <n v="77710091.600745991"/>
    <n v="41943742.012938961"/>
  </r>
  <r>
    <d v="2003-07-08T00:00:00"/>
    <x v="8"/>
    <n v="7"/>
    <n v="0.23477330346201966"/>
    <n v="1.4205225088415085"/>
    <n v="62324614.258595236"/>
    <n v="88533517.409198955"/>
    <n v="77710091.600745991"/>
    <n v="18244254.917443283"/>
  </r>
  <r>
    <d v="2003-07-22T00:00:00"/>
    <x v="8"/>
    <n v="7"/>
    <n v="0.16588254913973302"/>
    <n v="1.5686133325505629"/>
    <n v="62324614.258595236"/>
    <n v="97763220.872103408"/>
    <n v="77710091.600745991"/>
    <n v="12890748.088613901"/>
  </r>
  <r>
    <d v="2003-08-05T00:00:00"/>
    <x v="8"/>
    <n v="8"/>
    <n v="9.4612536710688797E-2"/>
    <n v="1.7706363878768023"/>
    <n v="62324614.258595236"/>
    <n v="110354229.86665411"/>
    <n v="77710091.600745991"/>
    <n v="7352348.8943665689"/>
  </r>
  <r>
    <d v="2003-08-19T00:00:00"/>
    <x v="8"/>
    <n v="8"/>
    <n v="0.18338288272300754"/>
    <n v="1.8918821275983564"/>
    <n v="62324614.258595236"/>
    <n v="117910823.82529801"/>
    <n v="77710091.600745991"/>
    <n v="14250700.614413776"/>
  </r>
  <r>
    <d v="2003-09-03T00:00:00"/>
    <x v="8"/>
    <n v="9"/>
    <n v="0.13659087876515688"/>
    <n v="2.2968251048349391"/>
    <n v="62324614.258595236"/>
    <n v="143148738.67829514"/>
    <n v="77710091.600745991"/>
    <n v="10614489.700666731"/>
  </r>
  <r>
    <d v="2003-09-16T00:00:00"/>
    <x v="8"/>
    <n v="9"/>
    <n v="0.38531486137988702"/>
    <n v="2.2603092384953212"/>
    <n v="62324614.258595236"/>
    <n v="140872901.39436004"/>
    <n v="77710091.600745991"/>
    <n v="29942853.172959764"/>
  </r>
  <r>
    <d v="2003-09-30T00:00:00"/>
    <x v="8"/>
    <n v="9"/>
    <n v="0.56947867563774268"/>
    <n v="2.0697203936994435"/>
    <n v="62324614.258595236"/>
    <n v="128994525.16046569"/>
    <n v="77710091.600745991"/>
    <n v="44254240.048480496"/>
  </r>
  <r>
    <d v="2004-06-02T00:00:00"/>
    <x v="9"/>
    <n v="6"/>
    <n v="7.0748688066786816E-2"/>
    <n v="0.33008789210293149"/>
    <n v="62324614.258595236"/>
    <n v="20572600.546748009"/>
    <n v="77710091.600745991"/>
    <n v="5497887.0303026084"/>
  </r>
  <r>
    <d v="2004-06-08T00:00:00"/>
    <x v="9"/>
    <n v="6"/>
    <n v="5.2887796872585734E-2"/>
    <n v="0.14591617292490838"/>
    <n v="62324614.258595236"/>
    <n v="9094169.1916353926"/>
    <n v="77710091.600745991"/>
    <n v="4109915.5395302847"/>
  </r>
  <r>
    <d v="2004-06-22T00:00:00"/>
    <x v="9"/>
    <n v="6"/>
    <n v="0.10045472740905884"/>
    <n v="0.20738814069845768"/>
    <n v="62324614.258595236"/>
    <n v="12925385.87083865"/>
    <n v="77710091.600745991"/>
    <n v="7806346.0686859312"/>
  </r>
  <r>
    <d v="2004-07-07T00:00:00"/>
    <x v="9"/>
    <n v="7"/>
    <n v="0.14068209111358826"/>
    <n v="0.34303717234758024"/>
    <n v="62324614.258595236"/>
    <n v="21379659.44292219"/>
    <n v="77710091.600745991"/>
    <n v="10932418.187021436"/>
  </r>
  <r>
    <d v="2004-07-20T00:00:00"/>
    <x v="9"/>
    <n v="7"/>
    <n v="8.0682091113588261E-2"/>
    <n v="0.43532502040349486"/>
    <n v="62324614.258595236"/>
    <n v="27131463.973762918"/>
    <n v="77710091.600745991"/>
    <n v="6269812.6909766775"/>
  </r>
  <r>
    <d v="2004-08-03T00:00:00"/>
    <x v="9"/>
    <n v="8"/>
    <n v="0.11172473983810305"/>
    <n v="0.52848785626336603"/>
    <n v="62324614.258595236"/>
    <n v="32937801.781966213"/>
    <n v="77710091.600745991"/>
    <n v="8682139.766888503"/>
  </r>
  <r>
    <d v="2004-08-17T00:00:00"/>
    <x v="9"/>
    <n v="8"/>
    <n v="0.16046751300548809"/>
    <n v="0.75687356512896431"/>
    <n v="62324614.258595236"/>
    <n v="47171852.989190459"/>
    <n v="77710091.600745991"/>
    <n v="12469945.134600379"/>
  </r>
  <r>
    <d v="2004-08-31T00:00:00"/>
    <x v="9"/>
    <n v="8"/>
    <n v="0.12779429424100253"/>
    <n v="0.89592006831349214"/>
    <n v="62324614.258595236"/>
    <n v="55837872.664172687"/>
    <n v="77710091.600745991"/>
    <n v="9930906.3115209918"/>
  </r>
  <r>
    <d v="2004-09-14T00:00:00"/>
    <x v="9"/>
    <n v="9"/>
    <n v="8.4385173006159372E-2"/>
    <n v="1.0424666065637986"/>
    <n v="62324614.258595236"/>
    <n v="64971329.131555513"/>
    <n v="77710091.600745991"/>
    <n v="6557579.5240534432"/>
  </r>
  <r>
    <d v="2004-09-28T00:00:00"/>
    <x v="9"/>
    <n v="9"/>
    <n v="5.3409121234843135E-2"/>
    <n v="1.1941933634401181"/>
    <n v="62324614.258595236"/>
    <n v="74427640.726579785"/>
    <n v="77710091.600745991"/>
    <n v="4150427.7034750078"/>
  </r>
  <r>
    <d v="2005-06-07T00:00:00"/>
    <x v="10"/>
    <n v="6"/>
    <n v="0.05"/>
    <n v="0.21157268454362585"/>
    <n v="62324614.258595236"/>
    <n v="13186185.951836936"/>
    <n v="77710091.600745991"/>
    <n v="3885504.5800372995"/>
  </r>
  <r>
    <d v="2005-06-22T00:00:00"/>
    <x v="10"/>
    <n v="6"/>
    <n v="0.05"/>
    <n v="0.34906969246791242"/>
    <n v="62324614.258595236"/>
    <n v="21755633.932429109"/>
    <n v="77710091.600745991"/>
    <n v="3885504.5800372995"/>
  </r>
  <r>
    <d v="2005-07-06T00:00:00"/>
    <x v="10"/>
    <n v="7"/>
    <n v="0.10454593975749021"/>
    <n v="0.31223821668035306"/>
    <n v="62324614.258595236"/>
    <n v="19460126.411394682"/>
    <n v="77710091.600745991"/>
    <n v="8124274.555040637"/>
  </r>
  <r>
    <d v="2005-07-19T00:00:00"/>
    <x v="10"/>
    <n v="7"/>
    <n v="0.15439795860258865"/>
    <n v="0.38571681105039501"/>
    <n v="62324614.258595236"/>
    <n v="24039651.461771332"/>
    <n v="77710091.600745991"/>
    <n v="11998279.505975351"/>
  </r>
  <r>
    <d v="2005-08-02T00:00:00"/>
    <x v="10"/>
    <n v="8"/>
    <n v="0.11818242469686278"/>
    <n v="0.60901410746277063"/>
    <n v="62324614.258595236"/>
    <n v="37956569.325659849"/>
    <n v="77710091.600745991"/>
    <n v="9183967.0487914719"/>
  </r>
  <r>
    <d v="2005-08-17T00:00:00"/>
    <x v="10"/>
    <n v="8"/>
    <n v="0.11506726411974762"/>
    <n v="0.52431714516957262"/>
    <n v="62324614.258595236"/>
    <n v="32677863.821861494"/>
    <n v="77710091.600745991"/>
    <n v="8941887.6349928193"/>
  </r>
  <r>
    <d v="2005-08-30T00:00:00"/>
    <x v="10"/>
    <n v="8"/>
    <n v="0.10045472740905884"/>
    <n v="0.57938327703273884"/>
    <n v="62324614.258595236"/>
    <n v="36109839.248946272"/>
    <n v="77710091.600745991"/>
    <n v="7806346.0686859312"/>
  </r>
  <r>
    <d v="2005-09-13T00:00:00"/>
    <x v="10"/>
    <n v="9"/>
    <n v="9.149737613357363E-2"/>
    <n v="0.7028491256240782"/>
    <n v="62324614.258595236"/>
    <n v="43804800.636511616"/>
    <n v="77710091.600745991"/>
    <n v="7110269.4805679172"/>
  </r>
  <r>
    <d v="2005-09-27T00:00:00"/>
    <x v="10"/>
    <n v="9"/>
    <n v="9.7112203127414268E-2"/>
    <n v="0.98648606081862555"/>
    <n v="62324614.258595236"/>
    <n v="61482363.212001957"/>
    <n v="77710091.600745991"/>
    <n v="7546598.2005816139"/>
  </r>
  <r>
    <d v="2006-06-06T00:00:00"/>
    <x v="11"/>
    <n v="6"/>
    <n v="9.2833985515816425E-2"/>
    <n v="0.33653565486784753"/>
    <n v="62324614.258595236"/>
    <n v="20974454.873902336"/>
    <n v="77710091.600745991"/>
    <n v="7214137.5180964209"/>
  </r>
  <r>
    <d v="2006-06-20T00:00:00"/>
    <x v="11"/>
    <n v="6"/>
    <n v="5.7339566831943682E-2"/>
    <n v="0.16657607220624665"/>
    <n v="62324614.258595236"/>
    <n v="10381789.444966229"/>
    <n v="77710091.600745991"/>
    <n v="4455862.99085744"/>
  </r>
  <r>
    <d v="2006-07-06T00:00:00"/>
    <x v="11"/>
    <n v="7"/>
    <n v="8.3930445597100542E-2"/>
    <n v="0.21787081908929484"/>
    <n v="62324614.258595236"/>
    <n v="13578714.757944489"/>
    <n v="77710091.600745991"/>
    <n v="6522242.6154421112"/>
  </r>
  <r>
    <d v="2006-07-18T00:00:00"/>
    <x v="11"/>
    <n v="7"/>
    <n v="7.43185760529608E-2"/>
    <n v="0.2795661307786288"/>
    <n v="62324614.258595236"/>
    <n v="17423851.260546029"/>
    <n v="77710091.600745991"/>
    <n v="5775303.3527125912"/>
  </r>
  <r>
    <d v="2006-08-01T00:00:00"/>
    <x v="11"/>
    <n v="8"/>
    <n v="6.8088254898730494E-2"/>
    <n v="0.38120381235658696"/>
    <n v="62324614.258595236"/>
    <n v="23758380.559030201"/>
    <n v="77710091.600745991"/>
    <n v="5291144.5251152888"/>
  </r>
  <r>
    <d v="2006-08-15T00:00:00"/>
    <x v="11"/>
    <n v="8"/>
    <n v="6.7500333583274535E-2"/>
    <n v="0.59694426785018107"/>
    <n v="62324614.258595236"/>
    <n v="37204321.227642089"/>
    <n v="77710091.600745991"/>
    <n v="5245457.1058371747"/>
  </r>
  <r>
    <d v="2006-08-29T00:00:00"/>
    <x v="11"/>
    <n v="8"/>
    <n v="6.0521324362257406E-2"/>
    <n v="0.5998648129537234"/>
    <n v="62324614.258595236"/>
    <n v="37386343.074645191"/>
    <n v="77710091.600745991"/>
    <n v="4703117.6599894827"/>
  </r>
  <r>
    <d v="2006-09-12T00:00:00"/>
    <x v="11"/>
    <n v="9"/>
    <n v="5.3409121234843135E-2"/>
    <n v="1.0120059755919253"/>
    <n v="62324614.258595236"/>
    <n v="63072882.056160092"/>
    <n v="77710091.600745991"/>
    <n v="4150427.7034750078"/>
  </r>
  <r>
    <d v="2006-09-26T00:00:00"/>
    <x v="11"/>
    <n v="9"/>
    <n v="0.10711220312741426"/>
    <n v="0.73297292939783487"/>
    <n v="62324614.258595236"/>
    <n v="45682255.086712621"/>
    <n v="77710091.600745991"/>
    <n v="8323699.1165890731"/>
  </r>
  <r>
    <d v="2007-06-05T00:00:00"/>
    <x v="12"/>
    <n v="6"/>
    <n v="0.1008428578649191"/>
    <n v="0.37273171484724427"/>
    <n v="62324614.258595236"/>
    <n v="23230360.349799212"/>
    <n v="77710091.600745991"/>
    <n v="7836507.7219638713"/>
  </r>
  <r>
    <d v="2007-06-19T00:00:00"/>
    <x v="12"/>
    <n v="6"/>
    <n v="8.7794294241002518E-2"/>
    <n v="0.46927710251847365"/>
    <n v="62324614.258595236"/>
    <n v="29247514.394855123"/>
    <n v="77710091.600745991"/>
    <n v="6822502.6474911515"/>
  </r>
  <r>
    <d v="2007-07-03T00:00:00"/>
    <x v="12"/>
    <n v="7"/>
    <n v="7.4679133663887357E-2"/>
    <n v="0.38678182102073577"/>
    <n v="62324614.258595236"/>
    <n v="24106027.797354378"/>
    <n v="77710091.600745991"/>
    <n v="5803322.3176850397"/>
  </r>
  <r>
    <d v="2007-07-17T00:00:00"/>
    <x v="12"/>
    <n v="7"/>
    <n v="4.6524281811958293E-2"/>
    <n v="0.15984508258038307"/>
    <n v="62324614.258595236"/>
    <n v="9962283.1129556764"/>
    <n v="77710091.600745991"/>
    <n v="3615406.2012661998"/>
  </r>
  <r>
    <d v="2007-07-31T00:00:00"/>
    <x v="12"/>
    <n v="7"/>
    <n v="6.4157809301629967E-2"/>
    <n v="0.26545053219584774"/>
    <n v="62324614.258595236"/>
    <n v="16544102.023845024"/>
    <n v="77710091.600745991"/>
    <n v="4985709.2377328575"/>
  </r>
  <r>
    <d v="2007-08-14T00:00:00"/>
    <x v="12"/>
    <n v="8"/>
    <n v="5.9999999999999991E-2"/>
    <n v="0.35378839925063232"/>
    <n v="62324614.258595236"/>
    <n v="22049725.512461543"/>
    <n v="77710091.600745991"/>
    <n v="4662605.4960447587"/>
  </r>
  <r>
    <d v="2007-08-28T00:00:00"/>
    <x v="12"/>
    <n v="8"/>
    <n v="5.7045606174215689E-2"/>
    <n v="0.49499189134346233"/>
    <n v="62324614.258595236"/>
    <n v="30850178.689113777"/>
    <n v="77710091.600745991"/>
    <n v="4433019.2812183825"/>
  </r>
  <r>
    <d v="2007-09-11T00:00:00"/>
    <x v="12"/>
    <n v="9"/>
    <n v="7.4679133663887357E-2"/>
    <n v="0.48318318993684478"/>
    <n v="62324614.258595236"/>
    <n v="30114205.929051407"/>
    <n v="77710091.600745991"/>
    <n v="5803322.3176850397"/>
  </r>
  <r>
    <d v="2007-09-25T00:00:00"/>
    <x v="12"/>
    <n v="9"/>
    <n v="5.5137696782360572E-2"/>
    <n v="0.54374258791291619"/>
    <n v="62324614.258595236"/>
    <n v="33888547.047642812"/>
    <n v="77710091.600745991"/>
    <n v="4284755.4676113976"/>
  </r>
  <r>
    <d v="2008-06-03T00:00:00"/>
    <x v="13"/>
    <n v="6"/>
    <n v="3.7860957926098789E-2"/>
    <n v="0.13180147528990258"/>
    <n v="62324614.258595236"/>
    <n v="8214476.106156949"/>
    <n v="77710091.600745991"/>
    <n v="2942178.5085291266"/>
  </r>
  <r>
    <d v="2008-06-17T00:00:00"/>
    <x v="13"/>
    <n v="6"/>
    <n v="4.0348850378447099E-2"/>
    <n v="0.11391333516980735"/>
    <n v="62324614.258595236"/>
    <n v="7099604.6733683133"/>
    <n v="77710091.600745991"/>
    <n v="3135512.8588939188"/>
  </r>
  <r>
    <d v="2008-07-01T00:00:00"/>
    <x v="13"/>
    <n v="7"/>
    <n v="5.6108300716587768E-2"/>
    <n v="0.15289922998772784"/>
    <n v="62324614.258595236"/>
    <n v="9529385.5294213742"/>
    <n v="77710091.600745991"/>
    <n v="4360181.1882482376"/>
  </r>
  <r>
    <d v="2008-07-15T00:00:00"/>
    <x v="13"/>
    <n v="7"/>
    <n v="7.9304856362391665E-2"/>
    <n v="0.13580877582203543"/>
    <n v="62324614.258595236"/>
    <n v="8464229.566040393"/>
    <n v="77710091.600745991"/>
    <n v="6162787.6523054596"/>
  </r>
  <r>
    <d v="2008-07-29T00:00:00"/>
    <x v="13"/>
    <n v="7"/>
    <n v="0.14398923772864614"/>
    <n v="0.22163342991952689"/>
    <n v="62324614.258595236"/>
    <n v="13813218.026543913"/>
    <n v="77710091.600745991"/>
    <n v="11189416.853414681"/>
  </r>
  <r>
    <d v="2008-08-12T00:00:00"/>
    <x v="13"/>
    <n v="8"/>
    <n v="0.14639950408982239"/>
    <n v="0.17771320193380288"/>
    <n v="62324614.258595236"/>
    <n v="11075906.759184105"/>
    <n v="77710091.600745991"/>
    <n v="11376718.873123884"/>
  </r>
  <r>
    <d v="2008-08-26T00:00:00"/>
    <x v="13"/>
    <n v="8"/>
    <n v="8.1913090362324525E-2"/>
    <n v="0.22404247964270935"/>
    <n v="62324614.258595236"/>
    <n v="13963361.121271037"/>
    <n v="77710091.600745991"/>
    <n v="6365473.7553564226"/>
  </r>
  <r>
    <d v="2008-09-09T00:00:00"/>
    <x v="13"/>
    <n v="9"/>
    <n v="0.1145001334485526"/>
    <n v="0.26064312233306891"/>
    <n v="62324614.258595236"/>
    <n v="16244482.058564369"/>
    <n v="77710091.600745991"/>
    <n v="8897815.8585846629"/>
  </r>
  <r>
    <d v="2008-09-23T00:00:00"/>
    <x v="13"/>
    <n v="9"/>
    <n v="9.9546684583893902E-2"/>
    <n v="0.28636939489805263"/>
    <n v="62324614.258595236"/>
    <n v="17847862.072488461"/>
    <n v="77710091.600745991"/>
    <n v="7735781.9775649644"/>
  </r>
  <r>
    <d v="2009-06-02T00:00:00"/>
    <x v="14"/>
    <n v="6"/>
    <n v="4.4342190683127246E-2"/>
    <n v="0.10882785141532095"/>
    <n v="62324614.258595236"/>
    <n v="6782653.8600515956"/>
    <n v="77710091.600745991"/>
    <n v="3445835.6997635635"/>
  </r>
  <r>
    <d v="2009-06-16T00:00:00"/>
    <x v="14"/>
    <n v="6"/>
    <n v="4.2311649491021328E-2"/>
    <n v="0.21145966265044802"/>
    <n v="62324614.258595236"/>
    <n v="13179141.905941851"/>
    <n v="77710091.600745991"/>
    <n v="3288042.1577259246"/>
  </r>
  <r>
    <d v="2009-06-29T00:00:00"/>
    <x v="14"/>
    <n v="6"/>
    <n v="8.2196422182008469E-2"/>
    <n v="0.14407707735455333"/>
    <n v="62324614.258595236"/>
    <n v="8979548.2696283236"/>
    <n v="77710091.600745991"/>
    <n v="6387491.4970174674"/>
  </r>
  <r>
    <d v="2009-07-14T00:00:00"/>
    <x v="14"/>
    <n v="7"/>
    <n v="6.3978141858774942E-2"/>
    <n v="0.14706302004706973"/>
    <n v="62324614.258595236"/>
    <n v="9165645.9961376786"/>
    <n v="77710091.600745991"/>
    <n v="4971747.2642909223"/>
  </r>
  <r>
    <d v="2009-07-28T00:00:00"/>
    <x v="14"/>
    <n v="7"/>
    <n v="4.9584352503146814E-2"/>
    <n v="0.19840872307778362"/>
    <n v="62324614.258595236"/>
    <n v="12365747.131363306"/>
    <n v="77710091.600745991"/>
    <n v="3853204.5749832178"/>
  </r>
  <r>
    <d v="2009-08-11T00:00:00"/>
    <x v="14"/>
    <n v="8"/>
    <n v="6.534360267607997E-2"/>
    <n v="0.17245151968307293"/>
    <n v="62324614.258595236"/>
    <n v="10747974.442556065"/>
    <n v="77710091.600745991"/>
    <n v="5077857.3494809251"/>
  </r>
  <r>
    <d v="2009-08-25T00:00:00"/>
    <x v="14"/>
    <n v="8"/>
    <n v="5.9637763499015478E-2"/>
    <n v="0.34798821482883102"/>
    <n v="62324614.258595236"/>
    <n v="21688231.255744062"/>
    <n v="77710091.600745991"/>
    <n v="4634456.0643721186"/>
  </r>
  <r>
    <d v="2009-09-09T00:00:00"/>
    <x v="14"/>
    <n v="9"/>
    <n v="4.0209941737855692E-2"/>
    <n v="0.46851830416928592"/>
    <n v="62324614.258595236"/>
    <n v="29200222.580441937"/>
    <n v="77710091.600745991"/>
    <n v="3124718.2557094255"/>
  </r>
  <r>
    <d v="2009-09-22T00:00:00"/>
    <x v="14"/>
    <n v="9"/>
    <n v="8.26764431112917E-2"/>
    <n v="0.65184730224436949"/>
    <n v="62324614.258595236"/>
    <n v="40626131.667886272"/>
    <n v="77710091.600745991"/>
    <n v="6424793.9674023427"/>
  </r>
  <r>
    <d v="2010-06-02T00:00:00"/>
    <x v="15"/>
    <n v="6"/>
    <n v="3.1727296987874513E-2"/>
    <n v="0.14443605633693984"/>
    <n v="62324614.258595236"/>
    <n v="9001921.4962325059"/>
    <n v="77710091.600745991"/>
    <n v="2465531.1551718009"/>
  </r>
  <r>
    <d v="2010-06-15T00:00:00"/>
    <x v="15"/>
    <n v="6"/>
    <n v="5.3675297984958577E-2"/>
    <n v="0.19715334285512379"/>
    <n v="62324614.258595236"/>
    <n v="12287506.043238163"/>
    <n v="77710091.600745991"/>
    <n v="4171112.3231084677"/>
  </r>
  <r>
    <d v="2010-06-29T00:00:00"/>
    <x v="15"/>
    <n v="6"/>
    <n v="0.11062202042239974"/>
    <n v="9.5555862800277461E-2"/>
    <n v="62324614.258595236"/>
    <n v="5955482.2891745428"/>
    <n v="77710091.600745991"/>
    <n v="8596447.3400842771"/>
  </r>
  <r>
    <d v="2010-07-13T00:00:00"/>
    <x v="15"/>
    <n v="7"/>
    <n v="7.5691307928193965E-2"/>
    <n v="0.1506939177673248"/>
    <n v="62324614.258595236"/>
    <n v="9391940.2959649898"/>
    <n v="77710091.600745991"/>
    <n v="5881978.4724802244"/>
  </r>
  <r>
    <d v="2010-07-27T00:00:00"/>
    <x v="15"/>
    <n v="7"/>
    <n v="7.6565318378312833E-2"/>
    <n v="0.20526801209430093"/>
    <n v="62324614.258595236"/>
    <n v="12793249.673405968"/>
    <n v="77710091.600745991"/>
    <n v="5949897.904618971"/>
  </r>
  <r>
    <d v="2010-08-10T00:00:00"/>
    <x v="15"/>
    <n v="8"/>
    <n v="9.6030808058725534E-2"/>
    <n v="0.38330630854863651"/>
    <n v="62324614.258595236"/>
    <n v="23889417.823179856"/>
    <n v="77710091.600745991"/>
    <n v="7462562.8907372179"/>
  </r>
  <r>
    <d v="2010-08-31T00:00:00"/>
    <x v="15"/>
    <n v="8"/>
    <n v="7.674690024448963E-2"/>
    <n v="0.4494540175968742"/>
    <n v="62324614.258595236"/>
    <n v="28012048.273701061"/>
    <n v="77710091.600745991"/>
    <n v="5964008.6480726041"/>
  </r>
  <r>
    <d v="2010-09-08T00:00:00"/>
    <x v="15"/>
    <n v="9"/>
    <n v="0.10846608334375002"/>
    <n v="0.47144286149154835"/>
    <n v="62324614.258595236"/>
    <n v="29382494.487429094"/>
    <n v="77710091.600745991"/>
    <n v="8428909.2722169627"/>
  </r>
  <r>
    <d v="2010-09-23T00:00:00"/>
    <x v="15"/>
    <n v="9"/>
    <n v="0.10612700124290442"/>
    <n v="0.54746007500868643"/>
    <n v="62324614.258595236"/>
    <n v="34120237.996897995"/>
    <n v="77710091.600745991"/>
    <n v="8247138.9878985863"/>
  </r>
  <r>
    <d v="2011-06-01T00:00:00"/>
    <x v="16"/>
    <n v="6"/>
    <n v="3.0716735974523859E-2"/>
    <n v="0.19719856622405293"/>
    <n v="62324614.258595236"/>
    <n v="12290324.572262146"/>
    <n v="77710091.600745991"/>
    <n v="2387000.3662561788"/>
  </r>
  <r>
    <d v="2011-06-07T00:00:00"/>
    <x v="16"/>
    <n v="6"/>
    <n v="5.9688886427809298E-2"/>
    <n v="0.20212150893447331"/>
    <n v="62324614.258595236"/>
    <n v="12597145.077706259"/>
    <n v="77710091.600745991"/>
    <n v="4638428.8318515848"/>
  </r>
  <r>
    <d v="2011-06-21T00:00:00"/>
    <x v="16"/>
    <n v="6"/>
    <n v="4.3678594466669655E-2"/>
    <n v="0.22200730244768271"/>
    <n v="62324614.258595236"/>
    <n v="13836519.487643111"/>
    <n v="77710091.600745991"/>
    <n v="3394267.5769967358"/>
  </r>
  <r>
    <d v="2011-07-12T00:00:00"/>
    <x v="16"/>
    <n v="7"/>
    <n v="9.6824341837132066E-2"/>
    <n v="0.27809316040640364"/>
    <n v="62324614.258595236"/>
    <n v="17332048.950282756"/>
    <n v="77710091.600745991"/>
    <n v="7524228.4733454753"/>
  </r>
  <r>
    <d v="2011-07-26T00:00:00"/>
    <x v="16"/>
    <n v="7"/>
    <n v="7.576828248900927E-2"/>
    <n v="0.31271548667875781"/>
    <n v="62324614.258595236"/>
    <n v="19489872.079942457"/>
    <n v="77710091.600745991"/>
    <n v="5887960.1726521086"/>
  </r>
  <r>
    <d v="2011-08-09T00:00:00"/>
    <x v="16"/>
    <n v="8"/>
    <n v="5.6873455708736011E-2"/>
    <n v="0.37936276077951953"/>
    <n v="62324614.258595236"/>
    <n v="23643637.729659297"/>
    <n v="77710091.600745991"/>
    <n v="4419641.4527768455"/>
  </r>
  <r>
    <d v="2011-08-24T00:00:00"/>
    <x v="16"/>
    <n v="8"/>
    <n v="5.4527660539246632E-2"/>
    <n v="0.48696866710354464"/>
    <n v="62324614.258595236"/>
    <n v="30350134.333250694"/>
    <n v="77710091.600745991"/>
    <n v="4237349.4952792386"/>
  </r>
  <r>
    <d v="2011-09-13T00:00:00"/>
    <x v="16"/>
    <n v="9"/>
    <n v="7.6317072827039784E-2"/>
    <n v="0.51933455802120299"/>
    <n v="62324614.258595236"/>
    <n v="32367325.999829523"/>
    <n v="77710091.600745991"/>
    <n v="5930606.7200900642"/>
  </r>
  <r>
    <d v="2011-09-20T00:00:00"/>
    <x v="16"/>
    <n v="9"/>
    <n v="6.4659770434231559E-2"/>
    <n v="0.71680353786586237"/>
    <n v="62324614.258595236"/>
    <n v="44674503.996686235"/>
    <n v="77710091.600745991"/>
    <n v="5024716.6833273415"/>
  </r>
  <r>
    <d v="2012-06-13T00:00:00"/>
    <x v="17"/>
    <n v="6"/>
    <n v="6.1020248138170564E-2"/>
    <n v="0.24237084317050597"/>
    <n v="62324614.258595236"/>
    <n v="15105669.308132267"/>
    <n v="77710091.600745991"/>
    <n v="4741889.0723174848"/>
  </r>
  <r>
    <d v="2012-06-26T00:00:00"/>
    <x v="17"/>
    <n v="6"/>
    <n v="6.5934118982660397E-2"/>
    <n v="0.23054476756504522"/>
    <n v="62324614.258595236"/>
    <n v="14368613.707828941"/>
    <n v="77710091.600745991"/>
    <n v="5123746.4257570244"/>
  </r>
  <r>
    <d v="2012-07-10T00:00:00"/>
    <x v="17"/>
    <n v="7"/>
    <n v="8.8791455794581892E-2"/>
    <n v="0.35725114869867997"/>
    <n v="62324614.258595236"/>
    <n v="22265540.036085278"/>
    <n v="77710091.600745991"/>
    <n v="6899992.1631605467"/>
  </r>
  <r>
    <d v="2012-07-24T00:00:00"/>
    <x v="17"/>
    <n v="7"/>
    <n v="4.7498839352819268E-2"/>
    <n v="0.44657728210361536"/>
    <n v="62324614.258595236"/>
    <n v="27832756.843759693"/>
    <n v="51217779.256975129"/>
    <n v="2432785.0689352206"/>
  </r>
  <r>
    <d v="2012-08-07T00:00:00"/>
    <x v="17"/>
    <n v="8"/>
    <n v="7.580288276170738E-2"/>
    <n v="0.4435662634871772"/>
    <n v="62324614.258595236"/>
    <n v="27645096.269964736"/>
    <n v="51217779.256975129"/>
    <n v="3882455.3163314937"/>
  </r>
  <r>
    <d v="2012-08-21T00:00:00"/>
    <x v="17"/>
    <n v="8"/>
    <n v="5.7590355075521606E-2"/>
    <n v="0.51753409097333547"/>
    <n v="62324614.258595236"/>
    <n v="32255112.58558587"/>
    <n v="77710091.600745991"/>
    <n v="4475351.7682382707"/>
  </r>
  <r>
    <d v="2012-09-05T00:00:00"/>
    <x v="17"/>
    <n v="9"/>
    <n v="7.0003119743069803E-2"/>
    <n v="0.6119726044689463"/>
    <n v="62324614.258595236"/>
    <n v="38140956.510354951"/>
    <n v="77710091.600745991"/>
    <n v="5439948.8475719448"/>
  </r>
  <r>
    <d v="2012-09-19T00:00:00"/>
    <x v="17"/>
    <n v="9"/>
    <n v="0.11079254864953245"/>
    <n v="0.64553593833864875"/>
    <n v="62324614.258595236"/>
    <n v="40232778.347016603"/>
    <n v="77710091.600745991"/>
    <n v="8609699.10423527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name="PivotTable2" cacheId="13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S5:AU24" firstHeaderRow="0" firstDataRow="1" firstDataCol="1"/>
  <pivotFields count="9">
    <pivotField numFmtId="14" showAll="0"/>
    <pivotField axis="axisRow" numFmtId="1"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numFmtId="1" showAll="0"/>
    <pivotField dataField="1" showAll="0"/>
    <pivotField dataField="1" showAll="0"/>
    <pivotField showAll="0"/>
    <pivotField showAll="0"/>
    <pivotField showAll="0"/>
    <pivotField showAll="0"/>
  </pivotFields>
  <rowFields count="1">
    <field x="1"/>
  </rowFields>
  <rowItems count="1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 t="grand">
      <x/>
    </i>
  </rowItems>
  <colFields count="1">
    <field x="-2"/>
  </colFields>
  <colItems count="2">
    <i>
      <x/>
    </i>
    <i i="1">
      <x v="1"/>
    </i>
  </colItems>
  <dataFields count="2">
    <dataField name="Average of UMLnh3" fld="3" subtotal="average" baseField="1" baseItem="0"/>
    <dataField name="Average of LMLnh3" fld="4" subtotal="average" baseField="1" baseItem="0"/>
  </dataFields>
  <formats count="2">
    <format dxfId="6">
      <pivotArea outline="0" collapsedLevelsAreSubtotals="1" fieldPosition="0"/>
    </format>
    <format dxfId="5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1" cacheId="129" applyNumberFormats="0" applyBorderFormats="0" applyFontFormats="0" applyPatternFormats="0" applyAlignmentFormats="0" applyWidthHeightFormats="1" dataCaption="Values" updatedVersion="4" minRefreshableVersion="3" useAutoFormatting="1" rowGrandTotals="0" colGrandTotals="0" itemPrintTitles="1" createdVersion="4" indent="0" outline="1" outlineData="1" multipleFieldFilters="0">
  <location ref="Q3:U374" firstHeaderRow="1" firstDataRow="3" firstDataCol="1"/>
  <pivotFields count="15">
    <pivotField showAll="0"/>
    <pivotField showAll="0"/>
    <pivotField showAll="0"/>
    <pivotField axis="axisRow" showAll="0">
      <items count="739">
        <item m="1" x="642"/>
        <item m="1" x="542"/>
        <item m="1" x="484"/>
        <item m="1" x="614"/>
        <item m="1" x="724"/>
        <item m="1" x="461"/>
        <item m="1" x="583"/>
        <item m="1" x="485"/>
        <item m="1" x="437"/>
        <item m="1" x="555"/>
        <item m="1" x="676"/>
        <item m="1" x="413"/>
        <item m="1" x="528"/>
        <item m="1" x="651"/>
        <item m="1" x="384"/>
        <item m="1" x="500"/>
        <item m="1" x="604"/>
        <item m="1" x="624"/>
        <item m="1" x="394"/>
        <item m="1" x="510"/>
        <item m="1" x="395"/>
        <item m="1" x="572"/>
        <item m="1" x="692"/>
        <item m="1" x="423"/>
        <item m="1" x="543"/>
        <item m="1" x="667"/>
        <item m="1" x="402"/>
        <item m="1" x="515"/>
        <item m="1" x="643"/>
        <item m="1" x="375"/>
        <item m="1" x="486"/>
        <item m="1" x="615"/>
        <item m="1" x="725"/>
        <item m="1" x="462"/>
        <item m="1" x="376"/>
        <item m="1" x="430"/>
        <item m="1" x="417"/>
        <item m="1" x="556"/>
        <item m="1" x="467"/>
        <item m="1" x="591"/>
        <item m="1" x="532"/>
        <item m="1" x="442"/>
        <item m="1" x="389"/>
        <item m="1" x="505"/>
        <item m="1" x="629"/>
        <item m="1" x="403"/>
        <item m="1" x="477"/>
        <item m="1" x="605"/>
        <item m="1" x="506"/>
        <item m="1" x="453"/>
        <item m="1" x="573"/>
        <item m="1" x="516"/>
        <item m="1" x="424"/>
        <item m="1" x="479"/>
        <item m="1" x="377"/>
        <item m="1" x="609"/>
        <item m="1" x="668"/>
        <item m="1" x="404"/>
        <item m="1" x="517"/>
        <item m="1" x="669"/>
        <item m="1" x="652"/>
        <item m="1" x="385"/>
        <item m="1" x="501"/>
        <item m="1" x="625"/>
        <item m="1" x="733"/>
        <item m="1" x="473"/>
        <item m="1" x="386"/>
        <item m="1" x="712"/>
        <item m="1" x="448"/>
        <item m="1" x="568"/>
        <item m="1" x="685"/>
        <item m="1" x="419"/>
        <item m="1" x="537"/>
        <item m="1" x="662"/>
        <item m="1" x="396"/>
        <item m="1" x="529"/>
        <item m="1" x="670"/>
        <item m="1" x="686"/>
        <item m="1" x="636"/>
        <item m="1" x="538"/>
        <item m="1" x="480"/>
        <item m="1" x="438"/>
        <item m="1" x="673"/>
        <item m="1" x="408"/>
        <item m="1" x="523"/>
        <item m="1" x="648"/>
        <item m="1" x="381"/>
        <item m="1" x="706"/>
        <item m="1" x="619"/>
        <item m="1" x="729"/>
        <item m="1" x="468"/>
        <item m="1" x="592"/>
        <item m="1" x="707"/>
        <item m="1" x="443"/>
        <item m="1" x="562"/>
        <item m="1" x="681"/>
        <item m="1" x="418"/>
        <item m="1" x="653"/>
        <item m="1" x="708"/>
        <item m="1" x="656"/>
        <item m="1" x="390"/>
        <item m="1" x="507"/>
        <item m="1" x="454"/>
        <item m="1" x="574"/>
        <item m="1" x="370"/>
        <item m="1" x="425"/>
        <item m="1" x="544"/>
        <item m="1" x="671"/>
        <item m="1" x="405"/>
        <item m="1" x="518"/>
        <item m="1" x="644"/>
        <item m="1" x="378"/>
        <item m="1" x="487"/>
        <item m="1" x="616"/>
        <item m="1" x="557"/>
        <item m="1" x="463"/>
        <item m="1" x="584"/>
        <item m="1" x="701"/>
        <item m="1" x="549"/>
        <item m="1" x="439"/>
        <item m="1" x="709"/>
        <item m="1" x="558"/>
        <item m="1" x="444"/>
        <item m="1" x="677"/>
        <item m="1" x="563"/>
        <item m="1" x="414"/>
        <item m="1" x="702"/>
        <item m="1" x="564"/>
        <item m="1" x="626"/>
        <item m="1" x="397"/>
        <item m="1" x="687"/>
        <item m="1" x="420"/>
        <item m="1" x="539"/>
        <item m="1" x="663"/>
        <item m="1" x="398"/>
        <item m="1" x="511"/>
        <item m="1" x="637"/>
        <item m="1" x="579"/>
        <item m="1" x="481"/>
        <item m="1" x="610"/>
        <item m="1" x="512"/>
        <item m="1" x="369"/>
        <item m="1" x="459"/>
        <item m="1" x="693"/>
        <item m="1" x="580"/>
        <item m="1" x="606"/>
        <item m="1" x="696"/>
        <item m="1" x="545"/>
        <item m="1" x="431"/>
        <item m="1" x="550"/>
        <item m="1" x="697"/>
        <item m="1" x="720"/>
        <item m="1" x="620"/>
        <item m="1" x="730"/>
        <item m="1" x="469"/>
        <item m="1" x="593"/>
        <item m="1" x="492"/>
        <item m="1" x="445"/>
        <item m="1" x="565"/>
        <item m="1" x="682"/>
        <item m="1" x="630"/>
        <item m="1" x="710"/>
        <item m="1" x="657"/>
        <item m="1" x="391"/>
        <item m="1" x="683"/>
        <item m="1" x="631"/>
        <item m="1" x="533"/>
        <item m="1" x="478"/>
        <item m="1" x="607"/>
        <item m="1" x="716"/>
        <item m="1" x="455"/>
        <item m="1" x="534"/>
        <item m="1" x="426"/>
        <item m="1" x="379"/>
        <item m="1" x="488"/>
        <item m="1" x="617"/>
        <item m="1" x="726"/>
        <item m="1" x="464"/>
        <item m="1" x="585"/>
        <item m="1" x="703"/>
        <item m="1" x="440"/>
        <item m="1" x="559"/>
        <item m="1" x="678"/>
        <item m="1" x="415"/>
        <item m="1" x="704"/>
        <item m="1" x="654"/>
        <item m="1" x="387"/>
        <item m="1" x="502"/>
        <item m="1" x="627"/>
        <item m="1" x="530"/>
        <item m="1" x="474"/>
        <item m="1" x="399"/>
        <item m="1" x="456"/>
        <item m="1" x="638"/>
        <item m="1" x="371"/>
        <item m="1" x="717"/>
        <item m="1" x="611"/>
        <item m="1" x="721"/>
        <item m="1" x="639"/>
        <item m="1" x="581"/>
        <item m="1" x="698"/>
        <item m="1" x="432"/>
        <item m="1" x="551"/>
        <item m="1" x="674"/>
        <item m="1" x="409"/>
        <item m="1" x="524"/>
        <item m="1" x="649"/>
        <item m="1" x="552"/>
        <item m="1" x="618"/>
        <item m="1" x="493"/>
        <item m="1" x="621"/>
        <item m="1" x="470"/>
        <item m="1" x="494"/>
        <item m="1" x="658"/>
        <item m="1" x="392"/>
        <item m="1" x="508"/>
        <item m="1" x="632"/>
        <item m="1" x="535"/>
        <item m="1" x="659"/>
        <item m="1" x="608"/>
        <item m="1" x="718"/>
        <item m="1" x="633"/>
        <item m="1" x="575"/>
        <item m="1" x="694"/>
        <item m="1" x="427"/>
        <item m="1" x="546"/>
        <item m="1" x="634"/>
        <item m="1" x="576"/>
        <item m="1" x="519"/>
        <item m="1" x="645"/>
        <item m="1" x="513"/>
        <item m="1" x="727"/>
        <item m="1" x="441"/>
        <item m="1" x="560"/>
        <item m="1" x="679"/>
        <item m="1" x="416"/>
        <item m="1" x="531"/>
        <item m="1" x="655"/>
        <item m="1" x="388"/>
        <item m="1" x="465"/>
        <item m="1" x="628"/>
        <item m="1" x="734"/>
        <item m="1" x="475"/>
        <item m="1" x="599"/>
        <item m="1" x="713"/>
        <item m="1" x="449"/>
        <item m="1" x="569"/>
        <item m="1" x="688"/>
        <item m="1" x="600"/>
        <item m="1" x="540"/>
        <item m="1" x="664"/>
        <item m="1" x="594"/>
        <item m="1" x="582"/>
        <item m="1" x="699"/>
        <item m="1" x="433"/>
        <item m="1" x="553"/>
        <item m="1" x="675"/>
        <item m="1" x="410"/>
        <item m="1" x="525"/>
        <item m="1" x="650"/>
        <item m="1" x="382"/>
        <item m="1" x="495"/>
        <item m="1" x="622"/>
        <item m="1" x="731"/>
        <item m="1" x="471"/>
        <item m="1" x="595"/>
        <item m="1" x="496"/>
        <item m="1" x="411"/>
        <item m="1" x="566"/>
        <item m="1" x="705"/>
        <item m="1" x="601"/>
        <item m="1" x="586"/>
        <item m="1" x="446"/>
        <item m="1" x="393"/>
        <item m="1" x="719"/>
        <item m="1" x="457"/>
        <item m="1" x="577"/>
        <item m="1" x="695"/>
        <item m="1" x="428"/>
        <item m="1" x="547"/>
        <item m="1" x="672"/>
        <item m="1" x="406"/>
        <item m="1" x="520"/>
        <item m="1" x="646"/>
        <item m="1" x="380"/>
        <item m="1" x="489"/>
        <item m="1" x="578"/>
        <item m="1" x="521"/>
        <item m="1" x="429"/>
        <item m="1" x="587"/>
        <item m="1" x="490"/>
        <item m="1" x="503"/>
        <item m="1" x="588"/>
        <item m="1" x="735"/>
        <item m="1" x="476"/>
        <item m="1" x="602"/>
        <item m="1" x="714"/>
        <item m="1" x="450"/>
        <item m="1" x="400"/>
        <item m="1" x="689"/>
        <item m="1" x="421"/>
        <item m="1" x="541"/>
        <item m="1" x="665"/>
        <item m="1" x="570"/>
        <item m="1" x="514"/>
        <item m="1" x="603"/>
        <item m="1" x="372"/>
        <item m="1" x="482"/>
        <item m="1" x="612"/>
        <item m="1" x="722"/>
        <item m="1" x="526"/>
        <item m="1" x="434"/>
        <item m="1" x="383"/>
        <item m="1" x="497"/>
        <item m="1" x="623"/>
        <item m="1" x="527"/>
        <item m="1" x="472"/>
        <item m="1" x="596"/>
        <item m="1" x="711"/>
        <item m="1" x="447"/>
        <item m="1" x="567"/>
        <item m="1" x="736"/>
        <item m="1" x="597"/>
        <item m="1" x="498"/>
        <item m="1" x="660"/>
        <item m="1" x="732"/>
        <item m="1" x="451"/>
        <item m="1" x="509"/>
        <item m="1" x="635"/>
        <item m="1" x="401"/>
        <item m="1" x="458"/>
        <item m="1" x="407"/>
        <item m="1" x="522"/>
        <item m="1" x="647"/>
        <item m="1" x="548"/>
        <item m="1" x="435"/>
        <item m="1" x="554"/>
        <item m="1" x="728"/>
        <item m="1" x="466"/>
        <item m="1" x="589"/>
        <item m="1" x="491"/>
        <item m="1" x="499"/>
        <item m="1" x="561"/>
        <item m="1" x="680"/>
        <item m="1" x="684"/>
        <item m="1" x="598"/>
        <item m="1" x="536"/>
        <item m="1" x="504"/>
        <item m="1" x="737"/>
        <item m="1" x="661"/>
        <item m="1" x="452"/>
        <item m="1" x="690"/>
        <item m="1" x="422"/>
        <item m="1" x="715"/>
        <item m="1" x="666"/>
        <item m="1" x="571"/>
        <item m="1" x="691"/>
        <item m="1" x="640"/>
        <item m="1" x="373"/>
        <item m="1" x="483"/>
        <item m="1" x="613"/>
        <item m="1" x="723"/>
        <item m="1" x="641"/>
        <item m="1" x="374"/>
        <item m="1" x="700"/>
        <item m="1" x="436"/>
        <item m="1" x="460"/>
        <item m="1" x="412"/>
        <item m="1" x="590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axis="axisCol" showAll="0">
      <items count="3">
        <item x="1"/>
        <item x="0"/>
        <item t="default"/>
      </items>
    </pivotField>
    <pivotField showAll="0"/>
    <pivotField dataField="1" numFmtId="3" showAll="0"/>
    <pivotField dataField="1" numFmtId="11" showAll="0"/>
  </pivotFields>
  <rowFields count="1">
    <field x="3"/>
  </rowFields>
  <rowItems count="369"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499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3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>
      <x v="528"/>
    </i>
    <i>
      <x v="529"/>
    </i>
    <i>
      <x v="530"/>
    </i>
    <i>
      <x v="531"/>
    </i>
    <i>
      <x v="532"/>
    </i>
    <i>
      <x v="533"/>
    </i>
    <i>
      <x v="534"/>
    </i>
    <i>
      <x v="535"/>
    </i>
    <i>
      <x v="536"/>
    </i>
    <i>
      <x v="537"/>
    </i>
    <i>
      <x v="538"/>
    </i>
    <i>
      <x v="539"/>
    </i>
    <i>
      <x v="540"/>
    </i>
    <i>
      <x v="541"/>
    </i>
    <i>
      <x v="542"/>
    </i>
    <i>
      <x v="543"/>
    </i>
    <i>
      <x v="544"/>
    </i>
    <i>
      <x v="545"/>
    </i>
    <i>
      <x v="546"/>
    </i>
    <i>
      <x v="547"/>
    </i>
    <i>
      <x v="548"/>
    </i>
    <i>
      <x v="549"/>
    </i>
    <i>
      <x v="550"/>
    </i>
    <i>
      <x v="551"/>
    </i>
    <i>
      <x v="552"/>
    </i>
    <i>
      <x v="553"/>
    </i>
    <i>
      <x v="554"/>
    </i>
    <i>
      <x v="555"/>
    </i>
    <i>
      <x v="556"/>
    </i>
    <i>
      <x v="557"/>
    </i>
    <i>
      <x v="558"/>
    </i>
    <i>
      <x v="559"/>
    </i>
    <i>
      <x v="560"/>
    </i>
    <i>
      <x v="561"/>
    </i>
    <i>
      <x v="562"/>
    </i>
    <i>
      <x v="563"/>
    </i>
    <i>
      <x v="564"/>
    </i>
    <i>
      <x v="565"/>
    </i>
    <i>
      <x v="566"/>
    </i>
    <i>
      <x v="567"/>
    </i>
    <i>
      <x v="568"/>
    </i>
    <i>
      <x v="569"/>
    </i>
    <i>
      <x v="570"/>
    </i>
    <i>
      <x v="571"/>
    </i>
    <i>
      <x v="572"/>
    </i>
    <i>
      <x v="573"/>
    </i>
    <i>
      <x v="574"/>
    </i>
    <i>
      <x v="575"/>
    </i>
    <i>
      <x v="576"/>
    </i>
    <i>
      <x v="577"/>
    </i>
    <i>
      <x v="578"/>
    </i>
    <i>
      <x v="579"/>
    </i>
    <i>
      <x v="580"/>
    </i>
    <i>
      <x v="581"/>
    </i>
    <i>
      <x v="582"/>
    </i>
    <i>
      <x v="583"/>
    </i>
    <i>
      <x v="584"/>
    </i>
    <i>
      <x v="585"/>
    </i>
    <i>
      <x v="586"/>
    </i>
    <i>
      <x v="587"/>
    </i>
    <i>
      <x v="588"/>
    </i>
    <i>
      <x v="589"/>
    </i>
    <i>
      <x v="590"/>
    </i>
    <i>
      <x v="591"/>
    </i>
    <i>
      <x v="592"/>
    </i>
    <i>
      <x v="593"/>
    </i>
    <i>
      <x v="594"/>
    </i>
    <i>
      <x v="595"/>
    </i>
    <i>
      <x v="596"/>
    </i>
    <i>
      <x v="597"/>
    </i>
    <i>
      <x v="598"/>
    </i>
    <i>
      <x v="599"/>
    </i>
    <i>
      <x v="600"/>
    </i>
    <i>
      <x v="601"/>
    </i>
    <i>
      <x v="602"/>
    </i>
    <i>
      <x v="603"/>
    </i>
    <i>
      <x v="604"/>
    </i>
    <i>
      <x v="605"/>
    </i>
    <i>
      <x v="606"/>
    </i>
    <i>
      <x v="607"/>
    </i>
    <i>
      <x v="608"/>
    </i>
    <i>
      <x v="609"/>
    </i>
    <i>
      <x v="610"/>
    </i>
    <i>
      <x v="611"/>
    </i>
    <i>
      <x v="612"/>
    </i>
    <i>
      <x v="613"/>
    </i>
    <i>
      <x v="614"/>
    </i>
    <i>
      <x v="615"/>
    </i>
    <i>
      <x v="616"/>
    </i>
    <i>
      <x v="617"/>
    </i>
    <i>
      <x v="618"/>
    </i>
    <i>
      <x v="619"/>
    </i>
    <i>
      <x v="620"/>
    </i>
    <i>
      <x v="621"/>
    </i>
    <i>
      <x v="622"/>
    </i>
    <i>
      <x v="623"/>
    </i>
    <i>
      <x v="624"/>
    </i>
    <i>
      <x v="625"/>
    </i>
    <i>
      <x v="626"/>
    </i>
    <i>
      <x v="627"/>
    </i>
    <i>
      <x v="628"/>
    </i>
    <i>
      <x v="629"/>
    </i>
    <i>
      <x v="630"/>
    </i>
    <i>
      <x v="631"/>
    </i>
    <i>
      <x v="632"/>
    </i>
    <i>
      <x v="633"/>
    </i>
    <i>
      <x v="634"/>
    </i>
    <i>
      <x v="635"/>
    </i>
    <i>
      <x v="636"/>
    </i>
    <i>
      <x v="637"/>
    </i>
    <i>
      <x v="638"/>
    </i>
    <i>
      <x v="639"/>
    </i>
    <i>
      <x v="640"/>
    </i>
    <i>
      <x v="641"/>
    </i>
    <i>
      <x v="642"/>
    </i>
    <i>
      <x v="643"/>
    </i>
    <i>
      <x v="644"/>
    </i>
    <i>
      <x v="645"/>
    </i>
    <i>
      <x v="646"/>
    </i>
    <i>
      <x v="647"/>
    </i>
    <i>
      <x v="648"/>
    </i>
    <i>
      <x v="649"/>
    </i>
    <i>
      <x v="650"/>
    </i>
    <i>
      <x v="651"/>
    </i>
    <i>
      <x v="652"/>
    </i>
    <i>
      <x v="653"/>
    </i>
    <i>
      <x v="654"/>
    </i>
    <i>
      <x v="655"/>
    </i>
    <i>
      <x v="656"/>
    </i>
    <i>
      <x v="657"/>
    </i>
    <i>
      <x v="658"/>
    </i>
    <i>
      <x v="659"/>
    </i>
    <i>
      <x v="660"/>
    </i>
    <i>
      <x v="661"/>
    </i>
    <i>
      <x v="662"/>
    </i>
    <i>
      <x v="663"/>
    </i>
    <i>
      <x v="664"/>
    </i>
    <i>
      <x v="665"/>
    </i>
    <i>
      <x v="666"/>
    </i>
    <i>
      <x v="667"/>
    </i>
    <i>
      <x v="668"/>
    </i>
    <i>
      <x v="669"/>
    </i>
    <i>
      <x v="670"/>
    </i>
    <i>
      <x v="671"/>
    </i>
    <i>
      <x v="672"/>
    </i>
    <i>
      <x v="673"/>
    </i>
    <i>
      <x v="674"/>
    </i>
    <i>
      <x v="675"/>
    </i>
    <i>
      <x v="676"/>
    </i>
    <i>
      <x v="677"/>
    </i>
    <i>
      <x v="678"/>
    </i>
    <i>
      <x v="679"/>
    </i>
    <i>
      <x v="680"/>
    </i>
    <i>
      <x v="681"/>
    </i>
    <i>
      <x v="682"/>
    </i>
    <i>
      <x v="683"/>
    </i>
    <i>
      <x v="684"/>
    </i>
    <i>
      <x v="685"/>
    </i>
    <i>
      <x v="686"/>
    </i>
    <i>
      <x v="687"/>
    </i>
    <i>
      <x v="688"/>
    </i>
    <i>
      <x v="689"/>
    </i>
    <i>
      <x v="690"/>
    </i>
    <i>
      <x v="691"/>
    </i>
    <i>
      <x v="692"/>
    </i>
    <i>
      <x v="693"/>
    </i>
    <i>
      <x v="694"/>
    </i>
    <i>
      <x v="695"/>
    </i>
    <i>
      <x v="696"/>
    </i>
    <i>
      <x v="697"/>
    </i>
    <i>
      <x v="698"/>
    </i>
    <i>
      <x v="699"/>
    </i>
    <i>
      <x v="700"/>
    </i>
    <i>
      <x v="701"/>
    </i>
    <i>
      <x v="702"/>
    </i>
    <i>
      <x v="703"/>
    </i>
    <i>
      <x v="704"/>
    </i>
    <i>
      <x v="705"/>
    </i>
    <i>
      <x v="706"/>
    </i>
    <i>
      <x v="707"/>
    </i>
    <i>
      <x v="708"/>
    </i>
    <i>
      <x v="709"/>
    </i>
    <i>
      <x v="710"/>
    </i>
    <i>
      <x v="711"/>
    </i>
    <i>
      <x v="712"/>
    </i>
    <i>
      <x v="713"/>
    </i>
    <i>
      <x v="714"/>
    </i>
    <i>
      <x v="715"/>
    </i>
    <i>
      <x v="716"/>
    </i>
    <i>
      <x v="717"/>
    </i>
    <i>
      <x v="718"/>
    </i>
    <i>
      <x v="719"/>
    </i>
    <i>
      <x v="720"/>
    </i>
    <i>
      <x v="721"/>
    </i>
    <i>
      <x v="722"/>
    </i>
    <i>
      <x v="723"/>
    </i>
    <i>
      <x v="724"/>
    </i>
    <i>
      <x v="725"/>
    </i>
    <i>
      <x v="726"/>
    </i>
    <i>
      <x v="727"/>
    </i>
    <i>
      <x v="728"/>
    </i>
    <i>
      <x v="729"/>
    </i>
    <i>
      <x v="730"/>
    </i>
    <i>
      <x v="731"/>
    </i>
    <i>
      <x v="732"/>
    </i>
    <i>
      <x v="733"/>
    </i>
    <i>
      <x v="734"/>
    </i>
    <i>
      <x v="735"/>
    </i>
    <i>
      <x v="736"/>
    </i>
    <i>
      <x v="737"/>
    </i>
  </rowItems>
  <colFields count="2">
    <field x="11"/>
    <field x="-2"/>
  </colFields>
  <colItems count="4">
    <i>
      <x/>
      <x/>
    </i>
    <i r="1" i="1">
      <x v="1"/>
    </i>
    <i>
      <x v="1"/>
      <x/>
    </i>
    <i r="1" i="1">
      <x v="1"/>
    </i>
  </colItems>
  <dataFields count="2">
    <dataField name="Sum of volume (m3)" fld="13" baseField="0" baseItem="0"/>
    <dataField name="Sum of NH3layermass (mg/L*m3)" fld="1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2" cacheId="124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L4:Q24" firstHeaderRow="1" firstDataRow="2" firstDataCol="1"/>
  <pivotFields count="10">
    <pivotField showAll="0"/>
    <pivotField axis="axisCol" showAll="0">
      <items count="5">
        <item x="0"/>
        <item x="1"/>
        <item x="2"/>
        <item x="3"/>
        <item t="default"/>
      </items>
    </pivotField>
    <pivotField axis="axisRow"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showAll="0"/>
    <pivotField numFmtId="1" showAll="0" defaultSubtotal="0"/>
    <pivotField showAll="0"/>
    <pivotField showAll="0"/>
    <pivotField dataField="1" showAll="0"/>
    <pivotField showAll="0"/>
    <pivotField showAll="0"/>
  </pivotFields>
  <rowFields count="1">
    <field x="2"/>
  </rowFields>
  <rowItems count="1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 t="grand">
      <x/>
    </i>
  </rowItems>
  <colFields count="1">
    <field x="1"/>
  </colFields>
  <colItems count="5">
    <i>
      <x/>
    </i>
    <i>
      <x v="1"/>
    </i>
    <i>
      <x v="2"/>
    </i>
    <i>
      <x v="3"/>
    </i>
    <i t="grand">
      <x/>
    </i>
  </colItems>
  <dataFields count="1">
    <dataField name="Average of NO3(mg/L)" fld="7" subtotal="average" baseField="2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PivotTable1" cacheId="125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L4:Q24" firstHeaderRow="1" firstDataRow="2" firstDataCol="1"/>
  <pivotFields count="10">
    <pivotField showAll="0"/>
    <pivotField axis="axisCol" showAll="0">
      <items count="5">
        <item x="0"/>
        <item x="1"/>
        <item x="2"/>
        <item x="3"/>
        <item t="default"/>
      </items>
    </pivotField>
    <pivotField axis="axisRow" showAll="0">
      <items count="19">
        <item x="10"/>
        <item x="15"/>
        <item x="6"/>
        <item x="2"/>
        <item x="0"/>
        <item x="16"/>
        <item x="14"/>
        <item x="13"/>
        <item x="12"/>
        <item x="5"/>
        <item x="11"/>
        <item x="9"/>
        <item x="8"/>
        <item x="7"/>
        <item x="3"/>
        <item x="4"/>
        <item x="1"/>
        <item x="17"/>
        <item t="default"/>
      </items>
    </pivotField>
    <pivotField numFmtId="14" showAll="0"/>
    <pivotField numFmtId="1" showAll="0" defaultSubtotal="0"/>
    <pivotField showAll="0"/>
    <pivotField showAll="0"/>
    <pivotField dataField="1" showAll="0"/>
    <pivotField showAll="0"/>
    <pivotField numFmtId="1" showAll="0"/>
  </pivotFields>
  <rowFields count="1">
    <field x="2"/>
  </rowFields>
  <rowItems count="1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 t="grand">
      <x/>
    </i>
  </rowItems>
  <colFields count="1">
    <field x="1"/>
  </colFields>
  <colItems count="5">
    <i>
      <x/>
    </i>
    <i>
      <x v="1"/>
    </i>
    <i>
      <x v="2"/>
    </i>
    <i>
      <x v="3"/>
    </i>
    <i t="grand">
      <x/>
    </i>
  </colItems>
  <dataFields count="1">
    <dataField name="Average of NO2(mg/L)" fld="7" subtotal="average" baseField="2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PivotTable1" cacheId="128" applyNumberFormats="0" applyBorderFormats="0" applyFontFormats="0" applyPatternFormats="0" applyAlignmentFormats="0" applyWidthHeightFormats="1" dataCaption="Values" updatedVersion="4" minRefreshableVersion="3" useAutoFormatting="1" rowGrandTotals="0" colGrandTotals="0" itemPrintTitles="1" createdVersion="4" indent="0" outline="1" outlineData="1" multipleFieldFilters="0">
  <location ref="AB3:AF23" firstHeaderRow="1" firstDataRow="3" firstDataCol="1"/>
  <pivotFields count="26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3">
        <item x="1"/>
        <item x="0"/>
        <item t="default"/>
      </items>
    </pivotField>
    <pivotField showAll="0"/>
    <pivotField dataField="1" numFmtId="3" showAll="0"/>
    <pivotField dataField="1" numFmtId="11" showAll="0"/>
  </pivotFields>
  <rowFields count="1">
    <field x="10"/>
  </rowFields>
  <rowItems count="1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</rowItems>
  <colFields count="2">
    <field x="22"/>
    <field x="-2"/>
  </colFields>
  <colItems count="4">
    <i>
      <x/>
      <x/>
    </i>
    <i r="1" i="1">
      <x v="1"/>
    </i>
    <i>
      <x v="1"/>
      <x/>
    </i>
    <i r="1" i="1">
      <x v="1"/>
    </i>
  </colItems>
  <dataFields count="2">
    <dataField name="Sum of volume (m3)" fld="24" baseField="0" baseItem="0"/>
    <dataField name="Sum of NH3layermass (mg/L*m3)" fld="25" baseField="0" baseItem="0"/>
  </dataFields>
  <formats count="3">
    <format dxfId="3">
      <pivotArea field="10" type="button" dataOnly="0" labelOnly="1" outline="0" axis="axisRow" fieldPosition="0"/>
    </format>
    <format dxfId="2">
      <pivotArea dataOnly="0" labelOnly="1" fieldPosition="0">
        <references count="1">
          <reference field="10" count="0"/>
        </references>
      </pivotArea>
    </format>
    <format dxfId="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PivotTable3" cacheId="127" applyNumberFormats="0" applyBorderFormats="0" applyFontFormats="0" applyPatternFormats="0" applyAlignmentFormats="0" applyWidthHeightFormats="1" dataCaption="Values" updatedVersion="4" minRefreshableVersion="3" useAutoFormatting="1" rowGrandTotals="0" colGrandTotals="0" itemPrintTitles="1" createdVersion="4" indent="0" outline="1" outlineData="1" multipleFieldFilters="0">
  <location ref="V3:X21" firstHeaderRow="1" firstDataRow="2" firstDataCol="1"/>
  <pivotFields count="18">
    <pivotField showAll="0"/>
    <pivotField showAll="0"/>
    <pivotField showAll="0"/>
    <pivotField showAll="0"/>
    <pivotField showAll="0"/>
    <pivotField showAll="0"/>
    <pivotField showAll="0"/>
    <pivotField showAll="0"/>
    <pivotField axis="axisRow" numFmtId="14" showAll="0">
      <items count="1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t="default"/>
      </items>
    </pivotField>
    <pivotField axis="axisCol" showAll="0">
      <items count="3">
        <item x="1"/>
        <item x="0"/>
        <item t="default"/>
      </items>
    </pivotField>
    <pivotField showAll="0"/>
    <pivotField showAll="0"/>
    <pivotField showAll="0"/>
    <pivotField showAll="0"/>
    <pivotField dataField="1" showAll="0"/>
    <pivotField showAll="0"/>
    <pivotField showAll="0"/>
    <pivotField showAll="0"/>
  </pivotFields>
  <rowFields count="1">
    <field x="8"/>
  </rowFields>
  <row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</rowItems>
  <colFields count="1">
    <field x="9"/>
  </colFields>
  <colItems count="2">
    <i>
      <x/>
    </i>
    <i>
      <x v="1"/>
    </i>
  </colItems>
  <dataFields count="1">
    <dataField name="Average of VRESULT2" fld="14" subtotal="average" baseField="8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7.xml><?xml version="1.0" encoding="utf-8"?>
<pivotTableDefinition xmlns="http://schemas.openxmlformats.org/spreadsheetml/2006/main" name="PivotTable2" cacheId="126" applyNumberFormats="0" applyBorderFormats="0" applyFontFormats="0" applyPatternFormats="0" applyAlignmentFormats="0" applyWidthHeightFormats="1" dataCaption="Values" updatedVersion="4" minRefreshableVersion="3" useAutoFormatting="1" rowGrandTotals="0" colGrandTotals="0" itemPrintTitles="1" createdVersion="4" indent="0" outline="1" outlineData="1" multipleFieldFilters="0">
  <location ref="V3:X21" firstHeaderRow="1" firstDataRow="2" firstDataCol="1"/>
  <pivotFields count="19">
    <pivotField showAll="0"/>
    <pivotField showAll="0"/>
    <pivotField showAll="0"/>
    <pivotField showAll="0"/>
    <pivotField showAll="0"/>
    <pivotField showAll="0"/>
    <pivotField showAll="0"/>
    <pivotField axis="axisCol" showAll="0">
      <items count="3">
        <item x="1"/>
        <item x="0"/>
        <item t="default"/>
      </items>
    </pivotField>
    <pivotField showAll="0"/>
    <pivotField axis="axisRow" showAll="0">
      <items count="1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t="default"/>
      </items>
    </pivotField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</pivotFields>
  <rowFields count="1">
    <field x="9"/>
  </rowFields>
  <row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</rowItems>
  <colFields count="1">
    <field x="7"/>
  </colFields>
  <colItems count="2">
    <i>
      <x/>
    </i>
    <i>
      <x v="1"/>
    </i>
  </colItems>
  <dataFields count="1">
    <dataField name="Average of VRESULT2" fld="14" subtotal="average" baseField="9" baseItem="3"/>
  </dataFields>
  <formats count="1">
    <format dxfId="0">
      <pivotArea dataOnly="0" labelOnly="1" fieldPosition="0">
        <references count="1">
          <reference field="9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7"/>
  <sheetViews>
    <sheetView topLeftCell="A3" zoomScale="63" zoomScaleNormal="63" workbookViewId="0">
      <selection activeCell="Q49" sqref="Q49"/>
    </sheetView>
  </sheetViews>
  <sheetFormatPr defaultRowHeight="15" x14ac:dyDescent="0.25"/>
  <sheetData>
    <row r="57" spans="2:2" x14ac:dyDescent="0.25">
      <c r="B57" t="s">
        <v>961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2"/>
  <sheetViews>
    <sheetView tabSelected="1" workbookViewId="0">
      <selection activeCell="C4" sqref="C4:C22"/>
    </sheetView>
  </sheetViews>
  <sheetFormatPr defaultRowHeight="15" x14ac:dyDescent="0.25"/>
  <cols>
    <col min="3" max="4" width="15.28515625" style="35" customWidth="1"/>
    <col min="5" max="6" width="12.28515625" style="35" customWidth="1"/>
    <col min="7" max="7" width="12.42578125" style="35" customWidth="1"/>
    <col min="8" max="8" width="13.42578125" style="35" customWidth="1"/>
  </cols>
  <sheetData>
    <row r="3" spans="1:8" x14ac:dyDescent="0.25">
      <c r="A3" s="9" t="s">
        <v>948</v>
      </c>
      <c r="B3" s="9" t="s">
        <v>948</v>
      </c>
      <c r="C3" s="34" t="s">
        <v>950</v>
      </c>
      <c r="D3" s="34" t="s">
        <v>949</v>
      </c>
      <c r="E3" s="36" t="s">
        <v>1104</v>
      </c>
      <c r="F3" s="36" t="s">
        <v>1105</v>
      </c>
      <c r="G3" s="36" t="s">
        <v>1106</v>
      </c>
      <c r="H3" s="36" t="s">
        <v>1107</v>
      </c>
    </row>
    <row r="4" spans="1:8" x14ac:dyDescent="0.25">
      <c r="A4" s="14">
        <v>1995</v>
      </c>
      <c r="B4" s="14">
        <v>95</v>
      </c>
      <c r="C4" s="35">
        <v>2839.3306462867454</v>
      </c>
      <c r="D4" s="35">
        <v>4358.7953638460349</v>
      </c>
      <c r="E4" s="35">
        <v>1007.4999999999999</v>
      </c>
      <c r="F4" s="35">
        <v>245.00000000000003</v>
      </c>
      <c r="G4" s="35">
        <v>263.33333333333337</v>
      </c>
      <c r="H4" s="35">
        <v>56.6666666666667</v>
      </c>
    </row>
    <row r="5" spans="1:8" x14ac:dyDescent="0.25">
      <c r="A5" s="14">
        <v>1996</v>
      </c>
      <c r="B5" s="14">
        <v>96</v>
      </c>
      <c r="C5" s="35">
        <v>1794.1533482862437</v>
      </c>
      <c r="D5" s="35">
        <v>3082.5646875338762</v>
      </c>
      <c r="E5" s="35">
        <v>795</v>
      </c>
      <c r="F5" s="35">
        <v>246.25</v>
      </c>
      <c r="G5" s="35">
        <v>228.75</v>
      </c>
      <c r="H5" s="35">
        <v>43.750000000000007</v>
      </c>
    </row>
    <row r="6" spans="1:8" x14ac:dyDescent="0.25">
      <c r="A6" s="14">
        <v>1997</v>
      </c>
      <c r="B6" s="14">
        <v>97</v>
      </c>
      <c r="C6" s="35">
        <v>1531.4118662850715</v>
      </c>
      <c r="D6" s="35">
        <v>2881.4397308084031</v>
      </c>
      <c r="E6" s="35">
        <v>966.66666666666652</v>
      </c>
      <c r="F6" s="35">
        <v>461.11111111111097</v>
      </c>
      <c r="G6" s="35">
        <v>164.44444444444446</v>
      </c>
      <c r="H6" s="35">
        <v>70</v>
      </c>
    </row>
    <row r="7" spans="1:8" x14ac:dyDescent="0.25">
      <c r="A7" s="14">
        <v>1998</v>
      </c>
      <c r="B7" s="14">
        <v>98</v>
      </c>
      <c r="C7" s="35">
        <v>1143.0070068648956</v>
      </c>
      <c r="D7" s="35">
        <v>2991.2330955708721</v>
      </c>
      <c r="E7" s="35">
        <v>1670</v>
      </c>
      <c r="F7" s="35">
        <v>309.99999999999989</v>
      </c>
      <c r="G7" s="35">
        <v>133.33333333333334</v>
      </c>
      <c r="H7" s="35">
        <v>96.666666666666671</v>
      </c>
    </row>
    <row r="8" spans="1:8" x14ac:dyDescent="0.25">
      <c r="A8" s="14">
        <v>1999</v>
      </c>
      <c r="B8" s="14">
        <v>99</v>
      </c>
      <c r="C8" s="35">
        <v>815.75705148101429</v>
      </c>
      <c r="D8" s="35">
        <v>2510.3198980004795</v>
      </c>
      <c r="F8" s="35">
        <v>236.6666666666666</v>
      </c>
      <c r="G8" s="35">
        <v>120.00000000000001</v>
      </c>
      <c r="H8" s="35">
        <v>32.222222222222229</v>
      </c>
    </row>
    <row r="9" spans="1:8" x14ac:dyDescent="0.25">
      <c r="A9" s="14">
        <v>2000</v>
      </c>
      <c r="B9" s="32" t="s">
        <v>951</v>
      </c>
      <c r="C9" s="35">
        <v>320.39595466199131</v>
      </c>
      <c r="D9" s="35">
        <v>1109.4808842804825</v>
      </c>
      <c r="E9" s="35">
        <v>1349.9999999999998</v>
      </c>
      <c r="F9" s="35">
        <v>740</v>
      </c>
      <c r="G9" s="35">
        <v>107.49999999999999</v>
      </c>
      <c r="H9" s="35">
        <v>111.25</v>
      </c>
    </row>
    <row r="10" spans="1:8" x14ac:dyDescent="0.25">
      <c r="A10" s="14">
        <v>2001</v>
      </c>
      <c r="B10" s="32" t="s">
        <v>952</v>
      </c>
      <c r="C10" s="35">
        <v>304.11483821283662</v>
      </c>
      <c r="D10" s="35">
        <v>1535.9584946475809</v>
      </c>
      <c r="E10" s="35">
        <v>1736.25</v>
      </c>
      <c r="F10" s="35">
        <v>717.5</v>
      </c>
      <c r="G10" s="35">
        <v>86.25</v>
      </c>
      <c r="H10" s="35">
        <v>103.75000000000001</v>
      </c>
    </row>
    <row r="11" spans="1:8" x14ac:dyDescent="0.25">
      <c r="A11" s="14">
        <v>2002</v>
      </c>
      <c r="B11" s="32" t="s">
        <v>953</v>
      </c>
      <c r="C11" s="35">
        <v>390.74389343001889</v>
      </c>
      <c r="D11" s="35">
        <v>1670.2611296864443</v>
      </c>
      <c r="E11" s="35">
        <v>794.99999999999989</v>
      </c>
      <c r="F11" s="35">
        <v>419.99999999999994</v>
      </c>
      <c r="G11" s="35">
        <v>75.000000000000014</v>
      </c>
      <c r="H11" s="35">
        <v>65</v>
      </c>
    </row>
    <row r="12" spans="1:8" x14ac:dyDescent="0.25">
      <c r="A12" s="14">
        <v>2003</v>
      </c>
      <c r="B12" s="32" t="s">
        <v>954</v>
      </c>
      <c r="C12" s="35">
        <v>338.28086846877295</v>
      </c>
      <c r="D12" s="35">
        <v>1768.499619376496</v>
      </c>
      <c r="E12" s="35">
        <v>1345</v>
      </c>
      <c r="F12" s="35">
        <v>442.22222222222223</v>
      </c>
      <c r="G12" s="35">
        <v>103.00000000000001</v>
      </c>
      <c r="H12" s="35">
        <v>137.77777777777777</v>
      </c>
    </row>
    <row r="13" spans="1:8" x14ac:dyDescent="0.25">
      <c r="A13" s="14">
        <v>2004</v>
      </c>
      <c r="B13" s="32" t="s">
        <v>955</v>
      </c>
      <c r="C13" s="35">
        <v>98.323623590120391</v>
      </c>
      <c r="D13" s="35">
        <v>587.96958581871115</v>
      </c>
      <c r="E13" s="35">
        <v>1573.9999999999998</v>
      </c>
      <c r="F13" s="35">
        <v>1062.0000000000002</v>
      </c>
      <c r="G13" s="35">
        <v>73</v>
      </c>
      <c r="H13" s="35">
        <v>181</v>
      </c>
    </row>
    <row r="14" spans="1:8" x14ac:dyDescent="0.25">
      <c r="A14" s="14">
        <v>2005</v>
      </c>
      <c r="B14" s="32" t="s">
        <v>956</v>
      </c>
      <c r="C14" s="35">
        <v>97.917543760748458</v>
      </c>
      <c r="D14" s="35">
        <v>517.84968009445242</v>
      </c>
      <c r="E14" s="35">
        <v>1858.8888888888891</v>
      </c>
      <c r="F14" s="35">
        <v>1084.4444444444443</v>
      </c>
      <c r="G14" s="35">
        <v>52.222222222222221</v>
      </c>
      <c r="H14" s="35">
        <v>41.111111111111128</v>
      </c>
    </row>
    <row r="15" spans="1:8" x14ac:dyDescent="0.25">
      <c r="A15" s="14">
        <v>2006</v>
      </c>
      <c r="B15" s="32" t="s">
        <v>957</v>
      </c>
      <c r="C15" s="35">
        <v>73.894867911593479</v>
      </c>
      <c r="D15" s="35">
        <v>480.39338612136322</v>
      </c>
      <c r="E15" s="35">
        <v>1752.2222222222222</v>
      </c>
      <c r="F15" s="35">
        <v>1113.3333333333337</v>
      </c>
      <c r="G15" s="35">
        <v>40</v>
      </c>
      <c r="H15" s="35">
        <v>76.666666666666686</v>
      </c>
    </row>
    <row r="16" spans="1:8" x14ac:dyDescent="0.25">
      <c r="A16" s="14">
        <v>2007</v>
      </c>
      <c r="B16" s="32" t="s">
        <v>958</v>
      </c>
      <c r="C16" s="35">
        <v>68.984534833762311</v>
      </c>
      <c r="D16" s="35">
        <v>392.19914684517107</v>
      </c>
      <c r="E16" s="35">
        <v>2326.6666666666661</v>
      </c>
      <c r="F16" s="35">
        <v>1134.8888888888891</v>
      </c>
      <c r="G16" s="35">
        <v>40.55555555555555</v>
      </c>
      <c r="H16" s="35">
        <v>83.777777777777786</v>
      </c>
    </row>
    <row r="17" spans="1:8" x14ac:dyDescent="0.25">
      <c r="A17" s="14">
        <v>2008</v>
      </c>
      <c r="B17" s="32" t="s">
        <v>959</v>
      </c>
      <c r="C17" s="35">
        <v>88.885735066307205</v>
      </c>
      <c r="D17" s="35">
        <v>189.4249383329593</v>
      </c>
      <c r="E17" s="35">
        <v>2280</v>
      </c>
      <c r="F17" s="35">
        <v>1626.6666666666667</v>
      </c>
      <c r="G17" s="35">
        <v>36.666666666666657</v>
      </c>
      <c r="H17" s="35">
        <v>50</v>
      </c>
    </row>
    <row r="18" spans="1:8" x14ac:dyDescent="0.25">
      <c r="A18" s="14">
        <v>2009</v>
      </c>
      <c r="B18" s="32" t="s">
        <v>960</v>
      </c>
      <c r="C18" s="35">
        <v>58.920056415813512</v>
      </c>
      <c r="D18" s="35">
        <v>272.29351949674833</v>
      </c>
      <c r="E18" s="35">
        <v>2175.5555555555561</v>
      </c>
      <c r="F18" s="35">
        <v>1383.8888888888887</v>
      </c>
      <c r="G18" s="35">
        <v>32.555555555555557</v>
      </c>
      <c r="H18" s="35">
        <v>69.444444444444443</v>
      </c>
    </row>
    <row r="19" spans="1:8" x14ac:dyDescent="0.25">
      <c r="A19" s="14">
        <v>2010</v>
      </c>
      <c r="B19" s="14">
        <v>10</v>
      </c>
      <c r="C19" s="35">
        <v>81.739114954623247</v>
      </c>
      <c r="D19" s="35">
        <v>293.86338383330133</v>
      </c>
      <c r="E19" s="35">
        <v>2201.1111111111113</v>
      </c>
      <c r="F19" s="35">
        <v>1545.1111111111113</v>
      </c>
      <c r="G19" s="35">
        <v>42.455555555555549</v>
      </c>
      <c r="H19" s="35">
        <v>76.48888888888888</v>
      </c>
    </row>
    <row r="20" spans="1:8" x14ac:dyDescent="0.25">
      <c r="A20" s="14">
        <v>2011</v>
      </c>
      <c r="B20" s="14">
        <v>11</v>
      </c>
      <c r="C20" s="35">
        <v>62.117200078266457</v>
      </c>
      <c r="D20" s="35">
        <v>368.28950538461112</v>
      </c>
      <c r="E20" s="35">
        <v>1720</v>
      </c>
      <c r="F20" s="35">
        <v>1411.1111111111111</v>
      </c>
      <c r="G20" s="35">
        <v>35.277777777777779</v>
      </c>
      <c r="H20" s="35">
        <v>57.68888888888889</v>
      </c>
    </row>
    <row r="21" spans="1:8" x14ac:dyDescent="0.25">
      <c r="A21" s="14">
        <v>2012</v>
      </c>
      <c r="B21" s="14">
        <v>12</v>
      </c>
      <c r="C21" s="35">
        <v>72.179196062257915</v>
      </c>
      <c r="D21" s="35">
        <v>436.91911735074427</v>
      </c>
      <c r="E21" s="35">
        <v>2318.75</v>
      </c>
      <c r="F21" s="35">
        <v>2315.0000000000005</v>
      </c>
      <c r="G21" s="35">
        <v>49.375</v>
      </c>
      <c r="H21" s="35">
        <v>39.212500000000006</v>
      </c>
    </row>
    <row r="22" spans="1:8" x14ac:dyDescent="0.25">
      <c r="A22" s="14">
        <v>2013</v>
      </c>
      <c r="B22" s="14">
        <v>13</v>
      </c>
      <c r="C22" s="35">
        <v>68.621366463867986</v>
      </c>
      <c r="D22" s="35">
        <v>264.33082168913484</v>
      </c>
      <c r="E22" s="35">
        <v>2376.25</v>
      </c>
      <c r="F22" s="35">
        <v>2060.625</v>
      </c>
      <c r="G22" s="35">
        <v>42.325000000000003</v>
      </c>
      <c r="H22" s="35">
        <v>76.71875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2612"/>
  <sheetViews>
    <sheetView topLeftCell="A2593" workbookViewId="0">
      <selection activeCell="H2624" sqref="H2624"/>
    </sheetView>
  </sheetViews>
  <sheetFormatPr defaultRowHeight="15" x14ac:dyDescent="0.25"/>
  <cols>
    <col min="2" max="2" width="36.7109375" style="1" customWidth="1"/>
    <col min="4" max="4" width="10.7109375" style="1" bestFit="1" customWidth="1"/>
    <col min="14" max="14" width="10.140625" bestFit="1" customWidth="1"/>
    <col min="17" max="17" width="13.140625" bestFit="1" customWidth="1"/>
    <col min="18" max="18" width="19.140625" bestFit="1" customWidth="1"/>
    <col min="19" max="19" width="30.85546875" customWidth="1"/>
    <col min="20" max="20" width="19.140625" customWidth="1"/>
    <col min="21" max="21" width="30.85546875" bestFit="1" customWidth="1"/>
    <col min="22" max="22" width="24.140625" bestFit="1" customWidth="1"/>
    <col min="23" max="25" width="13.42578125" style="1" customWidth="1"/>
    <col min="26" max="26" width="19.140625" style="35" customWidth="1"/>
    <col min="27" max="27" width="16.140625" style="35" customWidth="1"/>
    <col min="29" max="29" width="15.28515625" customWidth="1"/>
    <col min="33" max="33" width="10.7109375" style="1" bestFit="1" customWidth="1"/>
    <col min="34" max="35" width="10.7109375" style="1" customWidth="1"/>
    <col min="45" max="45" width="13.140625" bestFit="1" customWidth="1"/>
    <col min="46" max="46" width="18.7109375" style="35" bestFit="1" customWidth="1"/>
    <col min="47" max="47" width="18.140625" style="35" bestFit="1" customWidth="1"/>
    <col min="50" max="50" width="16.42578125" style="35" customWidth="1"/>
    <col min="51" max="51" width="14.28515625" style="35" customWidth="1"/>
    <col min="52" max="53" width="13.5703125" style="35" customWidth="1"/>
    <col min="57" max="58" width="9.140625" style="35"/>
  </cols>
  <sheetData>
    <row r="1" spans="1:53" x14ac:dyDescent="0.25">
      <c r="A1" s="3" t="s">
        <v>1148</v>
      </c>
      <c r="B1" s="4"/>
      <c r="C1" s="3"/>
      <c r="D1" s="4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W1" s="1" t="s">
        <v>1149</v>
      </c>
      <c r="AG1" s="4" t="s">
        <v>1150</v>
      </c>
      <c r="AH1" s="4"/>
      <c r="AI1" s="4"/>
      <c r="AJ1" s="3"/>
      <c r="AK1" s="3"/>
      <c r="AL1" s="3"/>
      <c r="AM1" s="3"/>
      <c r="AN1" s="3"/>
      <c r="AO1" s="3"/>
      <c r="AP1" s="3"/>
    </row>
    <row r="2" spans="1:53" x14ac:dyDescent="0.25">
      <c r="A2" s="3"/>
      <c r="B2" s="4"/>
      <c r="C2" s="3"/>
      <c r="D2" s="4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AG2" s="4"/>
      <c r="AH2" s="4"/>
      <c r="AI2" s="4"/>
      <c r="AJ2" s="3"/>
      <c r="AK2" s="3"/>
      <c r="AL2" s="3"/>
      <c r="AM2" s="3"/>
      <c r="AN2" s="3"/>
      <c r="AO2" s="3"/>
      <c r="AP2" s="3"/>
    </row>
    <row r="3" spans="1:53" ht="16.5" x14ac:dyDescent="0.25">
      <c r="A3" s="3" t="s">
        <v>0</v>
      </c>
      <c r="B3" s="4" t="s">
        <v>1</v>
      </c>
      <c r="C3" s="3" t="s">
        <v>4</v>
      </c>
      <c r="D3" s="4" t="s">
        <v>3</v>
      </c>
      <c r="E3" s="3" t="s">
        <v>878</v>
      </c>
      <c r="F3" s="3" t="s">
        <v>8</v>
      </c>
      <c r="G3" s="3" t="s">
        <v>5</v>
      </c>
      <c r="H3" s="3" t="s">
        <v>6</v>
      </c>
      <c r="I3" s="3" t="s">
        <v>7</v>
      </c>
      <c r="J3" s="3" t="s">
        <v>9</v>
      </c>
      <c r="K3" s="3" t="s">
        <v>10</v>
      </c>
      <c r="L3" s="3" t="s">
        <v>1094</v>
      </c>
      <c r="M3" s="3" t="s">
        <v>2</v>
      </c>
      <c r="N3" s="24" t="s">
        <v>941</v>
      </c>
      <c r="O3" s="29" t="s">
        <v>944</v>
      </c>
      <c r="R3" s="18" t="s">
        <v>929</v>
      </c>
      <c r="AG3" s="4"/>
      <c r="AH3" s="4"/>
      <c r="AI3" s="4"/>
      <c r="AJ3" s="3"/>
      <c r="AK3" s="3"/>
      <c r="AL3" s="3"/>
      <c r="AM3" s="3"/>
      <c r="AN3" s="3"/>
      <c r="AO3" s="3"/>
      <c r="AP3" s="3"/>
    </row>
    <row r="4" spans="1:53" x14ac:dyDescent="0.25">
      <c r="A4" t="s">
        <v>11</v>
      </c>
      <c r="B4" s="1" t="s">
        <v>12</v>
      </c>
      <c r="C4">
        <v>1995</v>
      </c>
      <c r="D4" s="1">
        <v>34787</v>
      </c>
      <c r="E4">
        <v>3</v>
      </c>
      <c r="F4" t="s">
        <v>14</v>
      </c>
      <c r="H4" t="s">
        <v>835</v>
      </c>
      <c r="I4">
        <v>3.68</v>
      </c>
      <c r="J4" t="s">
        <v>232</v>
      </c>
      <c r="L4" t="str">
        <f>VLOOKUP(M4,Honeywell_Bathymetry!F$6:H$12,3,FALSE)</f>
        <v>UML</v>
      </c>
      <c r="M4">
        <v>0</v>
      </c>
      <c r="N4" s="25">
        <f>VLOOKUP(M4,Honeywell_Bathymetry!F$6:G$12,2,FALSE)</f>
        <v>22441095.949298546</v>
      </c>
      <c r="O4" s="23">
        <f>N4*I4</f>
        <v>82583233.093418658</v>
      </c>
      <c r="R4" t="s">
        <v>943</v>
      </c>
      <c r="T4" t="s">
        <v>33</v>
      </c>
      <c r="Z4" s="35" t="s">
        <v>943</v>
      </c>
      <c r="AB4" t="s">
        <v>33</v>
      </c>
      <c r="AG4" s="4"/>
      <c r="AH4" s="4"/>
      <c r="AI4" s="4"/>
      <c r="AJ4" s="3"/>
      <c r="AK4" s="3"/>
      <c r="AL4" s="3" t="s">
        <v>943</v>
      </c>
      <c r="AM4" s="3"/>
      <c r="AN4" s="3" t="s">
        <v>33</v>
      </c>
      <c r="AO4" s="3"/>
      <c r="AP4" s="3"/>
    </row>
    <row r="5" spans="1:53" x14ac:dyDescent="0.25">
      <c r="A5" t="s">
        <v>11</v>
      </c>
      <c r="B5" s="1" t="s">
        <v>17</v>
      </c>
      <c r="C5">
        <v>1995</v>
      </c>
      <c r="D5" s="1">
        <v>34787</v>
      </c>
      <c r="E5">
        <v>3</v>
      </c>
      <c r="F5" t="s">
        <v>14</v>
      </c>
      <c r="H5" t="s">
        <v>761</v>
      </c>
      <c r="I5">
        <v>3.66</v>
      </c>
      <c r="J5" t="s">
        <v>232</v>
      </c>
      <c r="L5" t="str">
        <f>VLOOKUP(M5,Honeywell_Bathymetry!F$6:H$12,3,FALSE)</f>
        <v>UML</v>
      </c>
      <c r="M5">
        <v>3</v>
      </c>
      <c r="N5" s="25">
        <f>VLOOKUP(M5,Honeywell_Bathymetry!F$6:G$12,2,FALSE)</f>
        <v>28776683.307676584</v>
      </c>
      <c r="O5" s="23">
        <f t="shared" ref="O5:O68" si="0">N5*I5</f>
        <v>105322660.90609629</v>
      </c>
      <c r="Q5" s="18" t="s">
        <v>927</v>
      </c>
      <c r="R5" t="s">
        <v>946</v>
      </c>
      <c r="S5" t="s">
        <v>945</v>
      </c>
      <c r="T5" t="s">
        <v>946</v>
      </c>
      <c r="U5" t="s">
        <v>945</v>
      </c>
      <c r="W5" s="1" t="s">
        <v>927</v>
      </c>
      <c r="X5" s="3" t="s">
        <v>1096</v>
      </c>
      <c r="Y5" s="3" t="s">
        <v>1095</v>
      </c>
      <c r="Z5" s="36" t="s">
        <v>946</v>
      </c>
      <c r="AA5" s="36" t="s">
        <v>945</v>
      </c>
      <c r="AB5" t="s">
        <v>946</v>
      </c>
      <c r="AC5" t="s">
        <v>945</v>
      </c>
      <c r="AG5" s="4" t="s">
        <v>947</v>
      </c>
      <c r="AH5" s="4" t="s">
        <v>948</v>
      </c>
      <c r="AI5" s="4" t="s">
        <v>1151</v>
      </c>
      <c r="AJ5" s="3" t="s">
        <v>1096</v>
      </c>
      <c r="AK5" s="3" t="s">
        <v>1095</v>
      </c>
      <c r="AL5" s="3" t="s">
        <v>946</v>
      </c>
      <c r="AM5" s="3" t="s">
        <v>945</v>
      </c>
      <c r="AN5" s="3" t="s">
        <v>946</v>
      </c>
      <c r="AO5" s="3" t="s">
        <v>945</v>
      </c>
      <c r="AP5" s="3"/>
      <c r="AS5" s="18" t="s">
        <v>927</v>
      </c>
      <c r="AT5" s="35" t="s">
        <v>1152</v>
      </c>
      <c r="AU5" s="35" t="s">
        <v>1153</v>
      </c>
      <c r="AW5" s="9" t="s">
        <v>931</v>
      </c>
      <c r="AX5" s="34" t="s">
        <v>1154</v>
      </c>
      <c r="AY5" s="34" t="s">
        <v>1155</v>
      </c>
      <c r="AZ5" s="34" t="s">
        <v>1156</v>
      </c>
      <c r="BA5" s="34" t="s">
        <v>1157</v>
      </c>
    </row>
    <row r="6" spans="1:53" x14ac:dyDescent="0.25">
      <c r="A6" t="s">
        <v>11</v>
      </c>
      <c r="B6" s="1" t="s">
        <v>20</v>
      </c>
      <c r="C6">
        <v>1995</v>
      </c>
      <c r="D6" s="1">
        <v>34787</v>
      </c>
      <c r="E6">
        <v>3</v>
      </c>
      <c r="F6" t="s">
        <v>14</v>
      </c>
      <c r="H6" t="s">
        <v>860</v>
      </c>
      <c r="I6">
        <v>3.62</v>
      </c>
      <c r="J6" t="s">
        <v>232</v>
      </c>
      <c r="L6" t="str">
        <f>VLOOKUP(M6,Honeywell_Bathymetry!F$6:H$12,3,FALSE)</f>
        <v>UML</v>
      </c>
      <c r="M6">
        <v>6</v>
      </c>
      <c r="N6" s="25">
        <f>VLOOKUP(M6,Honeywell_Bathymetry!F$6:G$12,2,FALSE)</f>
        <v>26492312.343770862</v>
      </c>
      <c r="O6" s="23">
        <f t="shared" si="0"/>
        <v>95902170.684450522</v>
      </c>
      <c r="Q6" s="30">
        <v>34787</v>
      </c>
      <c r="R6" s="20">
        <v>62324614.258595236</v>
      </c>
      <c r="S6" s="20">
        <v>203231251.26340044</v>
      </c>
      <c r="T6" s="20">
        <v>77710091.600745991</v>
      </c>
      <c r="U6" s="20">
        <v>283808064.68396544</v>
      </c>
      <c r="W6" s="1">
        <v>34787</v>
      </c>
      <c r="X6" s="21">
        <f t="shared" ref="X6" si="1">AC6/AB6</f>
        <v>3.6521391088057986</v>
      </c>
      <c r="Y6" s="21">
        <f t="shared" ref="Y6" si="2">AA6/Z6</f>
        <v>3.2608505272116091</v>
      </c>
      <c r="Z6" s="35">
        <v>62324614.258595236</v>
      </c>
      <c r="AA6" s="35">
        <v>203231251.26340044</v>
      </c>
      <c r="AB6">
        <v>77710091.600745991</v>
      </c>
      <c r="AC6">
        <v>283808064.68396544</v>
      </c>
      <c r="AG6" s="1">
        <v>34857</v>
      </c>
      <c r="AH6" s="13">
        <f t="shared" ref="AH6:AH37" si="3">YEAR(AG6)</f>
        <v>1995</v>
      </c>
      <c r="AI6" s="13">
        <f t="shared" ref="AI6:AI37" si="4">MONTH(AG6)</f>
        <v>6</v>
      </c>
      <c r="AJ6">
        <v>3.7328041942888057</v>
      </c>
      <c r="AK6">
        <v>3.7205164660669858</v>
      </c>
      <c r="AL6">
        <v>62324614.258595236</v>
      </c>
      <c r="AM6">
        <v>231879753.59037682</v>
      </c>
      <c r="AN6">
        <v>77710091.600745991</v>
      </c>
      <c r="AO6">
        <v>290076555.86583191</v>
      </c>
      <c r="AS6" s="31">
        <v>1995</v>
      </c>
      <c r="AT6" s="35">
        <v>2.8393306462867454</v>
      </c>
      <c r="AU6" s="35">
        <v>4.3587953638460348</v>
      </c>
      <c r="AW6">
        <v>1995</v>
      </c>
      <c r="AX6" s="35">
        <v>2.8393306462867454</v>
      </c>
      <c r="AY6" s="35">
        <v>4.3587953638460348</v>
      </c>
      <c r="AZ6" s="35">
        <f>AX6*1000</f>
        <v>2839.3306462867454</v>
      </c>
      <c r="BA6" s="35">
        <f>AY6*1000</f>
        <v>4358.7953638460349</v>
      </c>
    </row>
    <row r="7" spans="1:53" x14ac:dyDescent="0.25">
      <c r="A7" t="s">
        <v>11</v>
      </c>
      <c r="B7" s="1" t="s">
        <v>23</v>
      </c>
      <c r="C7">
        <v>1995</v>
      </c>
      <c r="D7" s="1">
        <v>34787</v>
      </c>
      <c r="E7">
        <v>3</v>
      </c>
      <c r="F7" t="s">
        <v>14</v>
      </c>
      <c r="H7" t="s">
        <v>838</v>
      </c>
      <c r="I7">
        <v>3.34</v>
      </c>
      <c r="J7" t="s">
        <v>232</v>
      </c>
      <c r="L7" t="str">
        <f>VLOOKUP(M7,Honeywell_Bathymetry!F$6:H$12,3,FALSE)</f>
        <v>LML</v>
      </c>
      <c r="M7">
        <v>9</v>
      </c>
      <c r="N7" s="25">
        <f>VLOOKUP(M7,Honeywell_Bathymetry!F$6:G$12,2,FALSE)</f>
        <v>23386434.288641661</v>
      </c>
      <c r="O7" s="23">
        <f t="shared" si="0"/>
        <v>78110690.52406314</v>
      </c>
      <c r="Q7" s="30">
        <v>34802</v>
      </c>
      <c r="R7" s="20">
        <v>62324614.258595236</v>
      </c>
      <c r="S7" s="20">
        <v>208560629.51974508</v>
      </c>
      <c r="T7" s="20">
        <v>77710091.600745991</v>
      </c>
      <c r="U7" s="20">
        <v>261497542.64911181</v>
      </c>
      <c r="W7" s="1">
        <v>34802</v>
      </c>
      <c r="X7" s="21">
        <f t="shared" ref="X7:X70" si="5">AC7/AB7</f>
        <v>3.3650396912748142</v>
      </c>
      <c r="Y7" s="21">
        <f t="shared" ref="Y7:Y70" si="6">AA7/Z7</f>
        <v>3.3463605350911951</v>
      </c>
      <c r="Z7" s="35">
        <v>62324614.258595236</v>
      </c>
      <c r="AA7" s="35">
        <v>208560629.51974508</v>
      </c>
      <c r="AB7">
        <v>77710091.600745991</v>
      </c>
      <c r="AC7">
        <v>261497542.64911181</v>
      </c>
      <c r="AG7" s="1">
        <v>34871</v>
      </c>
      <c r="AH7" s="13">
        <f t="shared" si="3"/>
        <v>1995</v>
      </c>
      <c r="AI7" s="13">
        <f t="shared" si="4"/>
        <v>6</v>
      </c>
      <c r="AJ7">
        <v>3.5417234055050049</v>
      </c>
      <c r="AK7">
        <v>3.9625528006147532</v>
      </c>
      <c r="AL7">
        <v>62324614.258595236</v>
      </c>
      <c r="AM7">
        <v>246964574.77763075</v>
      </c>
      <c r="AN7">
        <v>77710091.600745991</v>
      </c>
      <c r="AO7">
        <v>275227650.26629996</v>
      </c>
      <c r="AS7" s="31">
        <v>1996</v>
      </c>
      <c r="AT7" s="35">
        <v>1.7941533482862437</v>
      </c>
      <c r="AU7" s="35">
        <v>3.0825646875338761</v>
      </c>
      <c r="AW7">
        <v>1996</v>
      </c>
      <c r="AX7" s="35">
        <v>1.7941533482862437</v>
      </c>
      <c r="AY7" s="35">
        <v>3.0825646875338761</v>
      </c>
      <c r="AZ7" s="35">
        <f t="shared" ref="AZ7:BA23" si="7">AX7*1000</f>
        <v>1794.1533482862437</v>
      </c>
      <c r="BA7" s="35">
        <f t="shared" si="7"/>
        <v>3082.5646875338762</v>
      </c>
    </row>
    <row r="8" spans="1:53" x14ac:dyDescent="0.25">
      <c r="A8" t="s">
        <v>11</v>
      </c>
      <c r="B8" s="1" t="s">
        <v>25</v>
      </c>
      <c r="C8">
        <v>1995</v>
      </c>
      <c r="D8" s="1">
        <v>34787</v>
      </c>
      <c r="E8">
        <v>3</v>
      </c>
      <c r="F8" t="s">
        <v>14</v>
      </c>
      <c r="H8" t="s">
        <v>859</v>
      </c>
      <c r="I8">
        <v>2.96</v>
      </c>
      <c r="J8" t="s">
        <v>232</v>
      </c>
      <c r="L8" t="str">
        <f>VLOOKUP(M8,Honeywell_Bathymetry!F$6:H$12,3,FALSE)</f>
        <v>LML</v>
      </c>
      <c r="M8">
        <v>12</v>
      </c>
      <c r="N8" s="25">
        <f>VLOOKUP(M8,Honeywell_Bathymetry!F$6:G$12,2,FALSE)</f>
        <v>19324289.088689659</v>
      </c>
      <c r="O8" s="23">
        <f t="shared" si="0"/>
        <v>57199895.702521391</v>
      </c>
      <c r="Q8" s="30">
        <v>34815</v>
      </c>
      <c r="R8" s="20">
        <v>62324614.258595236</v>
      </c>
      <c r="S8" s="20">
        <v>202829548.80011848</v>
      </c>
      <c r="T8" s="20">
        <v>77710091.600745991</v>
      </c>
      <c r="U8" s="20">
        <v>247050398.18275863</v>
      </c>
      <c r="W8" s="1">
        <v>34815</v>
      </c>
      <c r="X8" s="21">
        <f t="shared" si="5"/>
        <v>3.1791289019711697</v>
      </c>
      <c r="Y8" s="21">
        <f t="shared" si="6"/>
        <v>3.2544052011063367</v>
      </c>
      <c r="Z8" s="35">
        <v>62324614.258595236</v>
      </c>
      <c r="AA8" s="35">
        <v>202829548.80011848</v>
      </c>
      <c r="AB8">
        <v>77710091.600745991</v>
      </c>
      <c r="AC8">
        <v>247050398.18275863</v>
      </c>
      <c r="AG8" s="1">
        <v>34886</v>
      </c>
      <c r="AH8" s="13">
        <f t="shared" si="3"/>
        <v>1995</v>
      </c>
      <c r="AI8" s="13">
        <f t="shared" si="4"/>
        <v>7</v>
      </c>
      <c r="AJ8">
        <v>3.4467825543465946</v>
      </c>
      <c r="AK8">
        <v>4.3884404188251738</v>
      </c>
      <c r="AL8">
        <v>62324614.258595236</v>
      </c>
      <c r="AM8">
        <v>273507856.30010706</v>
      </c>
      <c r="AN8">
        <v>77710091.600745991</v>
      </c>
      <c r="AO8">
        <v>267849788.0261271</v>
      </c>
      <c r="AS8" s="31">
        <v>1997</v>
      </c>
      <c r="AT8" s="35">
        <v>1.5314118662850715</v>
      </c>
      <c r="AU8" s="35">
        <v>2.881439730808403</v>
      </c>
      <c r="AW8">
        <v>1997</v>
      </c>
      <c r="AX8" s="35">
        <v>1.5314118662850715</v>
      </c>
      <c r="AY8" s="35">
        <v>2.881439730808403</v>
      </c>
      <c r="AZ8" s="35">
        <f t="shared" si="7"/>
        <v>1531.4118662850715</v>
      </c>
      <c r="BA8" s="35">
        <f t="shared" si="7"/>
        <v>2881.4397308084031</v>
      </c>
    </row>
    <row r="9" spans="1:53" x14ac:dyDescent="0.25">
      <c r="A9" t="s">
        <v>11</v>
      </c>
      <c r="B9" s="1" t="s">
        <v>28</v>
      </c>
      <c r="C9">
        <v>1995</v>
      </c>
      <c r="D9" s="1">
        <v>34787</v>
      </c>
      <c r="E9">
        <v>3</v>
      </c>
      <c r="F9" t="s">
        <v>14</v>
      </c>
      <c r="H9" t="s">
        <v>858</v>
      </c>
      <c r="I9">
        <v>3.56</v>
      </c>
      <c r="J9" t="s">
        <v>232</v>
      </c>
      <c r="L9" t="str">
        <f>VLOOKUP(M9,Honeywell_Bathymetry!F$6:H$12,3,FALSE)</f>
        <v>LML</v>
      </c>
      <c r="M9">
        <v>15</v>
      </c>
      <c r="N9" s="25">
        <f>VLOOKUP(M9,Honeywell_Bathymetry!F$6:G$12,2,FALSE)</f>
        <v>14322817.268809333</v>
      </c>
      <c r="O9" s="23">
        <f t="shared" si="0"/>
        <v>50989229.476961225</v>
      </c>
      <c r="Q9" s="30">
        <v>34829</v>
      </c>
      <c r="R9" s="20">
        <v>62324614.258595236</v>
      </c>
      <c r="S9" s="20">
        <v>222480953.03087491</v>
      </c>
      <c r="T9" s="20">
        <v>77710091.600745991</v>
      </c>
      <c r="U9" s="20">
        <v>303937832.99747306</v>
      </c>
      <c r="W9" s="1">
        <v>34829</v>
      </c>
      <c r="X9" s="21">
        <f t="shared" si="5"/>
        <v>3.9111758426309122</v>
      </c>
      <c r="Y9" s="21">
        <f t="shared" si="6"/>
        <v>3.5697124751990326</v>
      </c>
      <c r="Z9" s="35">
        <v>62324614.258595236</v>
      </c>
      <c r="AA9" s="35">
        <v>222480953.03087491</v>
      </c>
      <c r="AB9">
        <v>77710091.600745991</v>
      </c>
      <c r="AC9">
        <v>303937832.99747306</v>
      </c>
      <c r="AG9" s="1">
        <v>34899</v>
      </c>
      <c r="AH9" s="13">
        <f t="shared" si="3"/>
        <v>1995</v>
      </c>
      <c r="AI9" s="13">
        <f t="shared" si="4"/>
        <v>7</v>
      </c>
      <c r="AJ9">
        <v>3.5603780138304835</v>
      </c>
      <c r="AK9">
        <v>4.6983735486276634</v>
      </c>
      <c r="AL9">
        <v>62324614.258595236</v>
      </c>
      <c r="AM9">
        <v>292824319.06100637</v>
      </c>
      <c r="AN9">
        <v>77710091.600745991</v>
      </c>
      <c r="AO9">
        <v>276677301.58804893</v>
      </c>
      <c r="AS9" s="31">
        <v>1998</v>
      </c>
      <c r="AT9" s="35">
        <v>1.1430070068648956</v>
      </c>
      <c r="AU9" s="35">
        <v>2.9912330955708719</v>
      </c>
      <c r="AW9">
        <v>1998</v>
      </c>
      <c r="AX9" s="35">
        <v>1.1430070068648956</v>
      </c>
      <c r="AY9" s="35">
        <v>2.9912330955708719</v>
      </c>
      <c r="AZ9" s="35">
        <f t="shared" si="7"/>
        <v>1143.0070068648956</v>
      </c>
      <c r="BA9" s="35">
        <f t="shared" si="7"/>
        <v>2991.2330955708721</v>
      </c>
    </row>
    <row r="10" spans="1:53" x14ac:dyDescent="0.25">
      <c r="A10" t="s">
        <v>11</v>
      </c>
      <c r="B10" s="1" t="s">
        <v>30</v>
      </c>
      <c r="C10">
        <v>1995</v>
      </c>
      <c r="D10" s="1">
        <v>34787</v>
      </c>
      <c r="E10">
        <v>3</v>
      </c>
      <c r="F10" t="s">
        <v>14</v>
      </c>
      <c r="H10" t="s">
        <v>619</v>
      </c>
      <c r="I10">
        <v>3.2</v>
      </c>
      <c r="J10" t="s">
        <v>232</v>
      </c>
      <c r="L10" t="str">
        <f>VLOOKUP(M10,Honeywell_Bathymetry!F$6:H$12,3,FALSE)</f>
        <v>LML</v>
      </c>
      <c r="M10">
        <v>18</v>
      </c>
      <c r="N10" s="25">
        <f>VLOOKUP(M10,Honeywell_Bathymetry!F$6:G$12,2,FALSE)</f>
        <v>5291073.6124545885</v>
      </c>
      <c r="O10" s="23">
        <f t="shared" si="0"/>
        <v>16931435.559854683</v>
      </c>
      <c r="Q10" s="30">
        <v>34843</v>
      </c>
      <c r="R10" s="20">
        <v>62324614.258595236</v>
      </c>
      <c r="S10" s="20">
        <v>218115338.93153924</v>
      </c>
      <c r="T10" s="20">
        <v>77710091.600745991</v>
      </c>
      <c r="U10" s="20">
        <v>264197118.0549832</v>
      </c>
      <c r="W10" s="1">
        <v>34843</v>
      </c>
      <c r="X10" s="21">
        <f t="shared" si="5"/>
        <v>3.3997787496166971</v>
      </c>
      <c r="Y10" s="21">
        <f t="shared" si="6"/>
        <v>3.4996660874071721</v>
      </c>
      <c r="Z10" s="35">
        <v>62324614.258595236</v>
      </c>
      <c r="AA10" s="35">
        <v>218115338.93153924</v>
      </c>
      <c r="AB10">
        <v>77710091.600745991</v>
      </c>
      <c r="AC10">
        <v>264197118.0549832</v>
      </c>
      <c r="AG10" s="1">
        <v>34913</v>
      </c>
      <c r="AH10" s="13">
        <f t="shared" si="3"/>
        <v>1995</v>
      </c>
      <c r="AI10" s="13">
        <f t="shared" si="4"/>
        <v>8</v>
      </c>
      <c r="AJ10">
        <v>3.001528952282658</v>
      </c>
      <c r="AK10">
        <v>4.6202275661355072</v>
      </c>
      <c r="AL10">
        <v>62324614.258595236</v>
      </c>
      <c r="AM10">
        <v>287953900.84632379</v>
      </c>
      <c r="AN10">
        <v>77710091.600745991</v>
      </c>
      <c r="AO10">
        <v>233249089.82417649</v>
      </c>
      <c r="AS10" s="31">
        <v>1999</v>
      </c>
      <c r="AT10" s="35">
        <v>0.81575705148101429</v>
      </c>
      <c r="AU10" s="35">
        <v>2.5103198980004793</v>
      </c>
      <c r="AW10">
        <v>1999</v>
      </c>
      <c r="AX10" s="35">
        <v>0.81575705148101429</v>
      </c>
      <c r="AY10" s="35">
        <v>2.5103198980004793</v>
      </c>
      <c r="AZ10" s="35">
        <f t="shared" si="7"/>
        <v>815.75705148101429</v>
      </c>
      <c r="BA10" s="35">
        <f t="shared" si="7"/>
        <v>2510.3198980004795</v>
      </c>
    </row>
    <row r="11" spans="1:53" x14ac:dyDescent="0.25">
      <c r="A11" t="s">
        <v>11</v>
      </c>
      <c r="B11" s="1" t="s">
        <v>12</v>
      </c>
      <c r="C11">
        <v>1995</v>
      </c>
      <c r="D11" s="1">
        <v>34802</v>
      </c>
      <c r="E11">
        <v>4</v>
      </c>
      <c r="F11" t="s">
        <v>14</v>
      </c>
      <c r="H11" t="s">
        <v>838</v>
      </c>
      <c r="I11">
        <v>3.34</v>
      </c>
      <c r="J11" t="s">
        <v>232</v>
      </c>
      <c r="L11" t="str">
        <f>VLOOKUP(M11,Honeywell_Bathymetry!F$6:H$12,3,FALSE)</f>
        <v>UML</v>
      </c>
      <c r="M11">
        <v>0</v>
      </c>
      <c r="N11" s="25">
        <f>VLOOKUP(M11,Honeywell_Bathymetry!F$6:G$12,2,FALSE)</f>
        <v>22441095.949298546</v>
      </c>
      <c r="O11" s="23">
        <f t="shared" si="0"/>
        <v>74953260.47065714</v>
      </c>
      <c r="Q11" s="30">
        <v>34857</v>
      </c>
      <c r="R11" s="20">
        <v>62324614.258595236</v>
      </c>
      <c r="S11" s="20">
        <v>231879753.59037682</v>
      </c>
      <c r="T11" s="20">
        <v>77710091.600745991</v>
      </c>
      <c r="U11" s="20">
        <v>290076555.86583191</v>
      </c>
      <c r="W11" s="1">
        <v>34857</v>
      </c>
      <c r="X11" s="21">
        <f t="shared" si="5"/>
        <v>3.7328041942888057</v>
      </c>
      <c r="Y11" s="21">
        <f t="shared" si="6"/>
        <v>3.7205164660669858</v>
      </c>
      <c r="Z11" s="35">
        <v>62324614.258595236</v>
      </c>
      <c r="AA11" s="35">
        <v>231879753.59037682</v>
      </c>
      <c r="AB11">
        <v>77710091.600745991</v>
      </c>
      <c r="AC11">
        <v>290076555.86583191</v>
      </c>
      <c r="AG11" s="1">
        <v>34927</v>
      </c>
      <c r="AH11" s="13">
        <f t="shared" si="3"/>
        <v>1995</v>
      </c>
      <c r="AI11" s="13">
        <f t="shared" si="4"/>
        <v>8</v>
      </c>
      <c r="AJ11">
        <v>2.4789459000121541</v>
      </c>
      <c r="AK11">
        <v>4.7120197528461203</v>
      </c>
      <c r="AL11">
        <v>62324614.258595236</v>
      </c>
      <c r="AM11">
        <v>293674813.4750157</v>
      </c>
      <c r="AN11">
        <v>77710091.600745991</v>
      </c>
      <c r="AO11">
        <v>192639112.96323821</v>
      </c>
      <c r="AS11" s="31">
        <v>2000</v>
      </c>
      <c r="AT11" s="35">
        <v>0.32039595466199133</v>
      </c>
      <c r="AU11" s="35">
        <v>1.1094808842804826</v>
      </c>
      <c r="AW11">
        <v>2000</v>
      </c>
      <c r="AX11" s="35">
        <v>0.32039595466199133</v>
      </c>
      <c r="AY11" s="35">
        <v>1.1094808842804826</v>
      </c>
      <c r="AZ11" s="35">
        <f t="shared" si="7"/>
        <v>320.39595466199131</v>
      </c>
      <c r="BA11" s="35">
        <f t="shared" si="7"/>
        <v>1109.4808842804825</v>
      </c>
    </row>
    <row r="12" spans="1:53" x14ac:dyDescent="0.25">
      <c r="A12" t="s">
        <v>11</v>
      </c>
      <c r="B12" s="1" t="s">
        <v>17</v>
      </c>
      <c r="C12">
        <v>1995</v>
      </c>
      <c r="D12" s="1">
        <v>34802</v>
      </c>
      <c r="E12">
        <v>4</v>
      </c>
      <c r="F12" t="s">
        <v>14</v>
      </c>
      <c r="H12" t="s">
        <v>848</v>
      </c>
      <c r="I12">
        <v>3.38</v>
      </c>
      <c r="J12" t="s">
        <v>232</v>
      </c>
      <c r="L12" t="str">
        <f>VLOOKUP(M12,Honeywell_Bathymetry!F$6:H$12,3,FALSE)</f>
        <v>UML</v>
      </c>
      <c r="M12">
        <v>3</v>
      </c>
      <c r="N12" s="25">
        <f>VLOOKUP(M12,Honeywell_Bathymetry!F$6:G$12,2,FALSE)</f>
        <v>28776683.307676584</v>
      </c>
      <c r="O12" s="23">
        <f t="shared" si="0"/>
        <v>97265189.579946846</v>
      </c>
      <c r="Q12" s="30">
        <v>34871</v>
      </c>
      <c r="R12" s="20">
        <v>62324614.258595236</v>
      </c>
      <c r="S12" s="20">
        <v>246964574.77763075</v>
      </c>
      <c r="T12" s="20">
        <v>77710091.600745991</v>
      </c>
      <c r="U12" s="20">
        <v>275227650.26629996</v>
      </c>
      <c r="W12" s="1">
        <v>34871</v>
      </c>
      <c r="X12" s="21">
        <f t="shared" si="5"/>
        <v>3.5417234055050049</v>
      </c>
      <c r="Y12" s="21">
        <f t="shared" si="6"/>
        <v>3.9625528006147532</v>
      </c>
      <c r="Z12" s="35">
        <v>62324614.258595236</v>
      </c>
      <c r="AA12" s="35">
        <v>246964574.77763075</v>
      </c>
      <c r="AB12">
        <v>77710091.600745991</v>
      </c>
      <c r="AC12">
        <v>275227650.26629996</v>
      </c>
      <c r="AG12" s="1">
        <v>34941</v>
      </c>
      <c r="AH12" s="13">
        <f t="shared" si="3"/>
        <v>1995</v>
      </c>
      <c r="AI12" s="13">
        <f t="shared" si="4"/>
        <v>8</v>
      </c>
      <c r="AJ12">
        <v>2.1790279515328339</v>
      </c>
      <c r="AK12">
        <v>4.7173132930679076</v>
      </c>
      <c r="AL12">
        <v>62324614.258595236</v>
      </c>
      <c r="AM12">
        <v>294004731.32740098</v>
      </c>
      <c r="AN12">
        <v>77710091.600745991</v>
      </c>
      <c r="AO12">
        <v>169332461.71420243</v>
      </c>
      <c r="AS12" s="31">
        <v>2001</v>
      </c>
      <c r="AT12" s="35">
        <v>0.30411483821283664</v>
      </c>
      <c r="AU12" s="35">
        <v>1.5359584946475808</v>
      </c>
      <c r="AW12">
        <v>2001</v>
      </c>
      <c r="AX12" s="35">
        <v>0.30411483821283664</v>
      </c>
      <c r="AY12" s="35">
        <v>1.5359584946475808</v>
      </c>
      <c r="AZ12" s="35">
        <f t="shared" si="7"/>
        <v>304.11483821283662</v>
      </c>
      <c r="BA12" s="35">
        <f t="shared" si="7"/>
        <v>1535.9584946475809</v>
      </c>
    </row>
    <row r="13" spans="1:53" x14ac:dyDescent="0.25">
      <c r="A13" t="s">
        <v>11</v>
      </c>
      <c r="B13" s="1" t="s">
        <v>20</v>
      </c>
      <c r="C13">
        <v>1995</v>
      </c>
      <c r="D13" s="1">
        <v>34802</v>
      </c>
      <c r="E13">
        <v>4</v>
      </c>
      <c r="F13" t="s">
        <v>14</v>
      </c>
      <c r="H13" t="s">
        <v>628</v>
      </c>
      <c r="I13">
        <v>3.37</v>
      </c>
      <c r="J13" t="s">
        <v>232</v>
      </c>
      <c r="L13" t="str">
        <f>VLOOKUP(M13,Honeywell_Bathymetry!F$6:H$12,3,FALSE)</f>
        <v>UML</v>
      </c>
      <c r="M13">
        <v>6</v>
      </c>
      <c r="N13" s="25">
        <f>VLOOKUP(M13,Honeywell_Bathymetry!F$6:G$12,2,FALSE)</f>
        <v>26492312.343770862</v>
      </c>
      <c r="O13" s="23">
        <f t="shared" si="0"/>
        <v>89279092.598507807</v>
      </c>
      <c r="Q13" s="30">
        <v>34886</v>
      </c>
      <c r="R13" s="20">
        <v>62324614.258595236</v>
      </c>
      <c r="S13" s="20">
        <v>273507856.30010706</v>
      </c>
      <c r="T13" s="20">
        <v>77710091.600745991</v>
      </c>
      <c r="U13" s="20">
        <v>267849788.0261271</v>
      </c>
      <c r="W13" s="1">
        <v>34886</v>
      </c>
      <c r="X13" s="21">
        <f t="shared" si="5"/>
        <v>3.4467825543465946</v>
      </c>
      <c r="Y13" s="21">
        <f t="shared" si="6"/>
        <v>4.3884404188251738</v>
      </c>
      <c r="Z13" s="35">
        <v>62324614.258595236</v>
      </c>
      <c r="AA13" s="35">
        <v>273507856.30010706</v>
      </c>
      <c r="AB13">
        <v>77710091.600745991</v>
      </c>
      <c r="AC13">
        <v>267849788.0261271</v>
      </c>
      <c r="AG13" s="1">
        <v>34955</v>
      </c>
      <c r="AH13" s="13">
        <f t="shared" si="3"/>
        <v>1995</v>
      </c>
      <c r="AI13" s="13">
        <f t="shared" si="4"/>
        <v>9</v>
      </c>
      <c r="AJ13">
        <v>2.5342008367140454</v>
      </c>
      <c r="AK13">
        <v>4.6765168815604499</v>
      </c>
      <c r="AL13">
        <v>62324614.258595236</v>
      </c>
      <c r="AM13">
        <v>291462110.71706372</v>
      </c>
      <c r="AN13">
        <v>77710091.600745991</v>
      </c>
      <c r="AO13">
        <v>196932979.15573561</v>
      </c>
      <c r="AS13" s="31">
        <v>2002</v>
      </c>
      <c r="AT13" s="35">
        <v>0.39074389343001886</v>
      </c>
      <c r="AU13" s="35">
        <v>1.6702611296864442</v>
      </c>
      <c r="AW13">
        <v>2002</v>
      </c>
      <c r="AX13" s="35">
        <v>0.39074389343001886</v>
      </c>
      <c r="AY13" s="35">
        <v>1.6702611296864442</v>
      </c>
      <c r="AZ13" s="35">
        <f t="shared" si="7"/>
        <v>390.74389343001889</v>
      </c>
      <c r="BA13" s="35">
        <f t="shared" si="7"/>
        <v>1670.2611296864443</v>
      </c>
    </row>
    <row r="14" spans="1:53" x14ac:dyDescent="0.25">
      <c r="A14" t="s">
        <v>11</v>
      </c>
      <c r="B14" s="1" t="s">
        <v>23</v>
      </c>
      <c r="C14">
        <v>1995</v>
      </c>
      <c r="D14" s="1">
        <v>34802</v>
      </c>
      <c r="E14">
        <v>4</v>
      </c>
      <c r="F14" t="s">
        <v>14</v>
      </c>
      <c r="H14" t="s">
        <v>855</v>
      </c>
      <c r="I14">
        <v>3.36</v>
      </c>
      <c r="J14" t="s">
        <v>232</v>
      </c>
      <c r="L14" t="str">
        <f>VLOOKUP(M14,Honeywell_Bathymetry!F$6:H$12,3,FALSE)</f>
        <v>LML</v>
      </c>
      <c r="M14">
        <v>9</v>
      </c>
      <c r="N14" s="25">
        <f>VLOOKUP(M14,Honeywell_Bathymetry!F$6:G$12,2,FALSE)</f>
        <v>23386434.288641661</v>
      </c>
      <c r="O14" s="23">
        <f t="shared" si="0"/>
        <v>78578419.209835976</v>
      </c>
      <c r="Q14" s="30">
        <v>34899</v>
      </c>
      <c r="R14" s="20">
        <v>62324614.258595236</v>
      </c>
      <c r="S14" s="20">
        <v>292824319.06100637</v>
      </c>
      <c r="T14" s="20">
        <v>77710091.600745991</v>
      </c>
      <c r="U14" s="20">
        <v>276677301.58804893</v>
      </c>
      <c r="W14" s="1">
        <v>34899</v>
      </c>
      <c r="X14" s="21">
        <f t="shared" si="5"/>
        <v>3.5603780138304835</v>
      </c>
      <c r="Y14" s="21">
        <f t="shared" si="6"/>
        <v>4.6983735486276634</v>
      </c>
      <c r="Z14" s="35">
        <v>62324614.258595236</v>
      </c>
      <c r="AA14" s="35">
        <v>292824319.06100637</v>
      </c>
      <c r="AB14">
        <v>77710091.600745991</v>
      </c>
      <c r="AC14">
        <v>276677301.58804893</v>
      </c>
      <c r="AG14" s="1">
        <v>34969</v>
      </c>
      <c r="AH14" s="13">
        <f t="shared" si="3"/>
        <v>1995</v>
      </c>
      <c r="AI14" s="13">
        <f t="shared" si="4"/>
        <v>9</v>
      </c>
      <c r="AJ14">
        <v>1.0785840080681295</v>
      </c>
      <c r="AK14">
        <v>3.7331975468697438</v>
      </c>
      <c r="AL14">
        <v>62324614.258595236</v>
      </c>
      <c r="AM14">
        <v>232670097.05979079</v>
      </c>
      <c r="AN14">
        <v>77710091.600745991</v>
      </c>
      <c r="AO14">
        <v>83816862.066074103</v>
      </c>
      <c r="AS14" s="31">
        <v>2003</v>
      </c>
      <c r="AT14" s="35">
        <v>0.33828086846877298</v>
      </c>
      <c r="AU14" s="35">
        <v>1.7684996193764959</v>
      </c>
      <c r="AW14">
        <v>2003</v>
      </c>
      <c r="AX14" s="35">
        <v>0.33828086846877298</v>
      </c>
      <c r="AY14" s="35">
        <v>1.7684996193764959</v>
      </c>
      <c r="AZ14" s="35">
        <f t="shared" si="7"/>
        <v>338.28086846877295</v>
      </c>
      <c r="BA14" s="35">
        <f t="shared" si="7"/>
        <v>1768.499619376496</v>
      </c>
    </row>
    <row r="15" spans="1:53" x14ac:dyDescent="0.25">
      <c r="A15" t="s">
        <v>11</v>
      </c>
      <c r="B15" s="1" t="s">
        <v>25</v>
      </c>
      <c r="C15">
        <v>1995</v>
      </c>
      <c r="D15" s="1">
        <v>34802</v>
      </c>
      <c r="E15">
        <v>4</v>
      </c>
      <c r="F15" t="s">
        <v>14</v>
      </c>
      <c r="H15" t="s">
        <v>752</v>
      </c>
      <c r="I15">
        <v>3.35</v>
      </c>
      <c r="J15" t="s">
        <v>232</v>
      </c>
      <c r="L15" t="str">
        <f>VLOOKUP(M15,Honeywell_Bathymetry!F$6:H$12,3,FALSE)</f>
        <v>LML</v>
      </c>
      <c r="M15">
        <v>12</v>
      </c>
      <c r="N15" s="25">
        <f>VLOOKUP(M15,Honeywell_Bathymetry!F$6:G$12,2,FALSE)</f>
        <v>19324289.088689659</v>
      </c>
      <c r="O15" s="23">
        <f t="shared" si="0"/>
        <v>64736368.447110362</v>
      </c>
      <c r="Q15" s="30">
        <v>34913</v>
      </c>
      <c r="R15" s="20">
        <v>62324614.258595236</v>
      </c>
      <c r="S15" s="20">
        <v>287953900.84632379</v>
      </c>
      <c r="T15" s="20">
        <v>77710091.600745991</v>
      </c>
      <c r="U15" s="20">
        <v>233249089.82417649</v>
      </c>
      <c r="W15" s="1">
        <v>34913</v>
      </c>
      <c r="X15" s="21">
        <f t="shared" si="5"/>
        <v>3.001528952282658</v>
      </c>
      <c r="Y15" s="21">
        <f t="shared" si="6"/>
        <v>4.6202275661355072</v>
      </c>
      <c r="Z15" s="35">
        <v>62324614.258595236</v>
      </c>
      <c r="AA15" s="35">
        <v>287953900.84632379</v>
      </c>
      <c r="AB15">
        <v>77710091.600745991</v>
      </c>
      <c r="AC15">
        <v>233249089.82417649</v>
      </c>
      <c r="AG15" s="1">
        <v>35228</v>
      </c>
      <c r="AH15" s="13">
        <f t="shared" si="3"/>
        <v>1996</v>
      </c>
      <c r="AI15" s="13">
        <f t="shared" si="4"/>
        <v>6</v>
      </c>
      <c r="AJ15">
        <v>2.098327069866591</v>
      </c>
      <c r="AK15">
        <v>2.5929503377691119</v>
      </c>
      <c r="AL15">
        <v>62324614.258595236</v>
      </c>
      <c r="AM15">
        <v>161604629.59315413</v>
      </c>
      <c r="AN15">
        <v>77710091.600745991</v>
      </c>
      <c r="AO15">
        <v>163061188.80765772</v>
      </c>
      <c r="AS15" s="31">
        <v>2004</v>
      </c>
      <c r="AT15" s="35">
        <v>9.8323623590120396E-2</v>
      </c>
      <c r="AU15" s="35">
        <v>0.58796958581871117</v>
      </c>
      <c r="AW15">
        <v>2004</v>
      </c>
      <c r="AX15" s="35">
        <v>9.8323623590120396E-2</v>
      </c>
      <c r="AY15" s="35">
        <v>0.58796958581871117</v>
      </c>
      <c r="AZ15" s="35">
        <f t="shared" si="7"/>
        <v>98.323623590120391</v>
      </c>
      <c r="BA15" s="35">
        <f t="shared" si="7"/>
        <v>587.96958581871115</v>
      </c>
    </row>
    <row r="16" spans="1:53" x14ac:dyDescent="0.25">
      <c r="A16" t="s">
        <v>11</v>
      </c>
      <c r="B16" s="1" t="s">
        <v>28</v>
      </c>
      <c r="C16">
        <v>1995</v>
      </c>
      <c r="D16" s="1">
        <v>34802</v>
      </c>
      <c r="E16">
        <v>4</v>
      </c>
      <c r="F16" t="s">
        <v>14</v>
      </c>
      <c r="H16" t="s">
        <v>838</v>
      </c>
      <c r="I16">
        <v>3.34</v>
      </c>
      <c r="J16" t="s">
        <v>232</v>
      </c>
      <c r="L16" t="str">
        <f>VLOOKUP(M16,Honeywell_Bathymetry!F$6:H$12,3,FALSE)</f>
        <v>LML</v>
      </c>
      <c r="M16">
        <v>15</v>
      </c>
      <c r="N16" s="25">
        <f>VLOOKUP(M16,Honeywell_Bathymetry!F$6:G$12,2,FALSE)</f>
        <v>14322817.268809333</v>
      </c>
      <c r="O16" s="23">
        <f t="shared" si="0"/>
        <v>47838209.677823171</v>
      </c>
      <c r="Q16" s="30">
        <v>34927</v>
      </c>
      <c r="R16" s="20">
        <v>62324614.258595236</v>
      </c>
      <c r="S16" s="20">
        <v>293674813.4750157</v>
      </c>
      <c r="T16" s="20">
        <v>77710091.600745991</v>
      </c>
      <c r="U16" s="20">
        <v>192639112.96323821</v>
      </c>
      <c r="W16" s="1">
        <v>34927</v>
      </c>
      <c r="X16" s="21">
        <f t="shared" si="5"/>
        <v>2.4789459000121541</v>
      </c>
      <c r="Y16" s="21">
        <f t="shared" si="6"/>
        <v>4.7120197528461203</v>
      </c>
      <c r="Z16" s="35">
        <v>62324614.258595236</v>
      </c>
      <c r="AA16" s="35">
        <v>293674813.4750157</v>
      </c>
      <c r="AB16">
        <v>77710091.600745991</v>
      </c>
      <c r="AC16">
        <v>192639112.96323821</v>
      </c>
      <c r="AG16" s="1">
        <v>35242</v>
      </c>
      <c r="AH16" s="13">
        <f t="shared" si="3"/>
        <v>1996</v>
      </c>
      <c r="AI16" s="13">
        <f t="shared" si="4"/>
        <v>6</v>
      </c>
      <c r="AJ16">
        <v>2.8919803437065434</v>
      </c>
      <c r="AK16">
        <v>2.9968370791947399</v>
      </c>
      <c r="AL16">
        <v>62324614.258595236</v>
      </c>
      <c r="AM16">
        <v>186776714.95666739</v>
      </c>
      <c r="AN16">
        <v>77710091.600745991</v>
      </c>
      <c r="AO16">
        <v>224736057.41699237</v>
      </c>
      <c r="AS16" s="31">
        <v>2005</v>
      </c>
      <c r="AT16" s="35">
        <v>9.791754376074846E-2</v>
      </c>
      <c r="AU16" s="35">
        <v>0.51784968009445242</v>
      </c>
      <c r="AW16">
        <v>2005</v>
      </c>
      <c r="AX16" s="35">
        <v>9.791754376074846E-2</v>
      </c>
      <c r="AY16" s="35">
        <v>0.51784968009445242</v>
      </c>
      <c r="AZ16" s="35">
        <f t="shared" si="7"/>
        <v>97.917543760748458</v>
      </c>
      <c r="BA16" s="35">
        <f t="shared" si="7"/>
        <v>517.84968009445242</v>
      </c>
    </row>
    <row r="17" spans="1:53" x14ac:dyDescent="0.25">
      <c r="A17" t="s">
        <v>11</v>
      </c>
      <c r="B17" s="1" t="s">
        <v>30</v>
      </c>
      <c r="C17">
        <v>1995</v>
      </c>
      <c r="D17" s="1">
        <v>34802</v>
      </c>
      <c r="E17">
        <v>4</v>
      </c>
      <c r="F17" t="s">
        <v>14</v>
      </c>
      <c r="H17" t="s">
        <v>856</v>
      </c>
      <c r="I17">
        <v>3.29</v>
      </c>
      <c r="J17" t="s">
        <v>232</v>
      </c>
      <c r="L17" t="str">
        <f>VLOOKUP(M17,Honeywell_Bathymetry!F$6:H$12,3,FALSE)</f>
        <v>LML</v>
      </c>
      <c r="M17">
        <v>18</v>
      </c>
      <c r="N17" s="25">
        <f>VLOOKUP(M17,Honeywell_Bathymetry!F$6:G$12,2,FALSE)</f>
        <v>5291073.6124545885</v>
      </c>
      <c r="O17" s="23">
        <f t="shared" si="0"/>
        <v>17407632.184975598</v>
      </c>
      <c r="Q17" s="30">
        <v>34941</v>
      </c>
      <c r="R17" s="20">
        <v>62324614.258595236</v>
      </c>
      <c r="S17" s="20">
        <v>294004731.32740098</v>
      </c>
      <c r="T17" s="20">
        <v>77710091.600745991</v>
      </c>
      <c r="U17" s="20">
        <v>169332461.71420243</v>
      </c>
      <c r="W17" s="1">
        <v>34941</v>
      </c>
      <c r="X17" s="21">
        <f t="shared" si="5"/>
        <v>2.1790279515328339</v>
      </c>
      <c r="Y17" s="21">
        <f t="shared" si="6"/>
        <v>4.7173132930679076</v>
      </c>
      <c r="Z17" s="35">
        <v>62324614.258595236</v>
      </c>
      <c r="AA17" s="35">
        <v>294004731.32740098</v>
      </c>
      <c r="AB17">
        <v>77710091.600745991</v>
      </c>
      <c r="AC17">
        <v>169332461.71420243</v>
      </c>
      <c r="AG17" s="1">
        <v>35256</v>
      </c>
      <c r="AH17" s="13">
        <f t="shared" si="3"/>
        <v>1996</v>
      </c>
      <c r="AI17" s="13">
        <f t="shared" si="4"/>
        <v>7</v>
      </c>
      <c r="AJ17">
        <v>2.08083007226849</v>
      </c>
      <c r="AK17">
        <v>2.6936307896298857</v>
      </c>
      <c r="AL17">
        <v>62324614.258595236</v>
      </c>
      <c r="AM17">
        <v>167879499.91875792</v>
      </c>
      <c r="AN17">
        <v>77710091.600745991</v>
      </c>
      <c r="AO17">
        <v>161701495.52157125</v>
      </c>
      <c r="AS17" s="31">
        <v>2006</v>
      </c>
      <c r="AT17" s="35">
        <v>7.3894867911593484E-2</v>
      </c>
      <c r="AU17" s="35">
        <v>0.48039338612136323</v>
      </c>
      <c r="AW17">
        <v>2006</v>
      </c>
      <c r="AX17" s="35">
        <v>7.3894867911593484E-2</v>
      </c>
      <c r="AY17" s="35">
        <v>0.48039338612136323</v>
      </c>
      <c r="AZ17" s="35">
        <f t="shared" si="7"/>
        <v>73.894867911593479</v>
      </c>
      <c r="BA17" s="35">
        <f t="shared" si="7"/>
        <v>480.39338612136322</v>
      </c>
    </row>
    <row r="18" spans="1:53" x14ac:dyDescent="0.25">
      <c r="A18" t="s">
        <v>11</v>
      </c>
      <c r="B18" s="1" t="s">
        <v>12</v>
      </c>
      <c r="C18">
        <v>1995</v>
      </c>
      <c r="D18" s="1">
        <v>34815</v>
      </c>
      <c r="E18">
        <v>4</v>
      </c>
      <c r="F18" t="s">
        <v>14</v>
      </c>
      <c r="H18" t="s">
        <v>857</v>
      </c>
      <c r="I18">
        <v>3.04</v>
      </c>
      <c r="J18" t="s">
        <v>232</v>
      </c>
      <c r="L18" t="str">
        <f>VLOOKUP(M18,Honeywell_Bathymetry!F$6:H$12,3,FALSE)</f>
        <v>UML</v>
      </c>
      <c r="M18">
        <v>0</v>
      </c>
      <c r="N18" s="25">
        <f>VLOOKUP(M18,Honeywell_Bathymetry!F$6:G$12,2,FALSE)</f>
        <v>22441095.949298546</v>
      </c>
      <c r="O18" s="23">
        <f t="shared" si="0"/>
        <v>68220931.685867578</v>
      </c>
      <c r="Q18" s="30">
        <v>34955</v>
      </c>
      <c r="R18" s="20">
        <v>62324614.258595236</v>
      </c>
      <c r="S18" s="20">
        <v>291462110.71706372</v>
      </c>
      <c r="T18" s="20">
        <v>77710091.600745991</v>
      </c>
      <c r="U18" s="20">
        <v>196932979.15573561</v>
      </c>
      <c r="W18" s="1">
        <v>34955</v>
      </c>
      <c r="X18" s="21">
        <f t="shared" si="5"/>
        <v>2.5342008367140454</v>
      </c>
      <c r="Y18" s="21">
        <f t="shared" si="6"/>
        <v>4.6765168815604499</v>
      </c>
      <c r="Z18" s="35">
        <v>62324614.258595236</v>
      </c>
      <c r="AA18" s="35">
        <v>291462110.71706372</v>
      </c>
      <c r="AB18">
        <v>77710091.600745991</v>
      </c>
      <c r="AC18">
        <v>196932979.15573561</v>
      </c>
      <c r="AG18" s="1">
        <v>35270</v>
      </c>
      <c r="AH18" s="13">
        <f t="shared" si="3"/>
        <v>1996</v>
      </c>
      <c r="AI18" s="13">
        <f t="shared" si="4"/>
        <v>7</v>
      </c>
      <c r="AJ18">
        <v>1.6809202387624715</v>
      </c>
      <c r="AK18">
        <v>2.646691895183936</v>
      </c>
      <c r="AL18">
        <v>62324614.258595236</v>
      </c>
      <c r="AM18">
        <v>164954051.42868918</v>
      </c>
      <c r="AN18">
        <v>77710091.600745991</v>
      </c>
      <c r="AO18">
        <v>130624465.72777949</v>
      </c>
      <c r="AS18" s="31">
        <v>2007</v>
      </c>
      <c r="AT18" s="35">
        <v>6.8984534833762309E-2</v>
      </c>
      <c r="AU18" s="35">
        <v>0.3921991468451711</v>
      </c>
      <c r="AW18">
        <v>2007</v>
      </c>
      <c r="AX18" s="35">
        <v>6.8984534833762309E-2</v>
      </c>
      <c r="AY18" s="35">
        <v>0.3921991468451711</v>
      </c>
      <c r="AZ18" s="35">
        <f t="shared" si="7"/>
        <v>68.984534833762311</v>
      </c>
      <c r="BA18" s="35">
        <f t="shared" si="7"/>
        <v>392.19914684517107</v>
      </c>
    </row>
    <row r="19" spans="1:53" x14ac:dyDescent="0.25">
      <c r="A19" t="s">
        <v>11</v>
      </c>
      <c r="B19" s="1" t="s">
        <v>17</v>
      </c>
      <c r="C19">
        <v>1995</v>
      </c>
      <c r="D19" s="1">
        <v>34815</v>
      </c>
      <c r="E19">
        <v>4</v>
      </c>
      <c r="F19" t="s">
        <v>14</v>
      </c>
      <c r="H19" t="s">
        <v>768</v>
      </c>
      <c r="I19">
        <v>3.25</v>
      </c>
      <c r="J19" t="s">
        <v>232</v>
      </c>
      <c r="L19" t="str">
        <f>VLOOKUP(M19,Honeywell_Bathymetry!F$6:H$12,3,FALSE)</f>
        <v>UML</v>
      </c>
      <c r="M19">
        <v>3</v>
      </c>
      <c r="N19" s="25">
        <f>VLOOKUP(M19,Honeywell_Bathymetry!F$6:G$12,2,FALSE)</f>
        <v>28776683.307676584</v>
      </c>
      <c r="O19" s="23">
        <f t="shared" si="0"/>
        <v>93524220.749948889</v>
      </c>
      <c r="Q19" s="30">
        <v>34969</v>
      </c>
      <c r="R19" s="20">
        <v>62324614.258595236</v>
      </c>
      <c r="S19" s="20">
        <v>232670097.05979079</v>
      </c>
      <c r="T19" s="20">
        <v>77710091.600745991</v>
      </c>
      <c r="U19" s="20">
        <v>83816862.066074103</v>
      </c>
      <c r="W19" s="1">
        <v>34969</v>
      </c>
      <c r="X19" s="21">
        <f t="shared" si="5"/>
        <v>1.0785840080681295</v>
      </c>
      <c r="Y19" s="21">
        <f t="shared" si="6"/>
        <v>3.7331975468697438</v>
      </c>
      <c r="Z19" s="35">
        <v>62324614.258595236</v>
      </c>
      <c r="AA19" s="35">
        <v>232670097.05979079</v>
      </c>
      <c r="AB19">
        <v>77710091.600745991</v>
      </c>
      <c r="AC19">
        <v>83816862.066074103</v>
      </c>
      <c r="AG19" s="1">
        <v>35284</v>
      </c>
      <c r="AH19" s="13">
        <f t="shared" si="3"/>
        <v>1996</v>
      </c>
      <c r="AI19" s="13">
        <f t="shared" si="4"/>
        <v>8</v>
      </c>
      <c r="AJ19">
        <v>2.1688645158104505</v>
      </c>
      <c r="AK19">
        <v>3.1692598508411036</v>
      </c>
      <c r="AL19">
        <v>62324614.258595236</v>
      </c>
      <c r="AM19">
        <v>197522897.68892485</v>
      </c>
      <c r="AN19">
        <v>77710091.600745991</v>
      </c>
      <c r="AO19">
        <v>168542660.19323772</v>
      </c>
      <c r="AS19" s="31">
        <v>2008</v>
      </c>
      <c r="AT19" s="35">
        <v>8.8885735066307203E-2</v>
      </c>
      <c r="AU19" s="35">
        <v>0.18942493833295931</v>
      </c>
      <c r="AW19">
        <v>2008</v>
      </c>
      <c r="AX19" s="35">
        <v>8.8885735066307203E-2</v>
      </c>
      <c r="AY19" s="35">
        <v>0.18942493833295931</v>
      </c>
      <c r="AZ19" s="35">
        <f t="shared" si="7"/>
        <v>88.885735066307205</v>
      </c>
      <c r="BA19" s="35">
        <f t="shared" si="7"/>
        <v>189.4249383329593</v>
      </c>
    </row>
    <row r="20" spans="1:53" x14ac:dyDescent="0.25">
      <c r="A20" t="s">
        <v>11</v>
      </c>
      <c r="B20" s="1" t="s">
        <v>20</v>
      </c>
      <c r="C20">
        <v>1995</v>
      </c>
      <c r="D20" s="1">
        <v>34815</v>
      </c>
      <c r="E20">
        <v>4</v>
      </c>
      <c r="F20" t="s">
        <v>14</v>
      </c>
      <c r="H20" t="s">
        <v>666</v>
      </c>
      <c r="I20">
        <v>3.22</v>
      </c>
      <c r="J20" t="s">
        <v>232</v>
      </c>
      <c r="L20" t="str">
        <f>VLOOKUP(M20,Honeywell_Bathymetry!F$6:H$12,3,FALSE)</f>
        <v>UML</v>
      </c>
      <c r="M20">
        <v>6</v>
      </c>
      <c r="N20" s="25">
        <f>VLOOKUP(M20,Honeywell_Bathymetry!F$6:G$12,2,FALSE)</f>
        <v>26492312.343770862</v>
      </c>
      <c r="O20" s="23">
        <f t="shared" si="0"/>
        <v>85305245.746942177</v>
      </c>
      <c r="Q20" s="30">
        <v>34983</v>
      </c>
      <c r="R20" s="20">
        <v>62324614.258595236</v>
      </c>
      <c r="S20" s="20">
        <v>170744454.42919683</v>
      </c>
      <c r="T20" s="20">
        <v>77710091.600745991</v>
      </c>
      <c r="U20" s="20">
        <v>21245654.285769437</v>
      </c>
      <c r="W20" s="1">
        <v>34983</v>
      </c>
      <c r="X20" s="21">
        <f t="shared" si="5"/>
        <v>0.27339633563841387</v>
      </c>
      <c r="Y20" s="21">
        <f t="shared" si="6"/>
        <v>2.7395990566543995</v>
      </c>
      <c r="Z20" s="35">
        <v>62324614.258595236</v>
      </c>
      <c r="AA20" s="35">
        <v>170744454.42919683</v>
      </c>
      <c r="AB20">
        <v>77710091.600745991</v>
      </c>
      <c r="AC20">
        <v>21245654.285769437</v>
      </c>
      <c r="AG20" s="1">
        <v>35298</v>
      </c>
      <c r="AH20" s="13">
        <f t="shared" si="3"/>
        <v>1996</v>
      </c>
      <c r="AI20" s="13">
        <f t="shared" si="4"/>
        <v>8</v>
      </c>
      <c r="AJ20">
        <v>1.9016191187766398</v>
      </c>
      <c r="AK20">
        <v>3.6072551008070257</v>
      </c>
      <c r="AL20">
        <v>62324614.258595236</v>
      </c>
      <c r="AM20">
        <v>224820782.69014794</v>
      </c>
      <c r="AN20">
        <v>77710091.600745991</v>
      </c>
      <c r="AO20">
        <v>147774995.90986255</v>
      </c>
      <c r="AS20" s="31">
        <v>2009</v>
      </c>
      <c r="AT20" s="35">
        <v>5.8920056415813514E-2</v>
      </c>
      <c r="AU20" s="35">
        <v>0.27229351949674835</v>
      </c>
      <c r="AW20">
        <v>2009</v>
      </c>
      <c r="AX20" s="35">
        <v>5.8920056415813514E-2</v>
      </c>
      <c r="AY20" s="35">
        <v>0.27229351949674835</v>
      </c>
      <c r="AZ20" s="35">
        <f t="shared" si="7"/>
        <v>58.920056415813512</v>
      </c>
      <c r="BA20" s="35">
        <f t="shared" si="7"/>
        <v>272.29351949674833</v>
      </c>
    </row>
    <row r="21" spans="1:53" x14ac:dyDescent="0.25">
      <c r="A21" t="s">
        <v>11</v>
      </c>
      <c r="B21" s="1" t="s">
        <v>23</v>
      </c>
      <c r="C21">
        <v>1995</v>
      </c>
      <c r="D21" s="1">
        <v>34815</v>
      </c>
      <c r="E21">
        <v>4</v>
      </c>
      <c r="F21" t="s">
        <v>14</v>
      </c>
      <c r="H21" t="s">
        <v>620</v>
      </c>
      <c r="I21">
        <v>3.48</v>
      </c>
      <c r="J21" t="s">
        <v>232</v>
      </c>
      <c r="L21" t="str">
        <f>VLOOKUP(M21,Honeywell_Bathymetry!F$6:H$12,3,FALSE)</f>
        <v>LML</v>
      </c>
      <c r="M21">
        <v>9</v>
      </c>
      <c r="N21" s="25">
        <f>VLOOKUP(M21,Honeywell_Bathymetry!F$6:G$12,2,FALSE)</f>
        <v>23386434.288641661</v>
      </c>
      <c r="O21" s="23">
        <f t="shared" si="0"/>
        <v>81384791.324472979</v>
      </c>
      <c r="Q21" s="30">
        <v>34997</v>
      </c>
      <c r="R21" s="20">
        <v>62324614.258595236</v>
      </c>
      <c r="S21" s="20">
        <v>84739680.935856402</v>
      </c>
      <c r="T21" s="20">
        <v>77710091.600745991</v>
      </c>
      <c r="U21" s="20">
        <v>84967929.398381159</v>
      </c>
      <c r="W21" s="1">
        <v>34997</v>
      </c>
      <c r="X21" s="21">
        <f t="shared" si="5"/>
        <v>1.093396335638414</v>
      </c>
      <c r="Y21" s="21">
        <f t="shared" si="6"/>
        <v>1.3596503074091613</v>
      </c>
      <c r="Z21" s="35">
        <v>62324614.258595236</v>
      </c>
      <c r="AA21" s="35">
        <v>84739680.935856402</v>
      </c>
      <c r="AB21">
        <v>77710091.600745991</v>
      </c>
      <c r="AC21">
        <v>84967929.398381159</v>
      </c>
      <c r="AG21" s="1">
        <v>35312</v>
      </c>
      <c r="AH21" s="13">
        <f t="shared" si="3"/>
        <v>1996</v>
      </c>
      <c r="AI21" s="13">
        <f t="shared" si="4"/>
        <v>9</v>
      </c>
      <c r="AJ21">
        <v>1.0778897983722329</v>
      </c>
      <c r="AK21">
        <v>3.9988889298692518</v>
      </c>
      <c r="AL21">
        <v>62324614.258595236</v>
      </c>
      <c r="AM21">
        <v>249229210.01706782</v>
      </c>
      <c r="AN21">
        <v>77710091.600745991</v>
      </c>
      <c r="AO21">
        <v>83762914.967015848</v>
      </c>
      <c r="AS21" s="31">
        <v>2010</v>
      </c>
      <c r="AT21" s="35">
        <v>8.1739114954623243E-2</v>
      </c>
      <c r="AU21" s="35">
        <v>0.29386338383330135</v>
      </c>
      <c r="AW21">
        <v>2010</v>
      </c>
      <c r="AX21" s="35">
        <v>8.1739114954623243E-2</v>
      </c>
      <c r="AY21" s="35">
        <v>0.29386338383330135</v>
      </c>
      <c r="AZ21" s="35">
        <f t="shared" si="7"/>
        <v>81.739114954623247</v>
      </c>
      <c r="BA21" s="35">
        <f t="shared" si="7"/>
        <v>293.86338383330133</v>
      </c>
    </row>
    <row r="22" spans="1:53" x14ac:dyDescent="0.25">
      <c r="A22" t="s">
        <v>11</v>
      </c>
      <c r="B22" s="1" t="s">
        <v>25</v>
      </c>
      <c r="C22">
        <v>1995</v>
      </c>
      <c r="D22" s="1">
        <v>34815</v>
      </c>
      <c r="E22">
        <v>4</v>
      </c>
      <c r="F22" t="s">
        <v>14</v>
      </c>
      <c r="H22" t="s">
        <v>619</v>
      </c>
      <c r="I22">
        <v>3.2</v>
      </c>
      <c r="J22" t="s">
        <v>232</v>
      </c>
      <c r="L22" t="str">
        <f>VLOOKUP(M22,Honeywell_Bathymetry!F$6:H$12,3,FALSE)</f>
        <v>LML</v>
      </c>
      <c r="M22">
        <v>12</v>
      </c>
      <c r="N22" s="25">
        <f>VLOOKUP(M22,Honeywell_Bathymetry!F$6:G$12,2,FALSE)</f>
        <v>19324289.088689659</v>
      </c>
      <c r="O22" s="23">
        <f t="shared" si="0"/>
        <v>61837725.08380691</v>
      </c>
      <c r="Q22" s="30">
        <v>35002</v>
      </c>
      <c r="R22" s="20">
        <v>62324614.258595236</v>
      </c>
      <c r="S22" s="20">
        <v>85147642.439828545</v>
      </c>
      <c r="T22" s="20">
        <v>77710091.600745991</v>
      </c>
      <c r="U22" s="20">
        <v>106889797.27223861</v>
      </c>
      <c r="W22" s="1">
        <v>35002</v>
      </c>
      <c r="X22" s="21">
        <f t="shared" si="5"/>
        <v>1.3754944186838729</v>
      </c>
      <c r="Y22" s="21">
        <f t="shared" si="6"/>
        <v>1.3661960599793967</v>
      </c>
      <c r="Z22" s="35">
        <v>62324614.258595236</v>
      </c>
      <c r="AA22" s="35">
        <v>85147642.439828545</v>
      </c>
      <c r="AB22">
        <v>77710091.600745991</v>
      </c>
      <c r="AC22">
        <v>106889797.27223861</v>
      </c>
      <c r="AG22" s="1">
        <v>35326</v>
      </c>
      <c r="AH22" s="13">
        <f t="shared" si="3"/>
        <v>1996</v>
      </c>
      <c r="AI22" s="13">
        <f t="shared" si="4"/>
        <v>9</v>
      </c>
      <c r="AJ22">
        <v>0.45279562872652868</v>
      </c>
      <c r="AK22">
        <v>2.9550035169759545</v>
      </c>
      <c r="AL22">
        <v>62324614.258595236</v>
      </c>
      <c r="AM22">
        <v>184169454.32831866</v>
      </c>
      <c r="AN22">
        <v>77710091.600745991</v>
      </c>
      <c r="AO22">
        <v>35186789.784755915</v>
      </c>
      <c r="AS22" s="31">
        <v>2011</v>
      </c>
      <c r="AT22" s="35">
        <v>6.211720007826646E-2</v>
      </c>
      <c r="AU22" s="35">
        <v>0.36828950538461114</v>
      </c>
      <c r="AW22">
        <v>2011</v>
      </c>
      <c r="AX22" s="35">
        <v>6.211720007826646E-2</v>
      </c>
      <c r="AY22" s="35">
        <v>0.36828950538461114</v>
      </c>
      <c r="AZ22" s="35">
        <f t="shared" si="7"/>
        <v>62.117200078266457</v>
      </c>
      <c r="BA22" s="35">
        <f t="shared" si="7"/>
        <v>368.28950538461112</v>
      </c>
    </row>
    <row r="23" spans="1:53" x14ac:dyDescent="0.25">
      <c r="A23" t="s">
        <v>11</v>
      </c>
      <c r="B23" s="1" t="s">
        <v>28</v>
      </c>
      <c r="C23">
        <v>1995</v>
      </c>
      <c r="D23" s="1">
        <v>34815</v>
      </c>
      <c r="E23">
        <v>4</v>
      </c>
      <c r="F23" t="s">
        <v>14</v>
      </c>
      <c r="H23" t="s">
        <v>594</v>
      </c>
      <c r="I23">
        <v>2.95</v>
      </c>
      <c r="J23" t="s">
        <v>232</v>
      </c>
      <c r="L23" t="str">
        <f>VLOOKUP(M23,Honeywell_Bathymetry!F$6:H$12,3,FALSE)</f>
        <v>LML</v>
      </c>
      <c r="M23">
        <v>15</v>
      </c>
      <c r="N23" s="25">
        <f>VLOOKUP(M23,Honeywell_Bathymetry!F$6:G$12,2,FALSE)</f>
        <v>14322817.268809333</v>
      </c>
      <c r="O23" s="23">
        <f t="shared" si="0"/>
        <v>42252310.942987539</v>
      </c>
      <c r="Q23" s="30">
        <v>35011</v>
      </c>
      <c r="R23" s="20">
        <v>62324614.258595236</v>
      </c>
      <c r="S23" s="20">
        <v>100415493.08430831</v>
      </c>
      <c r="T23" s="20">
        <v>77710091.600745991</v>
      </c>
      <c r="U23" s="20">
        <v>128076277.36988798</v>
      </c>
      <c r="W23" s="1">
        <v>35011</v>
      </c>
      <c r="X23" s="21">
        <f t="shared" si="5"/>
        <v>1.6481292806590706</v>
      </c>
      <c r="Y23" s="21">
        <f t="shared" si="6"/>
        <v>1.6111691067620195</v>
      </c>
      <c r="Z23" s="35">
        <v>62324614.258595236</v>
      </c>
      <c r="AA23" s="35">
        <v>100415493.08430831</v>
      </c>
      <c r="AB23">
        <v>77710091.600745991</v>
      </c>
      <c r="AC23">
        <v>128076277.36988798</v>
      </c>
      <c r="AG23" s="1">
        <v>35585</v>
      </c>
      <c r="AH23" s="13">
        <f t="shared" si="3"/>
        <v>1997</v>
      </c>
      <c r="AI23" s="13">
        <f t="shared" si="4"/>
        <v>6</v>
      </c>
      <c r="AJ23">
        <v>2.162209709063148</v>
      </c>
      <c r="AK23">
        <v>2.1079510066711982</v>
      </c>
      <c r="AL23">
        <v>62324614.258595236</v>
      </c>
      <c r="AM23">
        <v>131377233.36679994</v>
      </c>
      <c r="AN23">
        <v>77710091.600745991</v>
      </c>
      <c r="AO23">
        <v>168025514.55131957</v>
      </c>
      <c r="AS23" s="31">
        <v>2012</v>
      </c>
      <c r="AT23" s="35">
        <v>7.2179196062257922E-2</v>
      </c>
      <c r="AU23" s="35">
        <v>0.43691911735074429</v>
      </c>
      <c r="AW23">
        <v>2012</v>
      </c>
      <c r="AX23" s="35">
        <v>7.2179196062257922E-2</v>
      </c>
      <c r="AY23" s="35">
        <v>0.43691911735074429</v>
      </c>
      <c r="AZ23" s="35">
        <f t="shared" si="7"/>
        <v>72.179196062257915</v>
      </c>
      <c r="BA23" s="35">
        <f t="shared" si="7"/>
        <v>436.91911735074427</v>
      </c>
    </row>
    <row r="24" spans="1:53" x14ac:dyDescent="0.25">
      <c r="A24" t="s">
        <v>11</v>
      </c>
      <c r="B24" s="1" t="s">
        <v>30</v>
      </c>
      <c r="C24">
        <v>1995</v>
      </c>
      <c r="D24" s="1">
        <v>34815</v>
      </c>
      <c r="E24">
        <v>4</v>
      </c>
      <c r="F24" t="s">
        <v>14</v>
      </c>
      <c r="H24" t="s">
        <v>746</v>
      </c>
      <c r="I24">
        <v>3.2800000000000002</v>
      </c>
      <c r="J24" t="s">
        <v>232</v>
      </c>
      <c r="L24" t="str">
        <f>VLOOKUP(M24,Honeywell_Bathymetry!F$6:H$12,3,FALSE)</f>
        <v>LML</v>
      </c>
      <c r="M24">
        <v>18</v>
      </c>
      <c r="N24" s="25">
        <f>VLOOKUP(M24,Honeywell_Bathymetry!F$6:G$12,2,FALSE)</f>
        <v>5291073.6124545885</v>
      </c>
      <c r="O24" s="23">
        <f t="shared" si="0"/>
        <v>17354721.448851053</v>
      </c>
      <c r="Q24" s="30">
        <v>35023</v>
      </c>
      <c r="R24" s="20">
        <v>62324614.258595236</v>
      </c>
      <c r="S24" s="20">
        <v>92775527.196080551</v>
      </c>
      <c r="T24" s="20">
        <v>77710091.600745991</v>
      </c>
      <c r="U24" s="20">
        <v>110954336.48962301</v>
      </c>
      <c r="W24" s="1">
        <v>35023</v>
      </c>
      <c r="X24" s="21">
        <f t="shared" si="5"/>
        <v>1.4277982975451529</v>
      </c>
      <c r="Y24" s="21">
        <f t="shared" si="6"/>
        <v>1.4885856623378269</v>
      </c>
      <c r="Z24" s="35">
        <v>62324614.258595236</v>
      </c>
      <c r="AA24" s="35">
        <v>92775527.196080551</v>
      </c>
      <c r="AB24">
        <v>77710091.600745991</v>
      </c>
      <c r="AC24">
        <v>110954336.48962301</v>
      </c>
      <c r="AG24" s="1">
        <v>35599</v>
      </c>
      <c r="AH24" s="13">
        <f t="shared" si="3"/>
        <v>1997</v>
      </c>
      <c r="AI24" s="13">
        <f t="shared" si="4"/>
        <v>6</v>
      </c>
      <c r="AJ24">
        <v>2.2518195769552123</v>
      </c>
      <c r="AK24">
        <v>2.3053259790474914</v>
      </c>
      <c r="AL24">
        <v>62324614.258595236</v>
      </c>
      <c r="AM24">
        <v>143678552.3844533</v>
      </c>
      <c r="AN24">
        <v>77710091.600745991</v>
      </c>
      <c r="AO24">
        <v>174989105.59354264</v>
      </c>
      <c r="AS24" s="31" t="s">
        <v>928</v>
      </c>
      <c r="AT24" s="35">
        <v>0.5622667880556742</v>
      </c>
      <c r="AU24" s="35">
        <v>1.4036872264277105</v>
      </c>
    </row>
    <row r="25" spans="1:53" x14ac:dyDescent="0.25">
      <c r="A25" t="s">
        <v>11</v>
      </c>
      <c r="B25" s="1" t="s">
        <v>12</v>
      </c>
      <c r="C25">
        <v>1995</v>
      </c>
      <c r="D25" s="1">
        <v>34829</v>
      </c>
      <c r="E25">
        <v>5</v>
      </c>
      <c r="F25" t="s">
        <v>14</v>
      </c>
      <c r="H25" t="s">
        <v>863</v>
      </c>
      <c r="I25">
        <v>3.91</v>
      </c>
      <c r="J25" t="s">
        <v>232</v>
      </c>
      <c r="L25" t="str">
        <f>VLOOKUP(M25,Honeywell_Bathymetry!F$6:H$12,3,FALSE)</f>
        <v>UML</v>
      </c>
      <c r="M25">
        <v>0</v>
      </c>
      <c r="N25" s="25">
        <f>VLOOKUP(M25,Honeywell_Bathymetry!F$6:G$12,2,FALSE)</f>
        <v>22441095.949298546</v>
      </c>
      <c r="O25" s="23">
        <f t="shared" si="0"/>
        <v>87744685.16175732</v>
      </c>
      <c r="Q25" s="30">
        <v>35037</v>
      </c>
      <c r="R25" s="20">
        <v>62324614.258595236</v>
      </c>
      <c r="S25" s="20">
        <v>93356467.597322702</v>
      </c>
      <c r="T25" s="20">
        <v>77710091.600745991</v>
      </c>
      <c r="U25" s="20">
        <v>114055949.13418531</v>
      </c>
      <c r="W25" s="1">
        <v>35037</v>
      </c>
      <c r="X25" s="21">
        <f t="shared" si="5"/>
        <v>1.4677109083872244</v>
      </c>
      <c r="Y25" s="21">
        <f t="shared" si="6"/>
        <v>1.4979068656561776</v>
      </c>
      <c r="Z25" s="35">
        <v>62324614.258595236</v>
      </c>
      <c r="AA25" s="35">
        <v>93356467.597322702</v>
      </c>
      <c r="AB25">
        <v>77710091.600745991</v>
      </c>
      <c r="AC25">
        <v>114055949.13418531</v>
      </c>
      <c r="AG25" s="1">
        <v>35611</v>
      </c>
      <c r="AH25" s="13">
        <f t="shared" si="3"/>
        <v>1997</v>
      </c>
      <c r="AI25" s="13">
        <f t="shared" si="4"/>
        <v>6</v>
      </c>
      <c r="AJ25">
        <v>2.4556276125902703</v>
      </c>
      <c r="AK25">
        <v>2.476087457520145</v>
      </c>
      <c r="AL25">
        <v>62324614.258595236</v>
      </c>
      <c r="AM25">
        <v>154321195.66048884</v>
      </c>
      <c r="AN25">
        <v>77710091.600745991</v>
      </c>
      <c r="AO25">
        <v>190827046.71171108</v>
      </c>
    </row>
    <row r="26" spans="1:53" x14ac:dyDescent="0.25">
      <c r="A26" t="s">
        <v>11</v>
      </c>
      <c r="B26" s="1" t="s">
        <v>17</v>
      </c>
      <c r="C26">
        <v>1995</v>
      </c>
      <c r="D26" s="1">
        <v>34829</v>
      </c>
      <c r="E26">
        <v>5</v>
      </c>
      <c r="F26" t="s">
        <v>14</v>
      </c>
      <c r="H26" t="s">
        <v>649</v>
      </c>
      <c r="I26">
        <v>3.95</v>
      </c>
      <c r="J26" t="s">
        <v>232</v>
      </c>
      <c r="L26" t="str">
        <f>VLOOKUP(M26,Honeywell_Bathymetry!F$6:H$12,3,FALSE)</f>
        <v>UML</v>
      </c>
      <c r="M26">
        <v>3</v>
      </c>
      <c r="N26" s="25">
        <f>VLOOKUP(M26,Honeywell_Bathymetry!F$6:G$12,2,FALSE)</f>
        <v>28776683.307676584</v>
      </c>
      <c r="O26" s="23">
        <f t="shared" si="0"/>
        <v>113667899.0653225</v>
      </c>
      <c r="Q26" s="30">
        <v>35165</v>
      </c>
      <c r="R26" s="20">
        <v>62324614.258595236</v>
      </c>
      <c r="S26" s="20">
        <v>151356054.87568834</v>
      </c>
      <c r="T26" s="20">
        <v>77710091.600745991</v>
      </c>
      <c r="U26" s="20">
        <v>188225645.5849176</v>
      </c>
      <c r="W26" s="1">
        <v>35165</v>
      </c>
      <c r="X26" s="21">
        <f t="shared" si="5"/>
        <v>2.4221518944022287</v>
      </c>
      <c r="Y26" s="21">
        <f t="shared" si="6"/>
        <v>2.4285116992090283</v>
      </c>
      <c r="Z26" s="35">
        <v>62324614.258595236</v>
      </c>
      <c r="AA26" s="35">
        <v>151356054.87568834</v>
      </c>
      <c r="AB26">
        <v>77710091.600745991</v>
      </c>
      <c r="AC26">
        <v>188225645.5849176</v>
      </c>
      <c r="AG26" s="1">
        <v>35627</v>
      </c>
      <c r="AH26" s="13">
        <f t="shared" si="3"/>
        <v>1997</v>
      </c>
      <c r="AI26" s="13">
        <f t="shared" si="4"/>
        <v>7</v>
      </c>
      <c r="AJ26">
        <v>1.7886781778662617</v>
      </c>
      <c r="AK26">
        <v>2.6632163126733488</v>
      </c>
      <c r="AL26">
        <v>62324614.258595236</v>
      </c>
      <c r="AM26">
        <v>165983929.37456483</v>
      </c>
      <c r="AN26">
        <v>77710091.600745991</v>
      </c>
      <c r="AO26">
        <v>138998345.04624262</v>
      </c>
    </row>
    <row r="27" spans="1:53" x14ac:dyDescent="0.25">
      <c r="A27" t="s">
        <v>11</v>
      </c>
      <c r="B27" s="1" t="s">
        <v>20</v>
      </c>
      <c r="C27">
        <v>1995</v>
      </c>
      <c r="D27" s="1">
        <v>34829</v>
      </c>
      <c r="E27">
        <v>5</v>
      </c>
      <c r="F27" t="s">
        <v>14</v>
      </c>
      <c r="H27" t="s">
        <v>861</v>
      </c>
      <c r="I27">
        <v>3.87</v>
      </c>
      <c r="J27" t="s">
        <v>232</v>
      </c>
      <c r="L27" t="str">
        <f>VLOOKUP(M27,Honeywell_Bathymetry!F$6:H$12,3,FALSE)</f>
        <v>UML</v>
      </c>
      <c r="M27">
        <v>6</v>
      </c>
      <c r="N27" s="25">
        <f>VLOOKUP(M27,Honeywell_Bathymetry!F$6:G$12,2,FALSE)</f>
        <v>26492312.343770862</v>
      </c>
      <c r="O27" s="23">
        <f t="shared" si="0"/>
        <v>102525248.77039324</v>
      </c>
      <c r="Q27" s="30">
        <v>35186</v>
      </c>
      <c r="R27" s="20">
        <v>62324614.258595236</v>
      </c>
      <c r="S27" s="20">
        <v>140043568.69407344</v>
      </c>
      <c r="T27" s="20">
        <v>77710091.600745991</v>
      </c>
      <c r="U27" s="20">
        <v>180382234.70759434</v>
      </c>
      <c r="W27" s="1">
        <v>35186</v>
      </c>
      <c r="X27" s="21">
        <f t="shared" si="5"/>
        <v>2.3212202043764254</v>
      </c>
      <c r="Y27" s="21">
        <f t="shared" si="6"/>
        <v>2.2470025745046618</v>
      </c>
      <c r="Z27" s="35">
        <v>62324614.258595236</v>
      </c>
      <c r="AA27" s="35">
        <v>140043568.69407344</v>
      </c>
      <c r="AB27">
        <v>77710091.600745991</v>
      </c>
      <c r="AC27">
        <v>180382234.70759434</v>
      </c>
      <c r="AG27" s="1">
        <v>35641</v>
      </c>
      <c r="AH27" s="13">
        <f t="shared" si="3"/>
        <v>1997</v>
      </c>
      <c r="AI27" s="13">
        <f t="shared" si="4"/>
        <v>7</v>
      </c>
      <c r="AJ27">
        <v>1.4251210754765169</v>
      </c>
      <c r="AK27">
        <v>3.1728112432203579</v>
      </c>
      <c r="AL27">
        <v>62324614.258595236</v>
      </c>
      <c r="AM27">
        <v>197744236.8490428</v>
      </c>
      <c r="AN27">
        <v>77710091.600745991</v>
      </c>
      <c r="AO27">
        <v>110746289.31743377</v>
      </c>
    </row>
    <row r="28" spans="1:53" x14ac:dyDescent="0.25">
      <c r="A28" t="s">
        <v>11</v>
      </c>
      <c r="B28" s="1" t="s">
        <v>23</v>
      </c>
      <c r="C28">
        <v>1995</v>
      </c>
      <c r="D28" s="1">
        <v>34829</v>
      </c>
      <c r="E28">
        <v>5</v>
      </c>
      <c r="F28" t="s">
        <v>14</v>
      </c>
      <c r="H28" t="s">
        <v>628</v>
      </c>
      <c r="I28">
        <v>3.37</v>
      </c>
      <c r="J28" t="s">
        <v>232</v>
      </c>
      <c r="L28" t="str">
        <f>VLOOKUP(M28,Honeywell_Bathymetry!F$6:H$12,3,FALSE)</f>
        <v>LML</v>
      </c>
      <c r="M28">
        <v>9</v>
      </c>
      <c r="N28" s="25">
        <f>VLOOKUP(M28,Honeywell_Bathymetry!F$6:G$12,2,FALSE)</f>
        <v>23386434.288641661</v>
      </c>
      <c r="O28" s="23">
        <f t="shared" si="0"/>
        <v>78812283.552722394</v>
      </c>
      <c r="Q28" s="30">
        <v>35200</v>
      </c>
      <c r="R28" s="20">
        <v>62324614.258595236</v>
      </c>
      <c r="S28" s="20">
        <v>142309800.18610579</v>
      </c>
      <c r="T28" s="20">
        <v>77710091.600745991</v>
      </c>
      <c r="U28" s="20">
        <v>149929769.66339439</v>
      </c>
      <c r="W28" s="1">
        <v>35200</v>
      </c>
      <c r="X28" s="21">
        <f t="shared" si="5"/>
        <v>1.929347483383421</v>
      </c>
      <c r="Y28" s="21">
        <f t="shared" si="6"/>
        <v>2.283364315672114</v>
      </c>
      <c r="Z28" s="35">
        <v>62324614.258595236</v>
      </c>
      <c r="AA28" s="35">
        <v>142309800.18610579</v>
      </c>
      <c r="AB28">
        <v>77710091.600745991</v>
      </c>
      <c r="AC28">
        <v>149929769.66339439</v>
      </c>
      <c r="AG28" s="1">
        <v>35656</v>
      </c>
      <c r="AH28" s="13">
        <f t="shared" si="3"/>
        <v>1997</v>
      </c>
      <c r="AI28" s="13">
        <f t="shared" si="4"/>
        <v>8</v>
      </c>
      <c r="AJ28">
        <v>1.3609760517713163</v>
      </c>
      <c r="AK28">
        <v>3.3546710621274092</v>
      </c>
      <c r="AL28">
        <v>62324614.258595236</v>
      </c>
      <c r="AM28">
        <v>209078579.91156274</v>
      </c>
      <c r="AN28">
        <v>77710091.600745991</v>
      </c>
      <c r="AO28">
        <v>105761573.64957061</v>
      </c>
    </row>
    <row r="29" spans="1:53" x14ac:dyDescent="0.25">
      <c r="A29" t="s">
        <v>11</v>
      </c>
      <c r="B29" s="1" t="s">
        <v>25</v>
      </c>
      <c r="C29">
        <v>1995</v>
      </c>
      <c r="D29" s="1">
        <v>34829</v>
      </c>
      <c r="E29">
        <v>5</v>
      </c>
      <c r="F29" t="s">
        <v>14</v>
      </c>
      <c r="H29" t="s">
        <v>761</v>
      </c>
      <c r="I29">
        <v>3.66</v>
      </c>
      <c r="J29" t="s">
        <v>232</v>
      </c>
      <c r="L29" t="str">
        <f>VLOOKUP(M29,Honeywell_Bathymetry!F$6:H$12,3,FALSE)</f>
        <v>LML</v>
      </c>
      <c r="M29">
        <v>12</v>
      </c>
      <c r="N29" s="25">
        <f>VLOOKUP(M29,Honeywell_Bathymetry!F$6:G$12,2,FALSE)</f>
        <v>19324289.088689659</v>
      </c>
      <c r="O29" s="23">
        <f t="shared" si="0"/>
        <v>70726898.064604148</v>
      </c>
      <c r="Q29" s="30">
        <v>35214</v>
      </c>
      <c r="R29" s="20">
        <v>62324614.258595236</v>
      </c>
      <c r="S29" s="20">
        <v>103012421.76084366</v>
      </c>
      <c r="T29" s="20">
        <v>77710091.600745991</v>
      </c>
      <c r="U29" s="20">
        <v>109035214.08497337</v>
      </c>
      <c r="W29" s="1">
        <v>35214</v>
      </c>
      <c r="X29" s="21">
        <f t="shared" si="5"/>
        <v>1.4031023749806861</v>
      </c>
      <c r="Y29" s="21">
        <f t="shared" si="6"/>
        <v>1.6528368925546482</v>
      </c>
      <c r="Z29" s="35">
        <v>62324614.258595236</v>
      </c>
      <c r="AA29" s="35">
        <v>103012421.76084366</v>
      </c>
      <c r="AB29">
        <v>77710091.600745991</v>
      </c>
      <c r="AC29">
        <v>109035214.08497337</v>
      </c>
      <c r="AG29" s="1">
        <v>35669</v>
      </c>
      <c r="AH29" s="13">
        <f t="shared" si="3"/>
        <v>1997</v>
      </c>
      <c r="AI29" s="13">
        <f t="shared" si="4"/>
        <v>8</v>
      </c>
      <c r="AJ29">
        <v>0.69796784658876265</v>
      </c>
      <c r="AK29">
        <v>3.4901815761488861</v>
      </c>
      <c r="AL29">
        <v>62324614.258595236</v>
      </c>
      <c r="AM29">
        <v>217524220.42593527</v>
      </c>
      <c r="AN29">
        <v>77710091.600745991</v>
      </c>
      <c r="AO29">
        <v>54239145.29278817</v>
      </c>
    </row>
    <row r="30" spans="1:53" x14ac:dyDescent="0.25">
      <c r="A30" t="s">
        <v>11</v>
      </c>
      <c r="B30" s="1" t="s">
        <v>28</v>
      </c>
      <c r="C30">
        <v>1995</v>
      </c>
      <c r="D30" s="1">
        <v>34829</v>
      </c>
      <c r="E30">
        <v>5</v>
      </c>
      <c r="F30" t="s">
        <v>14</v>
      </c>
      <c r="H30" t="s">
        <v>837</v>
      </c>
      <c r="I30">
        <v>3.7</v>
      </c>
      <c r="J30" t="s">
        <v>232</v>
      </c>
      <c r="L30" t="str">
        <f>VLOOKUP(M30,Honeywell_Bathymetry!F$6:H$12,3,FALSE)</f>
        <v>LML</v>
      </c>
      <c r="M30">
        <v>15</v>
      </c>
      <c r="N30" s="25">
        <f>VLOOKUP(M30,Honeywell_Bathymetry!F$6:G$12,2,FALSE)</f>
        <v>14322817.268809333</v>
      </c>
      <c r="O30" s="23">
        <f t="shared" si="0"/>
        <v>52994423.894594535</v>
      </c>
      <c r="Q30" s="30">
        <v>35228</v>
      </c>
      <c r="R30" s="20">
        <v>62324614.258595236</v>
      </c>
      <c r="S30" s="20">
        <v>161604629.59315413</v>
      </c>
      <c r="T30" s="20">
        <v>77710091.600745991</v>
      </c>
      <c r="U30" s="20">
        <v>163061188.80765772</v>
      </c>
      <c r="W30" s="1">
        <v>35228</v>
      </c>
      <c r="X30" s="21">
        <f t="shared" si="5"/>
        <v>2.098327069866591</v>
      </c>
      <c r="Y30" s="21">
        <f t="shared" si="6"/>
        <v>2.5929503377691119</v>
      </c>
      <c r="Z30" s="35">
        <v>62324614.258595236</v>
      </c>
      <c r="AA30" s="35">
        <v>161604629.59315413</v>
      </c>
      <c r="AB30">
        <v>77710091.600745991</v>
      </c>
      <c r="AC30">
        <v>163061188.80765772</v>
      </c>
      <c r="AG30" s="1">
        <v>35683</v>
      </c>
      <c r="AH30" s="13">
        <f t="shared" si="3"/>
        <v>1997</v>
      </c>
      <c r="AI30" s="13">
        <f t="shared" si="4"/>
        <v>9</v>
      </c>
      <c r="AJ30">
        <v>0.80652428181195834</v>
      </c>
      <c r="AK30">
        <v>3.2255961616791864</v>
      </c>
      <c r="AL30">
        <v>62324614.258595236</v>
      </c>
      <c r="AM30">
        <v>201034036.53066069</v>
      </c>
      <c r="AN30">
        <v>77710091.600745991</v>
      </c>
      <c r="AO30">
        <v>62675075.817833155</v>
      </c>
    </row>
    <row r="31" spans="1:53" x14ac:dyDescent="0.25">
      <c r="A31" t="s">
        <v>11</v>
      </c>
      <c r="B31" s="1" t="s">
        <v>30</v>
      </c>
      <c r="C31">
        <v>1995</v>
      </c>
      <c r="D31" s="1">
        <v>34829</v>
      </c>
      <c r="E31">
        <v>5</v>
      </c>
      <c r="F31" t="s">
        <v>14</v>
      </c>
      <c r="H31" t="s">
        <v>862</v>
      </c>
      <c r="I31">
        <v>3.77</v>
      </c>
      <c r="J31" t="s">
        <v>232</v>
      </c>
      <c r="L31" t="str">
        <f>VLOOKUP(M31,Honeywell_Bathymetry!F$6:H$12,3,FALSE)</f>
        <v>LML</v>
      </c>
      <c r="M31">
        <v>18</v>
      </c>
      <c r="N31" s="25">
        <f>VLOOKUP(M31,Honeywell_Bathymetry!F$6:G$12,2,FALSE)</f>
        <v>5291073.6124545885</v>
      </c>
      <c r="O31" s="23">
        <f t="shared" si="0"/>
        <v>19947347.5189538</v>
      </c>
      <c r="Q31" s="30">
        <v>35242</v>
      </c>
      <c r="R31" s="20">
        <v>62324614.258595236</v>
      </c>
      <c r="S31" s="20">
        <v>186776714.95666739</v>
      </c>
      <c r="T31" s="20">
        <v>77710091.600745991</v>
      </c>
      <c r="U31" s="20">
        <v>224736057.41699237</v>
      </c>
      <c r="W31" s="1">
        <v>35242</v>
      </c>
      <c r="X31" s="21">
        <f t="shared" si="5"/>
        <v>2.8919803437065434</v>
      </c>
      <c r="Y31" s="21">
        <f t="shared" si="6"/>
        <v>2.9968370791947399</v>
      </c>
      <c r="Z31" s="35">
        <v>62324614.258595236</v>
      </c>
      <c r="AA31" s="35">
        <v>186776714.95666739</v>
      </c>
      <c r="AB31">
        <v>77710091.600745991</v>
      </c>
      <c r="AC31">
        <v>224736057.41699237</v>
      </c>
      <c r="AG31" s="1">
        <v>35696</v>
      </c>
      <c r="AH31" s="13">
        <f t="shared" si="3"/>
        <v>1997</v>
      </c>
      <c r="AI31" s="13">
        <f t="shared" si="4"/>
        <v>9</v>
      </c>
      <c r="AJ31">
        <v>0.83378246444219895</v>
      </c>
      <c r="AK31">
        <v>3.1371167781876079</v>
      </c>
      <c r="AL31">
        <v>62324614.258595236</v>
      </c>
      <c r="AM31">
        <v>195519593.08470973</v>
      </c>
      <c r="AN31">
        <v>77710091.600745991</v>
      </c>
      <c r="AO31">
        <v>64793311.686899014</v>
      </c>
    </row>
    <row r="32" spans="1:53" x14ac:dyDescent="0.25">
      <c r="A32" t="s">
        <v>11</v>
      </c>
      <c r="B32" s="1" t="s">
        <v>12</v>
      </c>
      <c r="C32">
        <v>1995</v>
      </c>
      <c r="D32" s="1">
        <v>34843</v>
      </c>
      <c r="E32">
        <v>5</v>
      </c>
      <c r="F32" t="s">
        <v>14</v>
      </c>
      <c r="H32" t="s">
        <v>736</v>
      </c>
      <c r="I32">
        <v>2.88</v>
      </c>
      <c r="J32" t="s">
        <v>232</v>
      </c>
      <c r="L32" t="str">
        <f>VLOOKUP(M32,Honeywell_Bathymetry!F$6:H$12,3,FALSE)</f>
        <v>UML</v>
      </c>
      <c r="M32">
        <v>0</v>
      </c>
      <c r="N32" s="25">
        <f>VLOOKUP(M32,Honeywell_Bathymetry!F$6:G$12,2,FALSE)</f>
        <v>22441095.949298546</v>
      </c>
      <c r="O32" s="23">
        <f t="shared" si="0"/>
        <v>64630356.333979808</v>
      </c>
      <c r="Q32" s="30">
        <v>35256</v>
      </c>
      <c r="R32" s="20">
        <v>62324614.258595236</v>
      </c>
      <c r="S32" s="20">
        <v>167879499.91875792</v>
      </c>
      <c r="T32" s="20">
        <v>77710091.600745991</v>
      </c>
      <c r="U32" s="20">
        <v>161701495.52157125</v>
      </c>
      <c r="W32" s="1">
        <v>35256</v>
      </c>
      <c r="X32" s="21">
        <f t="shared" si="5"/>
        <v>2.08083007226849</v>
      </c>
      <c r="Y32" s="21">
        <f t="shared" si="6"/>
        <v>2.6936307896298857</v>
      </c>
      <c r="Z32" s="35">
        <v>62324614.258595236</v>
      </c>
      <c r="AA32" s="35">
        <v>167879499.91875792</v>
      </c>
      <c r="AB32">
        <v>77710091.600745991</v>
      </c>
      <c r="AC32">
        <v>161701495.52157125</v>
      </c>
      <c r="AG32" s="1">
        <v>35948</v>
      </c>
      <c r="AH32" s="13">
        <f t="shared" si="3"/>
        <v>1998</v>
      </c>
      <c r="AI32" s="13">
        <f t="shared" si="4"/>
        <v>6</v>
      </c>
      <c r="AJ32">
        <v>2.4262323228063054</v>
      </c>
      <c r="AK32">
        <v>2.4275415252106791</v>
      </c>
      <c r="AL32">
        <v>62324614.258595236</v>
      </c>
      <c r="AM32">
        <v>151295589.15547752</v>
      </c>
      <c r="AN32">
        <v>77710091.600745991</v>
      </c>
      <c r="AO32">
        <v>188542736.04996872</v>
      </c>
    </row>
    <row r="33" spans="1:41" x14ac:dyDescent="0.25">
      <c r="A33" t="s">
        <v>11</v>
      </c>
      <c r="B33" s="1" t="s">
        <v>17</v>
      </c>
      <c r="C33">
        <v>1995</v>
      </c>
      <c r="D33" s="1">
        <v>34843</v>
      </c>
      <c r="E33">
        <v>5</v>
      </c>
      <c r="F33" t="s">
        <v>14</v>
      </c>
      <c r="H33" t="s">
        <v>684</v>
      </c>
      <c r="I33">
        <v>3.63</v>
      </c>
      <c r="J33" t="s">
        <v>232</v>
      </c>
      <c r="L33" t="str">
        <f>VLOOKUP(M33,Honeywell_Bathymetry!F$6:H$12,3,FALSE)</f>
        <v>UML</v>
      </c>
      <c r="M33">
        <v>3</v>
      </c>
      <c r="N33" s="25">
        <f>VLOOKUP(M33,Honeywell_Bathymetry!F$6:G$12,2,FALSE)</f>
        <v>28776683.307676584</v>
      </c>
      <c r="O33" s="23">
        <f t="shared" si="0"/>
        <v>104459360.406866</v>
      </c>
      <c r="Q33" s="30">
        <v>35270</v>
      </c>
      <c r="R33" s="20">
        <v>62324614.258595236</v>
      </c>
      <c r="S33" s="20">
        <v>164954051.42868918</v>
      </c>
      <c r="T33" s="20">
        <v>77710091.600745991</v>
      </c>
      <c r="U33" s="20">
        <v>130624465.72777949</v>
      </c>
      <c r="W33" s="1">
        <v>35270</v>
      </c>
      <c r="X33" s="21">
        <f t="shared" si="5"/>
        <v>1.6809202387624715</v>
      </c>
      <c r="Y33" s="21">
        <f t="shared" si="6"/>
        <v>2.646691895183936</v>
      </c>
      <c r="Z33" s="35">
        <v>62324614.258595236</v>
      </c>
      <c r="AA33" s="35">
        <v>164954051.42868918</v>
      </c>
      <c r="AB33">
        <v>77710091.600745991</v>
      </c>
      <c r="AC33">
        <v>130624465.72777949</v>
      </c>
      <c r="AG33" s="1">
        <v>35962</v>
      </c>
      <c r="AH33" s="13">
        <f t="shared" si="3"/>
        <v>1998</v>
      </c>
      <c r="AI33" s="13">
        <f t="shared" si="4"/>
        <v>6</v>
      </c>
      <c r="AJ33">
        <v>2.5459471444408561</v>
      </c>
      <c r="AK33">
        <v>2.6484293142905186</v>
      </c>
      <c r="AL33">
        <v>62324614.258595236</v>
      </c>
      <c r="AM33">
        <v>165062335.40431246</v>
      </c>
      <c r="AN33">
        <v>77710091.600745991</v>
      </c>
      <c r="AO33">
        <v>197845785.80515662</v>
      </c>
    </row>
    <row r="34" spans="1:41" x14ac:dyDescent="0.25">
      <c r="A34" t="s">
        <v>11</v>
      </c>
      <c r="B34" s="1" t="s">
        <v>20</v>
      </c>
      <c r="C34">
        <v>1995</v>
      </c>
      <c r="D34" s="1">
        <v>34843</v>
      </c>
      <c r="E34">
        <v>5</v>
      </c>
      <c r="F34" t="s">
        <v>14</v>
      </c>
      <c r="H34" t="s">
        <v>664</v>
      </c>
      <c r="I34">
        <v>3.59</v>
      </c>
      <c r="J34" t="s">
        <v>232</v>
      </c>
      <c r="L34" t="str">
        <f>VLOOKUP(M34,Honeywell_Bathymetry!F$6:H$12,3,FALSE)</f>
        <v>UML</v>
      </c>
      <c r="M34">
        <v>6</v>
      </c>
      <c r="N34" s="25">
        <f>VLOOKUP(M34,Honeywell_Bathymetry!F$6:G$12,2,FALSE)</f>
        <v>26492312.343770862</v>
      </c>
      <c r="O34" s="23">
        <f t="shared" si="0"/>
        <v>95107401.314137384</v>
      </c>
      <c r="Q34" s="30">
        <v>35284</v>
      </c>
      <c r="R34" s="20">
        <v>62324614.258595236</v>
      </c>
      <c r="S34" s="20">
        <v>197522897.68892485</v>
      </c>
      <c r="T34" s="20">
        <v>77710091.600745991</v>
      </c>
      <c r="U34" s="20">
        <v>168542660.19323772</v>
      </c>
      <c r="W34" s="1">
        <v>35284</v>
      </c>
      <c r="X34" s="21">
        <f t="shared" si="5"/>
        <v>2.1688645158104505</v>
      </c>
      <c r="Y34" s="21">
        <f t="shared" si="6"/>
        <v>3.1692598508411036</v>
      </c>
      <c r="Z34" s="35">
        <v>62324614.258595236</v>
      </c>
      <c r="AA34" s="35">
        <v>197522897.68892485</v>
      </c>
      <c r="AB34">
        <v>77710091.600745991</v>
      </c>
      <c r="AC34">
        <v>168542660.19323772</v>
      </c>
      <c r="AG34" s="1">
        <v>35977</v>
      </c>
      <c r="AH34" s="13">
        <f t="shared" si="3"/>
        <v>1998</v>
      </c>
      <c r="AI34" s="13">
        <f t="shared" si="4"/>
        <v>7</v>
      </c>
      <c r="AJ34">
        <v>1.824278884625719</v>
      </c>
      <c r="AK34">
        <v>2.851369126498362</v>
      </c>
      <c r="AL34">
        <v>62324614.258595236</v>
      </c>
      <c r="AM34">
        <v>177710480.91787806</v>
      </c>
      <c r="AN34">
        <v>77710091.600745991</v>
      </c>
      <c r="AO34">
        <v>141764879.22957134</v>
      </c>
    </row>
    <row r="35" spans="1:41" x14ac:dyDescent="0.25">
      <c r="A35" t="s">
        <v>11</v>
      </c>
      <c r="B35" s="1" t="s">
        <v>23</v>
      </c>
      <c r="C35">
        <v>1995</v>
      </c>
      <c r="D35" s="1">
        <v>34843</v>
      </c>
      <c r="E35">
        <v>5</v>
      </c>
      <c r="F35" t="s">
        <v>14</v>
      </c>
      <c r="H35" t="s">
        <v>563</v>
      </c>
      <c r="I35">
        <v>3.47</v>
      </c>
      <c r="J35" t="s">
        <v>232</v>
      </c>
      <c r="L35" t="str">
        <f>VLOOKUP(M35,Honeywell_Bathymetry!F$6:H$12,3,FALSE)</f>
        <v>LML</v>
      </c>
      <c r="M35">
        <v>9</v>
      </c>
      <c r="N35" s="25">
        <f>VLOOKUP(M35,Honeywell_Bathymetry!F$6:G$12,2,FALSE)</f>
        <v>23386434.288641661</v>
      </c>
      <c r="O35" s="23">
        <f t="shared" si="0"/>
        <v>81150926.981586576</v>
      </c>
      <c r="Q35" s="30">
        <v>35298</v>
      </c>
      <c r="R35" s="20">
        <v>62324614.258595236</v>
      </c>
      <c r="S35" s="20">
        <v>224820782.69014794</v>
      </c>
      <c r="T35" s="20">
        <v>77710091.600745991</v>
      </c>
      <c r="U35" s="20">
        <v>147774995.90986255</v>
      </c>
      <c r="W35" s="1">
        <v>35298</v>
      </c>
      <c r="X35" s="21">
        <f t="shared" si="5"/>
        <v>1.9016191187766398</v>
      </c>
      <c r="Y35" s="21">
        <f t="shared" si="6"/>
        <v>3.6072551008070257</v>
      </c>
      <c r="Z35" s="35">
        <v>62324614.258595236</v>
      </c>
      <c r="AA35" s="35">
        <v>224820782.69014794</v>
      </c>
      <c r="AB35">
        <v>77710091.600745991</v>
      </c>
      <c r="AC35">
        <v>147774995.90986255</v>
      </c>
      <c r="AG35" s="1">
        <v>35990</v>
      </c>
      <c r="AH35" s="13">
        <f t="shared" si="3"/>
        <v>1998</v>
      </c>
      <c r="AI35" s="13">
        <f t="shared" si="4"/>
        <v>7</v>
      </c>
      <c r="AJ35">
        <v>1.0737172018220984</v>
      </c>
      <c r="AK35">
        <v>2.7212303119982222</v>
      </c>
      <c r="AL35">
        <v>62324614.258595236</v>
      </c>
      <c r="AM35">
        <v>169599629.50408596</v>
      </c>
      <c r="AN35">
        <v>77710091.600745991</v>
      </c>
      <c r="AO35">
        <v>83438662.106891945</v>
      </c>
    </row>
    <row r="36" spans="1:41" x14ac:dyDescent="0.25">
      <c r="A36" t="s">
        <v>11</v>
      </c>
      <c r="B36" s="1" t="s">
        <v>25</v>
      </c>
      <c r="C36">
        <v>1995</v>
      </c>
      <c r="D36" s="1">
        <v>34843</v>
      </c>
      <c r="E36">
        <v>5</v>
      </c>
      <c r="F36" t="s">
        <v>14</v>
      </c>
      <c r="H36" t="s">
        <v>238</v>
      </c>
      <c r="I36">
        <v>3.6</v>
      </c>
      <c r="J36" t="s">
        <v>232</v>
      </c>
      <c r="L36" t="str">
        <f>VLOOKUP(M36,Honeywell_Bathymetry!F$6:H$12,3,FALSE)</f>
        <v>LML</v>
      </c>
      <c r="M36">
        <v>12</v>
      </c>
      <c r="N36" s="25">
        <f>VLOOKUP(M36,Honeywell_Bathymetry!F$6:G$12,2,FALSE)</f>
        <v>19324289.088689659</v>
      </c>
      <c r="O36" s="23">
        <f t="shared" si="0"/>
        <v>69567440.719282776</v>
      </c>
      <c r="Q36" s="30">
        <v>35312</v>
      </c>
      <c r="R36" s="20">
        <v>62324614.258595236</v>
      </c>
      <c r="S36" s="20">
        <v>249229210.01706782</v>
      </c>
      <c r="T36" s="20">
        <v>77710091.600745991</v>
      </c>
      <c r="U36" s="20">
        <v>83762914.967015848</v>
      </c>
      <c r="W36" s="1">
        <v>35312</v>
      </c>
      <c r="X36" s="21">
        <f t="shared" si="5"/>
        <v>1.0778897983722329</v>
      </c>
      <c r="Y36" s="21">
        <f t="shared" si="6"/>
        <v>3.9988889298692518</v>
      </c>
      <c r="Z36" s="35">
        <v>62324614.258595236</v>
      </c>
      <c r="AA36" s="35">
        <v>249229210.01706782</v>
      </c>
      <c r="AB36">
        <v>77710091.600745991</v>
      </c>
      <c r="AC36">
        <v>83762914.967015848</v>
      </c>
      <c r="AG36" s="1">
        <v>36004</v>
      </c>
      <c r="AH36" s="13">
        <f t="shared" si="3"/>
        <v>1998</v>
      </c>
      <c r="AI36" s="13">
        <f t="shared" si="4"/>
        <v>7</v>
      </c>
      <c r="AJ36">
        <v>0.93986814042670097</v>
      </c>
      <c r="AK36">
        <v>2.6258241621927088</v>
      </c>
      <c r="AL36">
        <v>62324614.258595236</v>
      </c>
      <c r="AM36">
        <v>163653478.01955959</v>
      </c>
      <c r="AN36">
        <v>77710091.600745991</v>
      </c>
      <c r="AO36">
        <v>73037239.285181731</v>
      </c>
    </row>
    <row r="37" spans="1:41" x14ac:dyDescent="0.25">
      <c r="A37" t="s">
        <v>11</v>
      </c>
      <c r="B37" s="1" t="s">
        <v>28</v>
      </c>
      <c r="C37">
        <v>1995</v>
      </c>
      <c r="D37" s="1">
        <v>34843</v>
      </c>
      <c r="E37">
        <v>5</v>
      </c>
      <c r="F37" t="s">
        <v>14</v>
      </c>
      <c r="H37" t="s">
        <v>766</v>
      </c>
      <c r="I37">
        <v>3.42</v>
      </c>
      <c r="J37" t="s">
        <v>232</v>
      </c>
      <c r="L37" t="str">
        <f>VLOOKUP(M37,Honeywell_Bathymetry!F$6:H$12,3,FALSE)</f>
        <v>LML</v>
      </c>
      <c r="M37">
        <v>15</v>
      </c>
      <c r="N37" s="25">
        <f>VLOOKUP(M37,Honeywell_Bathymetry!F$6:G$12,2,FALSE)</f>
        <v>14322817.268809333</v>
      </c>
      <c r="O37" s="23">
        <f t="shared" si="0"/>
        <v>48984035.059327923</v>
      </c>
      <c r="Q37" s="30">
        <v>35326</v>
      </c>
      <c r="R37" s="20">
        <v>62324614.258595236</v>
      </c>
      <c r="S37" s="20">
        <v>184169454.32831866</v>
      </c>
      <c r="T37" s="20">
        <v>77710091.600745991</v>
      </c>
      <c r="U37" s="20">
        <v>35186789.784755915</v>
      </c>
      <c r="W37" s="1">
        <v>35326</v>
      </c>
      <c r="X37" s="21">
        <f t="shared" si="5"/>
        <v>0.45279562872652868</v>
      </c>
      <c r="Y37" s="21">
        <f t="shared" si="6"/>
        <v>2.9550035169759545</v>
      </c>
      <c r="Z37" s="35">
        <v>62324614.258595236</v>
      </c>
      <c r="AA37" s="35">
        <v>184169454.32831866</v>
      </c>
      <c r="AB37">
        <v>77710091.600745991</v>
      </c>
      <c r="AC37">
        <v>35186789.784755915</v>
      </c>
      <c r="AG37" s="1">
        <v>36018</v>
      </c>
      <c r="AH37" s="13">
        <f t="shared" si="3"/>
        <v>1998</v>
      </c>
      <c r="AI37" s="13">
        <f t="shared" si="4"/>
        <v>8</v>
      </c>
      <c r="AJ37">
        <v>0.60759450338140686</v>
      </c>
      <c r="AK37">
        <v>3.1251606462244408</v>
      </c>
      <c r="AL37">
        <v>62324614.258595236</v>
      </c>
      <c r="AM37">
        <v>194774431.77208048</v>
      </c>
      <c r="AN37">
        <v>77710091.600745991</v>
      </c>
      <c r="AO37">
        <v>47216224.513878897</v>
      </c>
    </row>
    <row r="38" spans="1:41" x14ac:dyDescent="0.25">
      <c r="A38" t="s">
        <v>11</v>
      </c>
      <c r="B38" s="1" t="s">
        <v>30</v>
      </c>
      <c r="C38">
        <v>1995</v>
      </c>
      <c r="D38" s="1">
        <v>34843</v>
      </c>
      <c r="E38">
        <v>5</v>
      </c>
      <c r="F38" t="s">
        <v>14</v>
      </c>
      <c r="H38" t="s">
        <v>620</v>
      </c>
      <c r="I38">
        <v>3.48</v>
      </c>
      <c r="J38" t="s">
        <v>232</v>
      </c>
      <c r="L38" t="str">
        <f>VLOOKUP(M38,Honeywell_Bathymetry!F$6:H$12,3,FALSE)</f>
        <v>LML</v>
      </c>
      <c r="M38">
        <v>18</v>
      </c>
      <c r="N38" s="25">
        <f>VLOOKUP(M38,Honeywell_Bathymetry!F$6:G$12,2,FALSE)</f>
        <v>5291073.6124545885</v>
      </c>
      <c r="O38" s="23">
        <f t="shared" si="0"/>
        <v>18412936.171341967</v>
      </c>
      <c r="Q38" s="30">
        <v>35340</v>
      </c>
      <c r="R38" s="20">
        <v>62324614.258595236</v>
      </c>
      <c r="S38" s="20">
        <v>189731844.53868112</v>
      </c>
      <c r="T38" s="20">
        <v>77710091.600745991</v>
      </c>
      <c r="U38" s="20">
        <v>78647254.032792971</v>
      </c>
      <c r="W38" s="1">
        <v>35340</v>
      </c>
      <c r="X38" s="21">
        <f t="shared" si="5"/>
        <v>1.012059726256171</v>
      </c>
      <c r="Y38" s="21">
        <f t="shared" si="6"/>
        <v>3.044252207505882</v>
      </c>
      <c r="Z38" s="35">
        <v>62324614.258595236</v>
      </c>
      <c r="AA38" s="35">
        <v>189731844.53868112</v>
      </c>
      <c r="AB38">
        <v>77710091.600745991</v>
      </c>
      <c r="AC38">
        <v>78647254.032792971</v>
      </c>
      <c r="AG38" s="1">
        <v>36032</v>
      </c>
      <c r="AH38" s="13">
        <f t="shared" ref="AH38:AH69" si="8">YEAR(AG38)</f>
        <v>1998</v>
      </c>
      <c r="AI38" s="13">
        <f t="shared" ref="AI38:AI69" si="9">MONTH(AG38)</f>
        <v>8</v>
      </c>
      <c r="AJ38">
        <v>0.51179133679130162</v>
      </c>
      <c r="AK38">
        <v>3.568139180376416</v>
      </c>
      <c r="AL38">
        <v>62324614.258595236</v>
      </c>
      <c r="AM38">
        <v>222382898.03794029</v>
      </c>
      <c r="AN38">
        <v>77710091.600745991</v>
      </c>
      <c r="AO38">
        <v>39771351.662520289</v>
      </c>
    </row>
    <row r="39" spans="1:41" x14ac:dyDescent="0.25">
      <c r="A39" t="s">
        <v>11</v>
      </c>
      <c r="B39" s="1" t="s">
        <v>12</v>
      </c>
      <c r="C39">
        <v>1995</v>
      </c>
      <c r="D39" s="1">
        <v>34857</v>
      </c>
      <c r="E39">
        <v>6</v>
      </c>
      <c r="F39" t="s">
        <v>14</v>
      </c>
      <c r="H39" t="s">
        <v>843</v>
      </c>
      <c r="I39">
        <v>5.17</v>
      </c>
      <c r="J39" t="s">
        <v>232</v>
      </c>
      <c r="L39" t="str">
        <f>VLOOKUP(M39,Honeywell_Bathymetry!F$6:H$12,3,FALSE)</f>
        <v>UML</v>
      </c>
      <c r="M39">
        <v>0</v>
      </c>
      <c r="N39" s="25">
        <f>VLOOKUP(M39,Honeywell_Bathymetry!F$6:G$12,2,FALSE)</f>
        <v>22441095.949298546</v>
      </c>
      <c r="O39" s="23">
        <f t="shared" si="0"/>
        <v>116020466.05787347</v>
      </c>
      <c r="Q39" s="30">
        <v>35354</v>
      </c>
      <c r="R39" s="20">
        <v>62324614.258595236</v>
      </c>
      <c r="S39" s="20">
        <v>101213099.26663473</v>
      </c>
      <c r="T39" s="20">
        <v>77710091.600745991</v>
      </c>
      <c r="U39" s="20">
        <v>87437287.974107563</v>
      </c>
      <c r="W39" s="1">
        <v>35354</v>
      </c>
      <c r="X39" s="21">
        <f t="shared" si="5"/>
        <v>1.1251728851812111</v>
      </c>
      <c r="Y39" s="21">
        <f t="shared" si="6"/>
        <v>1.6239667179757371</v>
      </c>
      <c r="Z39" s="35">
        <v>62324614.258595236</v>
      </c>
      <c r="AA39" s="35">
        <v>101213099.26663473</v>
      </c>
      <c r="AB39">
        <v>77710091.600745991</v>
      </c>
      <c r="AC39">
        <v>87437287.974107563</v>
      </c>
      <c r="AG39" s="1">
        <v>36046</v>
      </c>
      <c r="AH39" s="13">
        <f t="shared" si="8"/>
        <v>1998</v>
      </c>
      <c r="AI39" s="13">
        <f t="shared" si="9"/>
        <v>9</v>
      </c>
      <c r="AJ39">
        <v>0.24711220312741428</v>
      </c>
      <c r="AK39">
        <v>3.5137047193058071</v>
      </c>
      <c r="AL39">
        <v>62324614.258595236</v>
      </c>
      <c r="AM39">
        <v>218990291.24934009</v>
      </c>
      <c r="AN39">
        <v>77710091.600745991</v>
      </c>
      <c r="AO39">
        <v>19203111.940693513</v>
      </c>
    </row>
    <row r="40" spans="1:41" x14ac:dyDescent="0.25">
      <c r="A40" t="s">
        <v>11</v>
      </c>
      <c r="B40" s="1" t="s">
        <v>17</v>
      </c>
      <c r="C40">
        <v>1995</v>
      </c>
      <c r="D40" s="1">
        <v>34857</v>
      </c>
      <c r="E40">
        <v>6</v>
      </c>
      <c r="F40" t="s">
        <v>14</v>
      </c>
      <c r="H40" t="s">
        <v>842</v>
      </c>
      <c r="I40">
        <v>2.9</v>
      </c>
      <c r="J40" t="s">
        <v>232</v>
      </c>
      <c r="L40" t="str">
        <f>VLOOKUP(M40,Honeywell_Bathymetry!F$6:H$12,3,FALSE)</f>
        <v>UML</v>
      </c>
      <c r="M40">
        <v>3</v>
      </c>
      <c r="N40" s="25">
        <f>VLOOKUP(M40,Honeywell_Bathymetry!F$6:G$12,2,FALSE)</f>
        <v>28776683.307676584</v>
      </c>
      <c r="O40" s="23">
        <f t="shared" si="0"/>
        <v>83452381.592262089</v>
      </c>
      <c r="Q40" s="30">
        <v>35369</v>
      </c>
      <c r="R40" s="20">
        <v>62324614.258595236</v>
      </c>
      <c r="S40" s="20">
        <v>140465966.12731799</v>
      </c>
      <c r="T40" s="20">
        <v>77710091.600745991</v>
      </c>
      <c r="U40" s="20">
        <v>170870671.13451883</v>
      </c>
      <c r="W40" s="1">
        <v>35369</v>
      </c>
      <c r="X40" s="21">
        <f t="shared" si="5"/>
        <v>2.1988221557170129</v>
      </c>
      <c r="Y40" s="21">
        <f t="shared" si="6"/>
        <v>2.2537799519223856</v>
      </c>
      <c r="Z40" s="35">
        <v>62324614.258595236</v>
      </c>
      <c r="AA40" s="35">
        <v>140465966.12731799</v>
      </c>
      <c r="AB40">
        <v>77710091.600745991</v>
      </c>
      <c r="AC40">
        <v>170870671.13451883</v>
      </c>
      <c r="AG40" s="1">
        <v>36060</v>
      </c>
      <c r="AH40" s="13">
        <f t="shared" si="8"/>
        <v>1998</v>
      </c>
      <c r="AI40" s="13">
        <f t="shared" si="9"/>
        <v>9</v>
      </c>
      <c r="AJ40">
        <v>0.11052132436225739</v>
      </c>
      <c r="AK40">
        <v>3.4396988740406953</v>
      </c>
      <c r="AL40">
        <v>62324614.258595236</v>
      </c>
      <c r="AM40">
        <v>214377905.4903107</v>
      </c>
      <c r="AN40">
        <v>77710091.600745991</v>
      </c>
      <c r="AO40">
        <v>8588622.2400267813</v>
      </c>
    </row>
    <row r="41" spans="1:41" x14ac:dyDescent="0.25">
      <c r="A41" t="s">
        <v>11</v>
      </c>
      <c r="B41" s="1" t="s">
        <v>20</v>
      </c>
      <c r="C41">
        <v>1995</v>
      </c>
      <c r="D41" s="1">
        <v>34857</v>
      </c>
      <c r="E41">
        <v>6</v>
      </c>
      <c r="F41" t="s">
        <v>14</v>
      </c>
      <c r="H41" t="s">
        <v>766</v>
      </c>
      <c r="I41">
        <v>3.42</v>
      </c>
      <c r="J41" t="s">
        <v>232</v>
      </c>
      <c r="L41" t="str">
        <f>VLOOKUP(M41,Honeywell_Bathymetry!F$6:H$12,3,FALSE)</f>
        <v>UML</v>
      </c>
      <c r="M41">
        <v>6</v>
      </c>
      <c r="N41" s="25">
        <f>VLOOKUP(M41,Honeywell_Bathymetry!F$6:G$12,2,FALSE)</f>
        <v>26492312.343770862</v>
      </c>
      <c r="O41" s="23">
        <f t="shared" si="0"/>
        <v>90603708.21569635</v>
      </c>
      <c r="Q41" s="30">
        <v>35376</v>
      </c>
      <c r="R41" s="20">
        <v>62324614.258595236</v>
      </c>
      <c r="S41" s="20">
        <v>114129970.60348314</v>
      </c>
      <c r="T41" s="20">
        <v>77710091.600745991</v>
      </c>
      <c r="U41" s="20">
        <v>144951119.12958699</v>
      </c>
      <c r="W41" s="1">
        <v>35376</v>
      </c>
      <c r="X41" s="21">
        <f t="shared" si="5"/>
        <v>1.8652805078947496</v>
      </c>
      <c r="Y41" s="21">
        <f t="shared" si="6"/>
        <v>1.8312182427626238</v>
      </c>
      <c r="Z41" s="35">
        <v>62324614.258595236</v>
      </c>
      <c r="AA41" s="35">
        <v>114129970.60348314</v>
      </c>
      <c r="AB41">
        <v>77710091.600745991</v>
      </c>
      <c r="AC41">
        <v>144951119.12958699</v>
      </c>
      <c r="AG41" s="1">
        <v>36312</v>
      </c>
      <c r="AH41" s="13">
        <f t="shared" si="8"/>
        <v>1999</v>
      </c>
      <c r="AI41" s="13">
        <f t="shared" si="9"/>
        <v>6</v>
      </c>
      <c r="AJ41">
        <v>2.3258360773771436</v>
      </c>
      <c r="AK41">
        <v>1.9206561429883646</v>
      </c>
      <c r="AL41">
        <v>62324614.258595236</v>
      </c>
      <c r="AM41">
        <v>119704153.23515116</v>
      </c>
      <c r="AN41">
        <v>77710091.600745991</v>
      </c>
      <c r="AO41">
        <v>180740934.62129757</v>
      </c>
    </row>
    <row r="42" spans="1:41" x14ac:dyDescent="0.25">
      <c r="A42" t="s">
        <v>11</v>
      </c>
      <c r="B42" s="1" t="s">
        <v>23</v>
      </c>
      <c r="C42">
        <v>1995</v>
      </c>
      <c r="D42" s="1">
        <v>34857</v>
      </c>
      <c r="E42">
        <v>6</v>
      </c>
      <c r="F42" t="s">
        <v>14</v>
      </c>
      <c r="H42" t="s">
        <v>838</v>
      </c>
      <c r="I42">
        <v>3.34</v>
      </c>
      <c r="J42" t="s">
        <v>232</v>
      </c>
      <c r="L42" t="str">
        <f>VLOOKUP(M42,Honeywell_Bathymetry!F$6:H$12,3,FALSE)</f>
        <v>LML</v>
      </c>
      <c r="M42">
        <v>9</v>
      </c>
      <c r="N42" s="25">
        <f>VLOOKUP(M42,Honeywell_Bathymetry!F$6:G$12,2,FALSE)</f>
        <v>23386434.288641661</v>
      </c>
      <c r="O42" s="23">
        <f t="shared" si="0"/>
        <v>78110690.52406314</v>
      </c>
      <c r="Q42" s="30">
        <v>35387</v>
      </c>
      <c r="R42" s="20">
        <v>62324614.258595236</v>
      </c>
      <c r="S42" s="20">
        <v>109347321.41413724</v>
      </c>
      <c r="T42" s="20">
        <v>77710091.600745991</v>
      </c>
      <c r="U42" s="20">
        <v>127876697.25977343</v>
      </c>
      <c r="W42" s="1">
        <v>35387</v>
      </c>
      <c r="X42" s="21">
        <f t="shared" si="5"/>
        <v>1.6455610156370715</v>
      </c>
      <c r="Y42" s="21">
        <f t="shared" si="6"/>
        <v>1.7544805164848183</v>
      </c>
      <c r="Z42" s="35">
        <v>62324614.258595236</v>
      </c>
      <c r="AA42" s="35">
        <v>109347321.41413724</v>
      </c>
      <c r="AB42">
        <v>77710091.600745991</v>
      </c>
      <c r="AC42">
        <v>127876697.25977343</v>
      </c>
      <c r="AG42" s="1">
        <v>36325</v>
      </c>
      <c r="AH42" s="13">
        <f t="shared" si="8"/>
        <v>1999</v>
      </c>
      <c r="AI42" s="13">
        <f t="shared" si="9"/>
        <v>6</v>
      </c>
      <c r="AJ42">
        <v>1.5948654716080768</v>
      </c>
      <c r="AK42">
        <v>1.9381794412848898</v>
      </c>
      <c r="AL42">
        <v>62324614.258595236</v>
      </c>
      <c r="AM42">
        <v>120796286.0420204</v>
      </c>
      <c r="AN42">
        <v>77710091.600745991</v>
      </c>
      <c r="AO42">
        <v>123937141.8895306</v>
      </c>
    </row>
    <row r="43" spans="1:41" x14ac:dyDescent="0.25">
      <c r="A43" t="s">
        <v>11</v>
      </c>
      <c r="B43" s="1" t="s">
        <v>25</v>
      </c>
      <c r="C43">
        <v>1995</v>
      </c>
      <c r="D43" s="1">
        <v>34857</v>
      </c>
      <c r="E43">
        <v>6</v>
      </c>
      <c r="F43" t="s">
        <v>14</v>
      </c>
      <c r="H43" t="s">
        <v>839</v>
      </c>
      <c r="I43">
        <v>3.85</v>
      </c>
      <c r="J43" t="s">
        <v>232</v>
      </c>
      <c r="L43" t="str">
        <f>VLOOKUP(M43,Honeywell_Bathymetry!F$6:H$12,3,FALSE)</f>
        <v>LML</v>
      </c>
      <c r="M43">
        <v>12</v>
      </c>
      <c r="N43" s="25">
        <f>VLOOKUP(M43,Honeywell_Bathymetry!F$6:G$12,2,FALSE)</f>
        <v>19324289.088689659</v>
      </c>
      <c r="O43" s="23">
        <f t="shared" si="0"/>
        <v>74398512.991455182</v>
      </c>
      <c r="Q43" s="30">
        <v>35410</v>
      </c>
      <c r="R43" s="20">
        <v>62324614.258595236</v>
      </c>
      <c r="S43" s="20">
        <v>67148929.738436162</v>
      </c>
      <c r="T43" s="20">
        <v>77710091.600745991</v>
      </c>
      <c r="U43" s="20">
        <v>142001731.55430815</v>
      </c>
      <c r="W43" s="1">
        <v>35410</v>
      </c>
      <c r="X43" s="21">
        <f t="shared" si="5"/>
        <v>1.8273267812355143</v>
      </c>
      <c r="Y43" s="21">
        <f t="shared" si="6"/>
        <v>1.0774062629545373</v>
      </c>
      <c r="Z43" s="35">
        <v>62324614.258595236</v>
      </c>
      <c r="AA43" s="35">
        <v>67148929.738436162</v>
      </c>
      <c r="AB43">
        <v>77710091.600745991</v>
      </c>
      <c r="AC43">
        <v>142001731.55430815</v>
      </c>
      <c r="AG43" s="1">
        <v>36340</v>
      </c>
      <c r="AH43" s="13">
        <f t="shared" si="8"/>
        <v>1999</v>
      </c>
      <c r="AI43" s="13">
        <f t="shared" si="9"/>
        <v>6</v>
      </c>
      <c r="AJ43">
        <v>1.6138631813249247</v>
      </c>
      <c r="AK43">
        <v>2.3316450913737667</v>
      </c>
      <c r="AL43">
        <v>62324614.258595236</v>
      </c>
      <c r="AM43">
        <v>145318880.90781707</v>
      </c>
      <c r="AN43">
        <v>77710091.600745991</v>
      </c>
      <c r="AO43">
        <v>125413455.65183124</v>
      </c>
    </row>
    <row r="44" spans="1:41" x14ac:dyDescent="0.25">
      <c r="A44" t="s">
        <v>11</v>
      </c>
      <c r="B44" s="1" t="s">
        <v>28</v>
      </c>
      <c r="C44">
        <v>1995</v>
      </c>
      <c r="D44" s="1">
        <v>34857</v>
      </c>
      <c r="E44">
        <v>6</v>
      </c>
      <c r="F44" t="s">
        <v>14</v>
      </c>
      <c r="H44" t="s">
        <v>840</v>
      </c>
      <c r="I44">
        <v>3.99</v>
      </c>
      <c r="J44" t="s">
        <v>232</v>
      </c>
      <c r="L44" t="str">
        <f>VLOOKUP(M44,Honeywell_Bathymetry!F$6:H$12,3,FALSE)</f>
        <v>LML</v>
      </c>
      <c r="M44">
        <v>15</v>
      </c>
      <c r="N44" s="25">
        <f>VLOOKUP(M44,Honeywell_Bathymetry!F$6:G$12,2,FALSE)</f>
        <v>14322817.268809333</v>
      </c>
      <c r="O44" s="23">
        <f t="shared" si="0"/>
        <v>57148040.902549244</v>
      </c>
      <c r="Q44" s="30">
        <v>35516</v>
      </c>
      <c r="R44" s="20">
        <v>62324614.258595236</v>
      </c>
      <c r="S44" s="20">
        <v>148747530.83621511</v>
      </c>
      <c r="T44" s="20">
        <v>77710091.600745991</v>
      </c>
      <c r="U44" s="20">
        <v>171192781.30633724</v>
      </c>
      <c r="W44" s="1">
        <v>35516</v>
      </c>
      <c r="X44" s="21">
        <f t="shared" si="5"/>
        <v>2.2029671794222137</v>
      </c>
      <c r="Y44" s="21">
        <f t="shared" si="6"/>
        <v>2.3866578655270412</v>
      </c>
      <c r="Z44" s="35">
        <v>62324614.258595236</v>
      </c>
      <c r="AA44" s="35">
        <v>148747530.83621511</v>
      </c>
      <c r="AB44">
        <v>77710091.600745991</v>
      </c>
      <c r="AC44">
        <v>171192781.30633724</v>
      </c>
      <c r="AG44" s="1">
        <v>36354</v>
      </c>
      <c r="AH44" s="13">
        <f t="shared" si="8"/>
        <v>1999</v>
      </c>
      <c r="AI44" s="13">
        <f t="shared" si="9"/>
        <v>7</v>
      </c>
      <c r="AJ44">
        <v>0.96584219069836996</v>
      </c>
      <c r="AK44">
        <v>2.6737053443564003</v>
      </c>
      <c r="AL44">
        <v>62324614.258595236</v>
      </c>
      <c r="AM44">
        <v>166637654.22815719</v>
      </c>
      <c r="AN44">
        <v>77710091.600745991</v>
      </c>
      <c r="AO44">
        <v>75055685.111035511</v>
      </c>
    </row>
    <row r="45" spans="1:41" x14ac:dyDescent="0.25">
      <c r="A45" t="s">
        <v>11</v>
      </c>
      <c r="B45" s="1" t="s">
        <v>30</v>
      </c>
      <c r="C45">
        <v>1995</v>
      </c>
      <c r="D45" s="1">
        <v>34857</v>
      </c>
      <c r="E45">
        <v>6</v>
      </c>
      <c r="F45" t="s">
        <v>14</v>
      </c>
      <c r="H45" t="s">
        <v>841</v>
      </c>
      <c r="I45">
        <v>4.2</v>
      </c>
      <c r="J45" t="s">
        <v>232</v>
      </c>
      <c r="L45" t="str">
        <f>VLOOKUP(M45,Honeywell_Bathymetry!F$6:H$12,3,FALSE)</f>
        <v>LML</v>
      </c>
      <c r="M45">
        <v>18</v>
      </c>
      <c r="N45" s="25">
        <f>VLOOKUP(M45,Honeywell_Bathymetry!F$6:G$12,2,FALSE)</f>
        <v>5291073.6124545885</v>
      </c>
      <c r="O45" s="23">
        <f t="shared" si="0"/>
        <v>22222509.172309272</v>
      </c>
      <c r="Q45" s="30">
        <v>35530</v>
      </c>
      <c r="R45" s="20">
        <v>62324614.258595236</v>
      </c>
      <c r="S45" s="20">
        <v>92889617.91141507</v>
      </c>
      <c r="T45" s="20">
        <v>77710091.600745991</v>
      </c>
      <c r="U45" s="20">
        <v>108010858.49983385</v>
      </c>
      <c r="W45" s="1">
        <v>35530</v>
      </c>
      <c r="X45" s="21">
        <f t="shared" si="5"/>
        <v>1.3899206174503722</v>
      </c>
      <c r="Y45" s="21">
        <f t="shared" si="6"/>
        <v>1.4904162507288137</v>
      </c>
      <c r="Z45" s="35">
        <v>62324614.258595236</v>
      </c>
      <c r="AA45" s="35">
        <v>92889617.91141507</v>
      </c>
      <c r="AB45">
        <v>77710091.600745991</v>
      </c>
      <c r="AC45">
        <v>108010858.49983385</v>
      </c>
      <c r="AG45" s="1">
        <v>36368</v>
      </c>
      <c r="AH45" s="13">
        <f t="shared" si="8"/>
        <v>1999</v>
      </c>
      <c r="AI45" s="13">
        <f t="shared" si="9"/>
        <v>7</v>
      </c>
      <c r="AJ45">
        <v>0.24772903162090207</v>
      </c>
      <c r="AK45">
        <v>2.7067564162299034</v>
      </c>
      <c r="AL45">
        <v>62324614.258595236</v>
      </c>
      <c r="AM45">
        <v>168697549.53350636</v>
      </c>
      <c r="AN45">
        <v>77710091.600745991</v>
      </c>
      <c r="AO45">
        <v>19251045.7394244</v>
      </c>
    </row>
    <row r="46" spans="1:41" x14ac:dyDescent="0.25">
      <c r="A46" t="s">
        <v>11</v>
      </c>
      <c r="B46" s="1" t="s">
        <v>844</v>
      </c>
      <c r="C46">
        <v>1995</v>
      </c>
      <c r="D46" s="1">
        <v>34871</v>
      </c>
      <c r="E46">
        <v>6</v>
      </c>
      <c r="F46" t="s">
        <v>14</v>
      </c>
      <c r="H46" t="s">
        <v>747</v>
      </c>
      <c r="I46">
        <v>3.64</v>
      </c>
      <c r="J46" t="s">
        <v>232</v>
      </c>
      <c r="L46" t="str">
        <f>VLOOKUP(M46,Honeywell_Bathymetry!F$6:H$12,3,FALSE)</f>
        <v>UML</v>
      </c>
      <c r="M46">
        <v>0</v>
      </c>
      <c r="N46" s="25">
        <f>VLOOKUP(M46,Honeywell_Bathymetry!F$6:G$12,2,FALSE)</f>
        <v>22441095.949298546</v>
      </c>
      <c r="O46" s="23">
        <f t="shared" si="0"/>
        <v>81685589.255446702</v>
      </c>
      <c r="Q46" s="30">
        <v>35543</v>
      </c>
      <c r="R46" s="20">
        <v>62324614.258595236</v>
      </c>
      <c r="S46" s="20">
        <v>124381574.15714574</v>
      </c>
      <c r="T46" s="20">
        <v>77710091.600745991</v>
      </c>
      <c r="U46" s="20">
        <v>150809433.9499284</v>
      </c>
      <c r="W46" s="1">
        <v>35543</v>
      </c>
      <c r="X46" s="21">
        <f t="shared" si="5"/>
        <v>1.9406673038650837</v>
      </c>
      <c r="Y46" s="21">
        <f t="shared" si="6"/>
        <v>1.9957054790755031</v>
      </c>
      <c r="Z46" s="35">
        <v>62324614.258595236</v>
      </c>
      <c r="AA46" s="35">
        <v>124381574.15714574</v>
      </c>
      <c r="AB46">
        <v>77710091.600745991</v>
      </c>
      <c r="AC46">
        <v>150809433.9499284</v>
      </c>
      <c r="AG46" s="1">
        <v>36382</v>
      </c>
      <c r="AH46" s="13">
        <f t="shared" si="8"/>
        <v>1999</v>
      </c>
      <c r="AI46" s="13">
        <f t="shared" si="9"/>
        <v>8</v>
      </c>
      <c r="AJ46">
        <v>0.11362369934294331</v>
      </c>
      <c r="AK46">
        <v>2.9177644339586735</v>
      </c>
      <c r="AL46">
        <v>62324614.258595236</v>
      </c>
      <c r="AM46">
        <v>181848542.84392279</v>
      </c>
      <c r="AN46">
        <v>77710091.600745991</v>
      </c>
      <c r="AO46">
        <v>8829708.0839557461</v>
      </c>
    </row>
    <row r="47" spans="1:41" x14ac:dyDescent="0.25">
      <c r="A47" t="s">
        <v>11</v>
      </c>
      <c r="B47" s="1" t="s">
        <v>845</v>
      </c>
      <c r="C47">
        <v>1995</v>
      </c>
      <c r="D47" s="1">
        <v>34871</v>
      </c>
      <c r="E47">
        <v>6</v>
      </c>
      <c r="F47" t="s">
        <v>14</v>
      </c>
      <c r="H47" t="s">
        <v>761</v>
      </c>
      <c r="I47">
        <v>3.66</v>
      </c>
      <c r="J47" t="s">
        <v>232</v>
      </c>
      <c r="L47" t="str">
        <f>VLOOKUP(M47,Honeywell_Bathymetry!F$6:H$12,3,FALSE)</f>
        <v>UML</v>
      </c>
      <c r="M47">
        <v>3</v>
      </c>
      <c r="N47" s="25">
        <f>VLOOKUP(M47,Honeywell_Bathymetry!F$6:G$12,2,FALSE)</f>
        <v>28776683.307676584</v>
      </c>
      <c r="O47" s="23">
        <f t="shared" si="0"/>
        <v>105322660.90609629</v>
      </c>
      <c r="Q47" s="30">
        <v>35558</v>
      </c>
      <c r="R47" s="20">
        <v>62324614.258595236</v>
      </c>
      <c r="S47" s="20">
        <v>146842370.39417428</v>
      </c>
      <c r="T47" s="20">
        <v>77710091.600745991</v>
      </c>
      <c r="U47" s="20">
        <v>174381215.72838688</v>
      </c>
      <c r="W47" s="1">
        <v>35558</v>
      </c>
      <c r="X47" s="21">
        <f t="shared" si="5"/>
        <v>2.2439970425502995</v>
      </c>
      <c r="Y47" s="21">
        <f t="shared" si="6"/>
        <v>2.3560895184188504</v>
      </c>
      <c r="Z47" s="35">
        <v>62324614.258595236</v>
      </c>
      <c r="AA47" s="35">
        <v>146842370.39417428</v>
      </c>
      <c r="AB47">
        <v>77710091.600745991</v>
      </c>
      <c r="AC47">
        <v>174381215.72838688</v>
      </c>
      <c r="AG47" s="1">
        <v>36396</v>
      </c>
      <c r="AH47" s="13">
        <f t="shared" si="8"/>
        <v>1999</v>
      </c>
      <c r="AI47" s="13">
        <f t="shared" si="9"/>
        <v>8</v>
      </c>
      <c r="AJ47">
        <v>7.5921573247997864E-2</v>
      </c>
      <c r="AK47">
        <v>2.9290697531855145</v>
      </c>
      <c r="AL47">
        <v>62324614.258595236</v>
      </c>
      <c r="AM47">
        <v>182553142.50380594</v>
      </c>
      <c r="AN47">
        <v>77710091.600745991</v>
      </c>
      <c r="AO47">
        <v>5899872.4115746608</v>
      </c>
    </row>
    <row r="48" spans="1:41" x14ac:dyDescent="0.25">
      <c r="A48" t="s">
        <v>11</v>
      </c>
      <c r="B48" s="1" t="s">
        <v>831</v>
      </c>
      <c r="C48">
        <v>1995</v>
      </c>
      <c r="D48" s="1">
        <v>34871</v>
      </c>
      <c r="E48">
        <v>6</v>
      </c>
      <c r="F48" t="s">
        <v>14</v>
      </c>
      <c r="H48" t="s">
        <v>830</v>
      </c>
      <c r="I48">
        <v>3.33</v>
      </c>
      <c r="J48" t="s">
        <v>232</v>
      </c>
      <c r="L48" t="str">
        <f>VLOOKUP(M48,Honeywell_Bathymetry!F$6:H$12,3,FALSE)</f>
        <v>UML</v>
      </c>
      <c r="M48">
        <v>6</v>
      </c>
      <c r="N48" s="25">
        <f>VLOOKUP(M48,Honeywell_Bathymetry!F$6:G$12,2,FALSE)</f>
        <v>26492312.343770862</v>
      </c>
      <c r="O48" s="23">
        <f t="shared" si="0"/>
        <v>88219400.104756966</v>
      </c>
      <c r="Q48" s="30">
        <v>35571</v>
      </c>
      <c r="R48" s="20">
        <v>62324614.258595236</v>
      </c>
      <c r="S48" s="20">
        <v>135949925.93379349</v>
      </c>
      <c r="T48" s="20">
        <v>77710091.600745991</v>
      </c>
      <c r="U48" s="20">
        <v>170455198.9844048</v>
      </c>
      <c r="W48" s="1">
        <v>35571</v>
      </c>
      <c r="X48" s="21">
        <f t="shared" si="5"/>
        <v>2.1934757181880413</v>
      </c>
      <c r="Y48" s="21">
        <f t="shared" si="6"/>
        <v>2.1813199736738769</v>
      </c>
      <c r="Z48" s="35">
        <v>62324614.258595236</v>
      </c>
      <c r="AA48" s="35">
        <v>135949925.93379349</v>
      </c>
      <c r="AB48">
        <v>77710091.600745991</v>
      </c>
      <c r="AC48">
        <v>170455198.9844048</v>
      </c>
      <c r="AG48" s="1">
        <v>36410</v>
      </c>
      <c r="AH48" s="13">
        <f t="shared" si="8"/>
        <v>1999</v>
      </c>
      <c r="AI48" s="13">
        <f t="shared" si="9"/>
        <v>9</v>
      </c>
      <c r="AJ48">
        <v>0.10370308189257112</v>
      </c>
      <c r="AK48">
        <v>2.6989889216768601</v>
      </c>
      <c r="AL48">
        <v>62324614.258595236</v>
      </c>
      <c r="AM48">
        <v>168213443.43173221</v>
      </c>
      <c r="AN48">
        <v>77710091.600745991</v>
      </c>
      <c r="AO48">
        <v>8058775.9931513648</v>
      </c>
    </row>
    <row r="49" spans="1:41" x14ac:dyDescent="0.25">
      <c r="A49" t="s">
        <v>11</v>
      </c>
      <c r="B49" s="1" t="s">
        <v>23</v>
      </c>
      <c r="C49">
        <v>1995</v>
      </c>
      <c r="D49" s="1">
        <v>34871</v>
      </c>
      <c r="E49">
        <v>6</v>
      </c>
      <c r="F49" t="s">
        <v>14</v>
      </c>
      <c r="H49" t="s">
        <v>835</v>
      </c>
      <c r="I49">
        <v>3.68</v>
      </c>
      <c r="J49" t="s">
        <v>232</v>
      </c>
      <c r="L49" t="str">
        <f>VLOOKUP(M49,Honeywell_Bathymetry!F$6:H$12,3,FALSE)</f>
        <v>LML</v>
      </c>
      <c r="M49">
        <v>9</v>
      </c>
      <c r="N49" s="25">
        <f>VLOOKUP(M49,Honeywell_Bathymetry!F$6:G$12,2,FALSE)</f>
        <v>23386434.288641661</v>
      </c>
      <c r="O49" s="23">
        <f t="shared" si="0"/>
        <v>86062078.182201311</v>
      </c>
      <c r="Q49" s="30">
        <v>35585</v>
      </c>
      <c r="R49" s="20">
        <v>62324614.258595236</v>
      </c>
      <c r="S49" s="20">
        <v>131377233.36679994</v>
      </c>
      <c r="T49" s="20">
        <v>77710091.600745991</v>
      </c>
      <c r="U49" s="20">
        <v>168025514.55131957</v>
      </c>
      <c r="W49" s="1">
        <v>35585</v>
      </c>
      <c r="X49" s="21">
        <f t="shared" si="5"/>
        <v>2.162209709063148</v>
      </c>
      <c r="Y49" s="21">
        <f t="shared" si="6"/>
        <v>2.1079510066711982</v>
      </c>
      <c r="Z49" s="35">
        <v>62324614.258595236</v>
      </c>
      <c r="AA49" s="35">
        <v>131377233.36679994</v>
      </c>
      <c r="AB49">
        <v>77710091.600745991</v>
      </c>
      <c r="AC49">
        <v>168025514.55131957</v>
      </c>
      <c r="AG49" s="1">
        <v>36424</v>
      </c>
      <c r="AH49" s="13">
        <f t="shared" si="8"/>
        <v>1999</v>
      </c>
      <c r="AI49" s="13">
        <f t="shared" si="9"/>
        <v>9</v>
      </c>
      <c r="AJ49">
        <v>0.30042915621620037</v>
      </c>
      <c r="AK49">
        <v>2.4761135369499354</v>
      </c>
      <c r="AL49">
        <v>62324614.258595236</v>
      </c>
      <c r="AM49">
        <v>154322821.05089062</v>
      </c>
      <c r="AN49">
        <v>77710091.600745991</v>
      </c>
      <c r="AO49">
        <v>23346377.249095757</v>
      </c>
    </row>
    <row r="50" spans="1:41" x14ac:dyDescent="0.25">
      <c r="A50" t="s">
        <v>11</v>
      </c>
      <c r="B50" s="1" t="s">
        <v>832</v>
      </c>
      <c r="C50">
        <v>1995</v>
      </c>
      <c r="D50" s="1">
        <v>34871</v>
      </c>
      <c r="E50">
        <v>6</v>
      </c>
      <c r="F50" t="s">
        <v>14</v>
      </c>
      <c r="H50" t="s">
        <v>649</v>
      </c>
      <c r="I50">
        <v>3.95</v>
      </c>
      <c r="J50" t="s">
        <v>232</v>
      </c>
      <c r="L50" t="str">
        <f>VLOOKUP(M50,Honeywell_Bathymetry!F$6:H$12,3,FALSE)</f>
        <v>LML</v>
      </c>
      <c r="M50">
        <v>12</v>
      </c>
      <c r="N50" s="25">
        <f>VLOOKUP(M50,Honeywell_Bathymetry!F$6:G$12,2,FALSE)</f>
        <v>19324289.088689659</v>
      </c>
      <c r="O50" s="23">
        <f t="shared" si="0"/>
        <v>76330941.900324151</v>
      </c>
      <c r="Q50" s="30">
        <v>35599</v>
      </c>
      <c r="R50" s="20">
        <v>62324614.258595236</v>
      </c>
      <c r="S50" s="20">
        <v>143678552.3844533</v>
      </c>
      <c r="T50" s="20">
        <v>77710091.600745991</v>
      </c>
      <c r="U50" s="20">
        <v>174989105.59354264</v>
      </c>
      <c r="W50" s="1">
        <v>35599</v>
      </c>
      <c r="X50" s="21">
        <f t="shared" si="5"/>
        <v>2.2518195769552123</v>
      </c>
      <c r="Y50" s="21">
        <f t="shared" si="6"/>
        <v>2.3053259790474914</v>
      </c>
      <c r="Z50" s="35">
        <v>62324614.258595236</v>
      </c>
      <c r="AA50" s="35">
        <v>143678552.3844533</v>
      </c>
      <c r="AB50">
        <v>77710091.600745991</v>
      </c>
      <c r="AC50">
        <v>174989105.59354264</v>
      </c>
      <c r="AG50" s="1">
        <v>36690</v>
      </c>
      <c r="AH50" s="13">
        <f t="shared" si="8"/>
        <v>2000</v>
      </c>
      <c r="AI50" s="13">
        <f t="shared" si="9"/>
        <v>6</v>
      </c>
      <c r="AJ50">
        <v>0.79084285786491915</v>
      </c>
      <c r="AK50">
        <v>1.013247291933586</v>
      </c>
      <c r="AL50">
        <v>62324614.258595236</v>
      </c>
      <c r="AM50">
        <v>63150246.618326984</v>
      </c>
      <c r="AN50">
        <v>77710091.600745991</v>
      </c>
      <c r="AO50">
        <v>61456470.926478609</v>
      </c>
    </row>
    <row r="51" spans="1:41" x14ac:dyDescent="0.25">
      <c r="A51" t="s">
        <v>11</v>
      </c>
      <c r="B51" s="1" t="s">
        <v>834</v>
      </c>
      <c r="C51">
        <v>1995</v>
      </c>
      <c r="D51" s="1">
        <v>34871</v>
      </c>
      <c r="E51">
        <v>6</v>
      </c>
      <c r="F51" t="s">
        <v>14</v>
      </c>
      <c r="H51" t="s">
        <v>833</v>
      </c>
      <c r="I51">
        <v>4.5600000000000005</v>
      </c>
      <c r="J51" t="s">
        <v>232</v>
      </c>
      <c r="L51" t="str">
        <f>VLOOKUP(M51,Honeywell_Bathymetry!F$6:H$12,3,FALSE)</f>
        <v>LML</v>
      </c>
      <c r="M51">
        <v>15</v>
      </c>
      <c r="N51" s="25">
        <f>VLOOKUP(M51,Honeywell_Bathymetry!F$6:G$12,2,FALSE)</f>
        <v>14322817.268809333</v>
      </c>
      <c r="O51" s="23">
        <f t="shared" si="0"/>
        <v>65312046.745770566</v>
      </c>
      <c r="Q51" s="30">
        <v>35611</v>
      </c>
      <c r="R51" s="20">
        <v>62324614.258595236</v>
      </c>
      <c r="S51" s="20">
        <v>154321195.66048884</v>
      </c>
      <c r="T51" s="20">
        <v>77710091.600745991</v>
      </c>
      <c r="U51" s="20">
        <v>190827046.71171108</v>
      </c>
      <c r="W51" s="1">
        <v>35611</v>
      </c>
      <c r="X51" s="21">
        <f t="shared" si="5"/>
        <v>2.4556276125902703</v>
      </c>
      <c r="Y51" s="21">
        <f t="shared" si="6"/>
        <v>2.476087457520145</v>
      </c>
      <c r="Z51" s="35">
        <v>62324614.258595236</v>
      </c>
      <c r="AA51" s="35">
        <v>154321195.66048884</v>
      </c>
      <c r="AB51">
        <v>77710091.600745991</v>
      </c>
      <c r="AC51">
        <v>190827046.71171108</v>
      </c>
      <c r="AG51" s="1">
        <v>36704</v>
      </c>
      <c r="AH51" s="13">
        <f t="shared" si="8"/>
        <v>2000</v>
      </c>
      <c r="AI51" s="13">
        <f t="shared" si="9"/>
        <v>6</v>
      </c>
      <c r="AJ51">
        <v>0.61296717942221357</v>
      </c>
      <c r="AK51">
        <v>0.74853031870799913</v>
      </c>
      <c r="AL51">
        <v>62324614.258595236</v>
      </c>
      <c r="AM51">
        <v>46651863.374339402</v>
      </c>
      <c r="AN51">
        <v>77710091.600745991</v>
      </c>
      <c r="AO51">
        <v>47633735.661151119</v>
      </c>
    </row>
    <row r="52" spans="1:41" x14ac:dyDescent="0.25">
      <c r="A52" t="s">
        <v>11</v>
      </c>
      <c r="B52" s="1" t="s">
        <v>829</v>
      </c>
      <c r="C52">
        <v>1995</v>
      </c>
      <c r="D52" s="1">
        <v>34871</v>
      </c>
      <c r="E52">
        <v>6</v>
      </c>
      <c r="F52" t="s">
        <v>14</v>
      </c>
      <c r="H52" t="s">
        <v>747</v>
      </c>
      <c r="I52">
        <v>3.64</v>
      </c>
      <c r="J52" t="s">
        <v>232</v>
      </c>
      <c r="L52" t="str">
        <f>VLOOKUP(M52,Honeywell_Bathymetry!F$6:H$12,3,FALSE)</f>
        <v>LML</v>
      </c>
      <c r="M52">
        <v>18</v>
      </c>
      <c r="N52" s="25">
        <f>VLOOKUP(M52,Honeywell_Bathymetry!F$6:G$12,2,FALSE)</f>
        <v>5291073.6124545885</v>
      </c>
      <c r="O52" s="23">
        <f t="shared" si="0"/>
        <v>19259507.949334703</v>
      </c>
      <c r="Q52" s="30">
        <v>35627</v>
      </c>
      <c r="R52" s="20">
        <v>62324614.258595236</v>
      </c>
      <c r="S52" s="20">
        <v>165983929.37456483</v>
      </c>
      <c r="T52" s="20">
        <v>77710091.600745991</v>
      </c>
      <c r="U52" s="20">
        <v>138998345.04624262</v>
      </c>
      <c r="W52" s="1">
        <v>35627</v>
      </c>
      <c r="X52" s="21">
        <f t="shared" si="5"/>
        <v>1.7886781778662617</v>
      </c>
      <c r="Y52" s="21">
        <f t="shared" si="6"/>
        <v>2.6632163126733488</v>
      </c>
      <c r="Z52" s="35">
        <v>62324614.258595236</v>
      </c>
      <c r="AA52" s="35">
        <v>165983929.37456483</v>
      </c>
      <c r="AB52">
        <v>77710091.600745991</v>
      </c>
      <c r="AC52">
        <v>138998345.04624262</v>
      </c>
      <c r="AG52" s="1">
        <v>36718</v>
      </c>
      <c r="AH52" s="13">
        <f t="shared" si="8"/>
        <v>2000</v>
      </c>
      <c r="AI52" s="13">
        <f t="shared" si="9"/>
        <v>7</v>
      </c>
      <c r="AJ52">
        <v>0.34586776189122859</v>
      </c>
      <c r="AK52">
        <v>0.74414372078718816</v>
      </c>
      <c r="AL52">
        <v>62324614.258595236</v>
      </c>
      <c r="AM52">
        <v>46378470.351017296</v>
      </c>
      <c r="AN52">
        <v>77710091.600745991</v>
      </c>
      <c r="AO52">
        <v>26877415.458312377</v>
      </c>
    </row>
    <row r="53" spans="1:41" x14ac:dyDescent="0.25">
      <c r="A53" t="s">
        <v>11</v>
      </c>
      <c r="B53" s="1" t="s">
        <v>12</v>
      </c>
      <c r="C53">
        <v>1995</v>
      </c>
      <c r="D53" s="1">
        <v>34886</v>
      </c>
      <c r="E53">
        <v>7</v>
      </c>
      <c r="F53" t="s">
        <v>14</v>
      </c>
      <c r="H53" t="s">
        <v>809</v>
      </c>
      <c r="I53">
        <v>3.3200000000000003</v>
      </c>
      <c r="J53" t="s">
        <v>232</v>
      </c>
      <c r="L53" t="str">
        <f>VLOOKUP(M53,Honeywell_Bathymetry!F$6:H$12,3,FALSE)</f>
        <v>UML</v>
      </c>
      <c r="M53">
        <v>0</v>
      </c>
      <c r="N53" s="25">
        <f>VLOOKUP(M53,Honeywell_Bathymetry!F$6:G$12,2,FALSE)</f>
        <v>22441095.949298546</v>
      </c>
      <c r="O53" s="23">
        <f t="shared" si="0"/>
        <v>74504438.551671177</v>
      </c>
      <c r="Q53" s="30">
        <v>35641</v>
      </c>
      <c r="R53" s="20">
        <v>62324614.258595236</v>
      </c>
      <c r="S53" s="20">
        <v>197744236.8490428</v>
      </c>
      <c r="T53" s="20">
        <v>77710091.600745991</v>
      </c>
      <c r="U53" s="20">
        <v>110746289.31743377</v>
      </c>
      <c r="W53" s="1">
        <v>35641</v>
      </c>
      <c r="X53" s="21">
        <f t="shared" si="5"/>
        <v>1.4251210754765169</v>
      </c>
      <c r="Y53" s="21">
        <f t="shared" si="6"/>
        <v>3.1728112432203579</v>
      </c>
      <c r="Z53" s="35">
        <v>62324614.258595236</v>
      </c>
      <c r="AA53" s="35">
        <v>197744236.8490428</v>
      </c>
      <c r="AB53">
        <v>77710091.600745991</v>
      </c>
      <c r="AC53">
        <v>110746289.31743377</v>
      </c>
      <c r="AG53" s="1">
        <v>36732</v>
      </c>
      <c r="AH53" s="13">
        <f t="shared" si="8"/>
        <v>2000</v>
      </c>
      <c r="AI53" s="13">
        <f t="shared" si="9"/>
        <v>7</v>
      </c>
      <c r="AJ53">
        <v>0.21049508585042181</v>
      </c>
      <c r="AK53">
        <v>1.0258800180213743</v>
      </c>
      <c r="AL53">
        <v>62324614.258595236</v>
      </c>
      <c r="AM53">
        <v>63937576.398782887</v>
      </c>
      <c r="AN53">
        <v>77710091.600745991</v>
      </c>
      <c r="AO53">
        <v>16357592.40294317</v>
      </c>
    </row>
    <row r="54" spans="1:41" x14ac:dyDescent="0.25">
      <c r="A54" t="s">
        <v>11</v>
      </c>
      <c r="B54" s="1" t="s">
        <v>17</v>
      </c>
      <c r="C54">
        <v>1995</v>
      </c>
      <c r="D54" s="1">
        <v>34886</v>
      </c>
      <c r="E54">
        <v>7</v>
      </c>
      <c r="F54" t="s">
        <v>14</v>
      </c>
      <c r="H54" t="s">
        <v>836</v>
      </c>
      <c r="I54">
        <v>3.11</v>
      </c>
      <c r="J54" t="s">
        <v>232</v>
      </c>
      <c r="L54" t="str">
        <f>VLOOKUP(M54,Honeywell_Bathymetry!F$6:H$12,3,FALSE)</f>
        <v>UML</v>
      </c>
      <c r="M54">
        <v>3</v>
      </c>
      <c r="N54" s="25">
        <f>VLOOKUP(M54,Honeywell_Bathymetry!F$6:G$12,2,FALSE)</f>
        <v>28776683.307676584</v>
      </c>
      <c r="O54" s="23">
        <f t="shared" si="0"/>
        <v>89495485.086874172</v>
      </c>
      <c r="Q54" s="30">
        <v>35656</v>
      </c>
      <c r="R54" s="20">
        <v>62324614.258595236</v>
      </c>
      <c r="S54" s="20">
        <v>209078579.91156274</v>
      </c>
      <c r="T54" s="20">
        <v>77710091.600745991</v>
      </c>
      <c r="U54" s="20">
        <v>105761573.64957061</v>
      </c>
      <c r="W54" s="1">
        <v>35656</v>
      </c>
      <c r="X54" s="21">
        <f t="shared" si="5"/>
        <v>1.3609760517713163</v>
      </c>
      <c r="Y54" s="21">
        <f t="shared" si="6"/>
        <v>3.3546710621274092</v>
      </c>
      <c r="Z54" s="35">
        <v>62324614.258595236</v>
      </c>
      <c r="AA54" s="35">
        <v>209078579.91156274</v>
      </c>
      <c r="AB54">
        <v>77710091.600745991</v>
      </c>
      <c r="AC54">
        <v>105761573.64957061</v>
      </c>
      <c r="AG54" s="1">
        <v>36746</v>
      </c>
      <c r="AH54" s="13">
        <f t="shared" si="8"/>
        <v>2000</v>
      </c>
      <c r="AI54" s="13">
        <f t="shared" si="9"/>
        <v>8</v>
      </c>
      <c r="AJ54">
        <v>0.14425197909976223</v>
      </c>
      <c r="AK54">
        <v>1.0232365389320803</v>
      </c>
      <c r="AL54">
        <v>62324614.258595236</v>
      </c>
      <c r="AM54">
        <v>63772822.584241979</v>
      </c>
      <c r="AN54">
        <v>77710091.600745991</v>
      </c>
      <c r="AO54">
        <v>11209834.50943142</v>
      </c>
    </row>
    <row r="55" spans="1:41" x14ac:dyDescent="0.25">
      <c r="A55" t="s">
        <v>11</v>
      </c>
      <c r="B55" s="1" t="s">
        <v>20</v>
      </c>
      <c r="C55">
        <v>1995</v>
      </c>
      <c r="D55" s="1">
        <v>34886</v>
      </c>
      <c r="E55">
        <v>7</v>
      </c>
      <c r="F55" t="s">
        <v>14</v>
      </c>
      <c r="H55" t="s">
        <v>691</v>
      </c>
      <c r="I55">
        <v>3.92</v>
      </c>
      <c r="J55" t="s">
        <v>232</v>
      </c>
      <c r="L55" t="str">
        <f>VLOOKUP(M55,Honeywell_Bathymetry!F$6:H$12,3,FALSE)</f>
        <v>UML</v>
      </c>
      <c r="M55">
        <v>6</v>
      </c>
      <c r="N55" s="25">
        <f>VLOOKUP(M55,Honeywell_Bathymetry!F$6:G$12,2,FALSE)</f>
        <v>26492312.343770862</v>
      </c>
      <c r="O55" s="23">
        <f t="shared" si="0"/>
        <v>103849864.38758178</v>
      </c>
      <c r="Q55" s="30">
        <v>35669</v>
      </c>
      <c r="R55" s="20">
        <v>62324614.258595236</v>
      </c>
      <c r="S55" s="20">
        <v>217524220.42593527</v>
      </c>
      <c r="T55" s="20">
        <v>77710091.600745991</v>
      </c>
      <c r="U55" s="20">
        <v>54239145.29278817</v>
      </c>
      <c r="W55" s="1">
        <v>35669</v>
      </c>
      <c r="X55" s="21">
        <f t="shared" si="5"/>
        <v>0.69796784658876265</v>
      </c>
      <c r="Y55" s="21">
        <f t="shared" si="6"/>
        <v>3.4901815761488861</v>
      </c>
      <c r="Z55" s="35">
        <v>62324614.258595236</v>
      </c>
      <c r="AA55" s="35">
        <v>217524220.42593527</v>
      </c>
      <c r="AB55">
        <v>77710091.600745991</v>
      </c>
      <c r="AC55">
        <v>54239145.29278817</v>
      </c>
      <c r="AG55" s="1">
        <v>36759</v>
      </c>
      <c r="AH55" s="13">
        <f t="shared" si="8"/>
        <v>2000</v>
      </c>
      <c r="AI55" s="13">
        <f t="shared" si="9"/>
        <v>8</v>
      </c>
      <c r="AJ55">
        <v>0.12163057003997078</v>
      </c>
      <c r="AK55">
        <v>1.3285110889300376</v>
      </c>
      <c r="AL55">
        <v>62324614.258595236</v>
      </c>
      <c r="AM55">
        <v>82798941.155830905</v>
      </c>
      <c r="AN55">
        <v>77710091.600745991</v>
      </c>
      <c r="AO55">
        <v>9451922.7392570805</v>
      </c>
    </row>
    <row r="56" spans="1:41" x14ac:dyDescent="0.25">
      <c r="A56" t="s">
        <v>11</v>
      </c>
      <c r="B56" s="1" t="s">
        <v>23</v>
      </c>
      <c r="C56">
        <v>1995</v>
      </c>
      <c r="D56" s="1">
        <v>34886</v>
      </c>
      <c r="E56">
        <v>7</v>
      </c>
      <c r="F56" t="s">
        <v>14</v>
      </c>
      <c r="H56" t="s">
        <v>1121</v>
      </c>
      <c r="I56">
        <v>3.5700000000000003</v>
      </c>
      <c r="J56" t="s">
        <v>232</v>
      </c>
      <c r="L56" t="str">
        <f>VLOOKUP(M56,Honeywell_Bathymetry!F$6:H$12,3,FALSE)</f>
        <v>LML</v>
      </c>
      <c r="M56">
        <v>9</v>
      </c>
      <c r="N56" s="25">
        <f>VLOOKUP(M56,Honeywell_Bathymetry!F$6:G$12,2,FALSE)</f>
        <v>23386434.288641661</v>
      </c>
      <c r="O56" s="23">
        <f t="shared" si="0"/>
        <v>83489570.410450742</v>
      </c>
      <c r="Q56" s="30">
        <v>35683</v>
      </c>
      <c r="R56" s="20">
        <v>62324614.258595236</v>
      </c>
      <c r="S56" s="20">
        <v>201034036.53066069</v>
      </c>
      <c r="T56" s="20">
        <v>77710091.600745991</v>
      </c>
      <c r="U56" s="20">
        <v>62675075.817833155</v>
      </c>
      <c r="W56" s="1">
        <v>35683</v>
      </c>
      <c r="X56" s="21">
        <f t="shared" si="5"/>
        <v>0.80652428181195834</v>
      </c>
      <c r="Y56" s="21">
        <f t="shared" si="6"/>
        <v>3.2255961616791864</v>
      </c>
      <c r="Z56" s="35">
        <v>62324614.258595236</v>
      </c>
      <c r="AA56" s="35">
        <v>201034036.53066069</v>
      </c>
      <c r="AB56">
        <v>77710091.600745991</v>
      </c>
      <c r="AC56">
        <v>62675075.817833155</v>
      </c>
      <c r="AG56" s="1">
        <v>36774</v>
      </c>
      <c r="AH56" s="13">
        <f t="shared" si="8"/>
        <v>2000</v>
      </c>
      <c r="AI56" s="13">
        <f t="shared" si="9"/>
        <v>9</v>
      </c>
      <c r="AJ56">
        <v>0.14340912123484315</v>
      </c>
      <c r="AK56">
        <v>1.4134762331996034</v>
      </c>
      <c r="AL56">
        <v>62324614.258595236</v>
      </c>
      <c r="AM56">
        <v>88094360.997857481</v>
      </c>
      <c r="AN56">
        <v>77710091.600745991</v>
      </c>
      <c r="AO56">
        <v>11144335.947542148</v>
      </c>
    </row>
    <row r="57" spans="1:41" x14ac:dyDescent="0.25">
      <c r="A57" t="s">
        <v>11</v>
      </c>
      <c r="B57" s="1" t="s">
        <v>25</v>
      </c>
      <c r="C57">
        <v>1995</v>
      </c>
      <c r="D57" s="1">
        <v>34886</v>
      </c>
      <c r="E57">
        <v>7</v>
      </c>
      <c r="F57" t="s">
        <v>14</v>
      </c>
      <c r="H57" t="s">
        <v>850</v>
      </c>
      <c r="I57">
        <v>4.53</v>
      </c>
      <c r="J57" t="s">
        <v>232</v>
      </c>
      <c r="L57" t="str">
        <f>VLOOKUP(M57,Honeywell_Bathymetry!F$6:H$12,3,FALSE)</f>
        <v>LML</v>
      </c>
      <c r="M57">
        <v>12</v>
      </c>
      <c r="N57" s="25">
        <f>VLOOKUP(M57,Honeywell_Bathymetry!F$6:G$12,2,FALSE)</f>
        <v>19324289.088689659</v>
      </c>
      <c r="O57" s="23">
        <f t="shared" si="0"/>
        <v>87539029.571764156</v>
      </c>
      <c r="Q57" s="30">
        <v>35696</v>
      </c>
      <c r="R57" s="20">
        <v>62324614.258595236</v>
      </c>
      <c r="S57" s="20">
        <v>195519593.08470973</v>
      </c>
      <c r="T57" s="20">
        <v>77710091.600745991</v>
      </c>
      <c r="U57" s="20">
        <v>64793311.686899014</v>
      </c>
      <c r="W57" s="1">
        <v>35696</v>
      </c>
      <c r="X57" s="21">
        <f t="shared" si="5"/>
        <v>0.83378246444219895</v>
      </c>
      <c r="Y57" s="21">
        <f t="shared" si="6"/>
        <v>3.1371167781876079</v>
      </c>
      <c r="Z57" s="35">
        <v>62324614.258595236</v>
      </c>
      <c r="AA57" s="35">
        <v>195519593.08470973</v>
      </c>
      <c r="AB57">
        <v>77710091.600745991</v>
      </c>
      <c r="AC57">
        <v>64793311.686899014</v>
      </c>
      <c r="AG57" s="1">
        <v>36788</v>
      </c>
      <c r="AH57" s="13">
        <f t="shared" si="8"/>
        <v>2000</v>
      </c>
      <c r="AI57" s="13">
        <f t="shared" si="9"/>
        <v>9</v>
      </c>
      <c r="AJ57">
        <v>0.19370308189257113</v>
      </c>
      <c r="AK57">
        <v>1.578821863731992</v>
      </c>
      <c r="AL57">
        <v>62324614.258595236</v>
      </c>
      <c r="AM57">
        <v>98399463.640132815</v>
      </c>
      <c r="AN57">
        <v>77710091.600745991</v>
      </c>
      <c r="AO57">
        <v>15052684.237218505</v>
      </c>
    </row>
    <row r="58" spans="1:41" x14ac:dyDescent="0.25">
      <c r="A58" t="s">
        <v>11</v>
      </c>
      <c r="B58" s="1" t="s">
        <v>28</v>
      </c>
      <c r="C58">
        <v>1995</v>
      </c>
      <c r="D58" s="1">
        <v>34886</v>
      </c>
      <c r="E58">
        <v>7</v>
      </c>
      <c r="F58" t="s">
        <v>14</v>
      </c>
      <c r="H58" t="s">
        <v>849</v>
      </c>
      <c r="I58">
        <v>4.92</v>
      </c>
      <c r="J58" t="s">
        <v>232</v>
      </c>
      <c r="L58" t="str">
        <f>VLOOKUP(M58,Honeywell_Bathymetry!F$6:H$12,3,FALSE)</f>
        <v>LML</v>
      </c>
      <c r="M58">
        <v>15</v>
      </c>
      <c r="N58" s="25">
        <f>VLOOKUP(M58,Honeywell_Bathymetry!F$6:G$12,2,FALSE)</f>
        <v>14322817.268809333</v>
      </c>
      <c r="O58" s="23">
        <f t="shared" si="0"/>
        <v>70468260.962541923</v>
      </c>
      <c r="Q58" s="30">
        <v>35711</v>
      </c>
      <c r="R58" s="20">
        <v>62324614.258595236</v>
      </c>
      <c r="S58" s="20">
        <v>120179672.58061308</v>
      </c>
      <c r="T58" s="20">
        <v>77710091.600745991</v>
      </c>
      <c r="U58" s="20">
        <v>24032785.799284436</v>
      </c>
      <c r="W58" s="1">
        <v>35711</v>
      </c>
      <c r="X58" s="21">
        <f t="shared" si="5"/>
        <v>0.3092620958775672</v>
      </c>
      <c r="Y58" s="21">
        <f t="shared" si="6"/>
        <v>1.9282858628208679</v>
      </c>
      <c r="Z58" s="35">
        <v>62324614.258595236</v>
      </c>
      <c r="AA58" s="35">
        <v>120179672.58061308</v>
      </c>
      <c r="AB58">
        <v>77710091.600745991</v>
      </c>
      <c r="AC58">
        <v>24032785.799284436</v>
      </c>
      <c r="AG58" s="1">
        <v>37054</v>
      </c>
      <c r="AH58" s="13">
        <f t="shared" si="8"/>
        <v>2001</v>
      </c>
      <c r="AI58" s="13">
        <f t="shared" si="9"/>
        <v>6</v>
      </c>
      <c r="AJ58">
        <v>0.86107022156944857</v>
      </c>
      <c r="AK58">
        <v>1.4742977029540711</v>
      </c>
      <c r="AL58">
        <v>62324614.258595236</v>
      </c>
      <c r="AM58">
        <v>91885035.638945505</v>
      </c>
      <c r="AN58">
        <v>77710091.600745991</v>
      </c>
      <c r="AO58">
        <v>66913845.792836495</v>
      </c>
    </row>
    <row r="59" spans="1:41" x14ac:dyDescent="0.25">
      <c r="A59" t="s">
        <v>11</v>
      </c>
      <c r="B59" s="1" t="s">
        <v>30</v>
      </c>
      <c r="C59">
        <v>1995</v>
      </c>
      <c r="D59" s="1">
        <v>34886</v>
      </c>
      <c r="E59">
        <v>7</v>
      </c>
      <c r="F59" t="s">
        <v>14</v>
      </c>
      <c r="H59" t="s">
        <v>851</v>
      </c>
      <c r="I59">
        <v>6.05</v>
      </c>
      <c r="J59" t="s">
        <v>232</v>
      </c>
      <c r="L59" t="str">
        <f>VLOOKUP(M59,Honeywell_Bathymetry!F$6:H$12,3,FALSE)</f>
        <v>LML</v>
      </c>
      <c r="M59">
        <v>18</v>
      </c>
      <c r="N59" s="25">
        <f>VLOOKUP(M59,Honeywell_Bathymetry!F$6:G$12,2,FALSE)</f>
        <v>5291073.6124545885</v>
      </c>
      <c r="O59" s="23">
        <f t="shared" si="0"/>
        <v>32010995.35535026</v>
      </c>
      <c r="Q59" s="30">
        <v>35718</v>
      </c>
      <c r="R59" s="20">
        <v>62324614.258595236</v>
      </c>
      <c r="S59" s="20">
        <v>126332420.20819697</v>
      </c>
      <c r="T59" s="20">
        <v>77710091.600745991</v>
      </c>
      <c r="U59" s="20">
        <v>13717718.109363178</v>
      </c>
      <c r="W59" s="1">
        <v>35718</v>
      </c>
      <c r="X59" s="21">
        <f t="shared" si="5"/>
        <v>0.17652428181195828</v>
      </c>
      <c r="Y59" s="21">
        <f t="shared" si="6"/>
        <v>2.0270068529268812</v>
      </c>
      <c r="Z59" s="35">
        <v>62324614.258595236</v>
      </c>
      <c r="AA59" s="35">
        <v>126332420.20819697</v>
      </c>
      <c r="AB59">
        <v>77710091.600745991</v>
      </c>
      <c r="AC59">
        <v>13717718.109363178</v>
      </c>
      <c r="AG59" s="1">
        <v>37068</v>
      </c>
      <c r="AH59" s="13">
        <f t="shared" si="8"/>
        <v>2001</v>
      </c>
      <c r="AI59" s="13">
        <f t="shared" si="9"/>
        <v>6</v>
      </c>
      <c r="AJ59">
        <v>0.52208729910110485</v>
      </c>
      <c r="AK59">
        <v>1.5062466205507459</v>
      </c>
      <c r="AL59">
        <v>62324614.258595236</v>
      </c>
      <c r="AM59">
        <v>93876239.604137897</v>
      </c>
      <c r="AN59">
        <v>77710091.600745991</v>
      </c>
      <c r="AO59">
        <v>40571451.836732924</v>
      </c>
    </row>
    <row r="60" spans="1:41" x14ac:dyDescent="0.25">
      <c r="A60" t="s">
        <v>11</v>
      </c>
      <c r="B60" s="1" t="s">
        <v>12</v>
      </c>
      <c r="C60">
        <v>1995</v>
      </c>
      <c r="D60" s="1">
        <v>34899</v>
      </c>
      <c r="E60">
        <v>7</v>
      </c>
      <c r="F60" t="s">
        <v>14</v>
      </c>
      <c r="H60" t="s">
        <v>797</v>
      </c>
      <c r="I60">
        <v>3.9</v>
      </c>
      <c r="J60" t="s">
        <v>232</v>
      </c>
      <c r="L60" t="str">
        <f>VLOOKUP(M60,Honeywell_Bathymetry!F$6:H$12,3,FALSE)</f>
        <v>UML</v>
      </c>
      <c r="M60">
        <v>0</v>
      </c>
      <c r="N60" s="25">
        <f>VLOOKUP(M60,Honeywell_Bathymetry!F$6:G$12,2,FALSE)</f>
        <v>22441095.949298546</v>
      </c>
      <c r="O60" s="23">
        <f t="shared" si="0"/>
        <v>87520274.202264324</v>
      </c>
      <c r="Q60" s="30">
        <v>35724</v>
      </c>
      <c r="R60" s="20">
        <v>62324614.258595236</v>
      </c>
      <c r="S60" s="20">
        <v>63860622.994956791</v>
      </c>
      <c r="T60" s="20">
        <v>77710091.600745991</v>
      </c>
      <c r="U60" s="20">
        <v>38175644.09669096</v>
      </c>
      <c r="W60" s="1">
        <v>35724</v>
      </c>
      <c r="X60" s="21">
        <f t="shared" si="5"/>
        <v>0.49125722683261497</v>
      </c>
      <c r="Y60" s="21">
        <f t="shared" si="6"/>
        <v>1.0246452987256109</v>
      </c>
      <c r="Z60" s="35">
        <v>62324614.258595236</v>
      </c>
      <c r="AA60" s="35">
        <v>63860622.994956791</v>
      </c>
      <c r="AB60">
        <v>77710091.600745991</v>
      </c>
      <c r="AC60">
        <v>38175644.09669096</v>
      </c>
      <c r="AG60" s="1">
        <v>37082</v>
      </c>
      <c r="AH60" s="13">
        <f t="shared" si="8"/>
        <v>2001</v>
      </c>
      <c r="AI60" s="13">
        <f t="shared" si="9"/>
        <v>7</v>
      </c>
      <c r="AJ60">
        <v>0.40379725169070335</v>
      </c>
      <c r="AK60">
        <v>1.2068254606038518</v>
      </c>
      <c r="AL60">
        <v>62324614.258595236</v>
      </c>
      <c r="AM60">
        <v>75214931.309586585</v>
      </c>
      <c r="AN60">
        <v>77710091.600745991</v>
      </c>
      <c r="AO60">
        <v>31379121.41701404</v>
      </c>
    </row>
    <row r="61" spans="1:41" x14ac:dyDescent="0.25">
      <c r="A61" t="s">
        <v>11</v>
      </c>
      <c r="B61" s="1" t="s">
        <v>17</v>
      </c>
      <c r="C61">
        <v>1995</v>
      </c>
      <c r="D61" s="1">
        <v>34899</v>
      </c>
      <c r="E61">
        <v>7</v>
      </c>
      <c r="F61" t="s">
        <v>14</v>
      </c>
      <c r="H61" t="s">
        <v>620</v>
      </c>
      <c r="I61">
        <v>3.48</v>
      </c>
      <c r="J61" t="s">
        <v>232</v>
      </c>
      <c r="L61" t="str">
        <f>VLOOKUP(M61,Honeywell_Bathymetry!F$6:H$12,3,FALSE)</f>
        <v>UML</v>
      </c>
      <c r="M61">
        <v>3</v>
      </c>
      <c r="N61" s="25">
        <f>VLOOKUP(M61,Honeywell_Bathymetry!F$6:G$12,2,FALSE)</f>
        <v>28776683.307676584</v>
      </c>
      <c r="O61" s="23">
        <f t="shared" si="0"/>
        <v>100142857.91071451</v>
      </c>
      <c r="Q61" s="30">
        <v>35732</v>
      </c>
      <c r="R61" s="20">
        <v>62324614.258595236</v>
      </c>
      <c r="S61" s="20">
        <v>61283335.41480048</v>
      </c>
      <c r="T61" s="20">
        <v>77710091.600745991</v>
      </c>
      <c r="U61" s="20">
        <v>76788610.483265311</v>
      </c>
      <c r="W61" s="1">
        <v>35732</v>
      </c>
      <c r="X61" s="21">
        <f t="shared" si="5"/>
        <v>0.98814206625549994</v>
      </c>
      <c r="Y61" s="21">
        <f t="shared" si="6"/>
        <v>0.98329265481733563</v>
      </c>
      <c r="Z61" s="35">
        <v>62324614.258595236</v>
      </c>
      <c r="AA61" s="35">
        <v>61283335.41480048</v>
      </c>
      <c r="AB61">
        <v>77710091.600745991</v>
      </c>
      <c r="AC61">
        <v>76788610.483265311</v>
      </c>
      <c r="AG61" s="1">
        <v>37096</v>
      </c>
      <c r="AH61" s="13">
        <f t="shared" si="8"/>
        <v>2001</v>
      </c>
      <c r="AI61" s="13">
        <f t="shared" si="9"/>
        <v>7</v>
      </c>
      <c r="AJ61">
        <v>0.2277149116913747</v>
      </c>
      <c r="AK61">
        <v>1.3197367714471131</v>
      </c>
      <c r="AL61">
        <v>62324614.258595236</v>
      </c>
      <c r="AM61">
        <v>82252085.203325182</v>
      </c>
      <c r="AN61">
        <v>77710091.600745991</v>
      </c>
      <c r="AO61">
        <v>17695746.646392513</v>
      </c>
    </row>
    <row r="62" spans="1:41" x14ac:dyDescent="0.25">
      <c r="A62" t="s">
        <v>11</v>
      </c>
      <c r="B62" s="1" t="s">
        <v>20</v>
      </c>
      <c r="C62">
        <v>1995</v>
      </c>
      <c r="D62" s="1">
        <v>34899</v>
      </c>
      <c r="E62">
        <v>7</v>
      </c>
      <c r="F62" t="s">
        <v>14</v>
      </c>
      <c r="H62" t="s">
        <v>855</v>
      </c>
      <c r="I62">
        <v>3.36</v>
      </c>
      <c r="J62" t="s">
        <v>232</v>
      </c>
      <c r="L62" t="str">
        <f>VLOOKUP(M62,Honeywell_Bathymetry!F$6:H$12,3,FALSE)</f>
        <v>UML</v>
      </c>
      <c r="M62">
        <v>6</v>
      </c>
      <c r="N62" s="25">
        <f>VLOOKUP(M62,Honeywell_Bathymetry!F$6:G$12,2,FALSE)</f>
        <v>26492312.343770862</v>
      </c>
      <c r="O62" s="23">
        <f t="shared" si="0"/>
        <v>89014169.475070089</v>
      </c>
      <c r="Q62" s="30">
        <v>35739</v>
      </c>
      <c r="R62" s="20">
        <v>62324614.258595236</v>
      </c>
      <c r="S62" s="20">
        <v>64377883.57740593</v>
      </c>
      <c r="T62" s="20">
        <v>77710091.600745991</v>
      </c>
      <c r="U62" s="20">
        <v>84127472.608789921</v>
      </c>
      <c r="W62" s="1">
        <v>35739</v>
      </c>
      <c r="X62" s="21">
        <f t="shared" si="5"/>
        <v>1.0825810506184286</v>
      </c>
      <c r="Y62" s="21">
        <f t="shared" si="6"/>
        <v>1.0329447577531943</v>
      </c>
      <c r="Z62" s="35">
        <v>62324614.258595236</v>
      </c>
      <c r="AA62" s="35">
        <v>64377883.57740593</v>
      </c>
      <c r="AB62">
        <v>77710091.600745991</v>
      </c>
      <c r="AC62">
        <v>84127472.608789921</v>
      </c>
      <c r="AG62" s="1">
        <v>37110</v>
      </c>
      <c r="AH62" s="13">
        <f t="shared" si="8"/>
        <v>2001</v>
      </c>
      <c r="AI62" s="13">
        <f t="shared" si="9"/>
        <v>8</v>
      </c>
      <c r="AJ62">
        <v>0.14282119991938719</v>
      </c>
      <c r="AK62">
        <v>1.4999783188857891</v>
      </c>
      <c r="AL62">
        <v>62324614.258595236</v>
      </c>
      <c r="AM62">
        <v>93485570.120812967</v>
      </c>
      <c r="AN62">
        <v>77710091.600745991</v>
      </c>
      <c r="AO62">
        <v>11098648.528264035</v>
      </c>
    </row>
    <row r="63" spans="1:41" x14ac:dyDescent="0.25">
      <c r="A63" t="s">
        <v>11</v>
      </c>
      <c r="B63" s="1" t="s">
        <v>23</v>
      </c>
      <c r="C63">
        <v>1995</v>
      </c>
      <c r="D63" s="1">
        <v>34899</v>
      </c>
      <c r="E63">
        <v>7</v>
      </c>
      <c r="F63" t="s">
        <v>14</v>
      </c>
      <c r="H63" t="s">
        <v>1122</v>
      </c>
      <c r="I63">
        <v>4.26</v>
      </c>
      <c r="J63" t="s">
        <v>232</v>
      </c>
      <c r="L63" t="str">
        <f>VLOOKUP(M63,Honeywell_Bathymetry!F$6:H$12,3,FALSE)</f>
        <v>LML</v>
      </c>
      <c r="M63">
        <v>9</v>
      </c>
      <c r="N63" s="25">
        <f>VLOOKUP(M63,Honeywell_Bathymetry!F$6:G$12,2,FALSE)</f>
        <v>23386434.288641661</v>
      </c>
      <c r="O63" s="23">
        <f t="shared" si="0"/>
        <v>99626210.069613472</v>
      </c>
      <c r="Q63" s="30">
        <v>35753</v>
      </c>
      <c r="R63" s="20">
        <v>62324614.258595236</v>
      </c>
      <c r="S63" s="20">
        <v>80249664.439895794</v>
      </c>
      <c r="T63" s="20">
        <v>77710091.600745991</v>
      </c>
      <c r="U63" s="20">
        <v>101661015.05083743</v>
      </c>
      <c r="W63" s="1">
        <v>35753</v>
      </c>
      <c r="X63" s="21">
        <f t="shared" si="5"/>
        <v>1.3082086632086987</v>
      </c>
      <c r="Y63" s="21">
        <f t="shared" si="6"/>
        <v>1.287607880041207</v>
      </c>
      <c r="Z63" s="35">
        <v>62324614.258595236</v>
      </c>
      <c r="AA63" s="35">
        <v>80249664.439895794</v>
      </c>
      <c r="AB63">
        <v>77710091.600745991</v>
      </c>
      <c r="AC63">
        <v>101661015.05083743</v>
      </c>
      <c r="AG63" s="1">
        <v>37123</v>
      </c>
      <c r="AH63" s="13">
        <f t="shared" si="8"/>
        <v>2001</v>
      </c>
      <c r="AI63" s="13">
        <f t="shared" si="9"/>
        <v>8</v>
      </c>
      <c r="AJ63">
        <v>9.51876724297155E-2</v>
      </c>
      <c r="AK63">
        <v>1.5072087276917712</v>
      </c>
      <c r="AL63">
        <v>62324614.258595236</v>
      </c>
      <c r="AM63">
        <v>93936202.56057775</v>
      </c>
      <c r="AN63">
        <v>77710091.600745991</v>
      </c>
      <c r="AO63">
        <v>7397042.7437749952</v>
      </c>
    </row>
    <row r="64" spans="1:41" x14ac:dyDescent="0.25">
      <c r="A64" t="s">
        <v>11</v>
      </c>
      <c r="B64" s="1" t="s">
        <v>25</v>
      </c>
      <c r="C64">
        <v>1995</v>
      </c>
      <c r="D64" s="1">
        <v>34899</v>
      </c>
      <c r="E64">
        <v>7</v>
      </c>
      <c r="F64" t="s">
        <v>14</v>
      </c>
      <c r="H64" t="s">
        <v>854</v>
      </c>
      <c r="I64">
        <v>4.79</v>
      </c>
      <c r="J64" t="s">
        <v>232</v>
      </c>
      <c r="L64" t="str">
        <f>VLOOKUP(M64,Honeywell_Bathymetry!F$6:H$12,3,FALSE)</f>
        <v>LML</v>
      </c>
      <c r="M64">
        <v>12</v>
      </c>
      <c r="N64" s="25">
        <f>VLOOKUP(M64,Honeywell_Bathymetry!F$6:G$12,2,FALSE)</f>
        <v>19324289.088689659</v>
      </c>
      <c r="O64" s="23">
        <f t="shared" si="0"/>
        <v>92563344.734823465</v>
      </c>
      <c r="Q64" s="30">
        <v>35767</v>
      </c>
      <c r="R64" s="20">
        <v>62324614.258595236</v>
      </c>
      <c r="S64" s="20">
        <v>100239478.84839098</v>
      </c>
      <c r="T64" s="20">
        <v>77710091.600745991</v>
      </c>
      <c r="U64" s="20">
        <v>124681100.44265106</v>
      </c>
      <c r="W64" s="1">
        <v>35767</v>
      </c>
      <c r="X64" s="21">
        <f t="shared" si="5"/>
        <v>1.6044389843629288</v>
      </c>
      <c r="Y64" s="21">
        <f t="shared" si="6"/>
        <v>1.6083449539291272</v>
      </c>
      <c r="Z64" s="35">
        <v>62324614.258595236</v>
      </c>
      <c r="AA64" s="35">
        <v>100239478.84839098</v>
      </c>
      <c r="AB64">
        <v>77710091.600745991</v>
      </c>
      <c r="AC64">
        <v>124681100.44265106</v>
      </c>
      <c r="AG64" s="1">
        <v>37138</v>
      </c>
      <c r="AH64" s="13">
        <f t="shared" si="8"/>
        <v>2001</v>
      </c>
      <c r="AI64" s="13">
        <f t="shared" si="9"/>
        <v>9</v>
      </c>
      <c r="AJ64">
        <v>9.467913366388736E-2</v>
      </c>
      <c r="AK64">
        <v>1.8030231229229023</v>
      </c>
      <c r="AL64">
        <v>62324614.258595236</v>
      </c>
      <c r="AM64">
        <v>112372720.63549763</v>
      </c>
      <c r="AN64">
        <v>77710091.600745991</v>
      </c>
      <c r="AO64">
        <v>7357524.1496999599</v>
      </c>
    </row>
    <row r="65" spans="1:41" x14ac:dyDescent="0.25">
      <c r="A65" t="s">
        <v>11</v>
      </c>
      <c r="B65" s="1" t="s">
        <v>28</v>
      </c>
      <c r="C65">
        <v>1995</v>
      </c>
      <c r="D65" s="1">
        <v>34899</v>
      </c>
      <c r="E65">
        <v>7</v>
      </c>
      <c r="F65" t="s">
        <v>14</v>
      </c>
      <c r="H65" t="s">
        <v>852</v>
      </c>
      <c r="I65">
        <v>5.12</v>
      </c>
      <c r="J65" t="s">
        <v>232</v>
      </c>
      <c r="L65" t="str">
        <f>VLOOKUP(M65,Honeywell_Bathymetry!F$6:H$12,3,FALSE)</f>
        <v>LML</v>
      </c>
      <c r="M65">
        <v>15</v>
      </c>
      <c r="N65" s="25">
        <f>VLOOKUP(M65,Honeywell_Bathymetry!F$6:G$12,2,FALSE)</f>
        <v>14322817.268809333</v>
      </c>
      <c r="O65" s="23">
        <f t="shared" si="0"/>
        <v>73332824.416303784</v>
      </c>
      <c r="Q65" s="30">
        <v>35881</v>
      </c>
      <c r="R65" s="20">
        <v>62324614.258595236</v>
      </c>
      <c r="S65" s="20">
        <v>108581050.3025081</v>
      </c>
      <c r="T65" s="20">
        <v>77710091.600745991</v>
      </c>
      <c r="U65" s="20">
        <v>129309362.59995416</v>
      </c>
      <c r="W65" s="1">
        <v>35881</v>
      </c>
      <c r="X65" s="21">
        <f t="shared" si="5"/>
        <v>1.663997042550299</v>
      </c>
      <c r="Y65" s="21">
        <f t="shared" si="6"/>
        <v>1.7421856772668851</v>
      </c>
      <c r="Z65" s="35">
        <v>62324614.258595236</v>
      </c>
      <c r="AA65" s="35">
        <v>108581050.3025081</v>
      </c>
      <c r="AB65">
        <v>77710091.600745991</v>
      </c>
      <c r="AC65">
        <v>129309362.59995416</v>
      </c>
      <c r="AG65" s="1">
        <v>37152</v>
      </c>
      <c r="AH65" s="13">
        <f t="shared" si="8"/>
        <v>2001</v>
      </c>
      <c r="AI65" s="13">
        <f t="shared" si="9"/>
        <v>9</v>
      </c>
      <c r="AJ65">
        <v>8.5561015637071317E-2</v>
      </c>
      <c r="AK65">
        <v>1.9703512321244028</v>
      </c>
      <c r="AL65">
        <v>62324614.258595236</v>
      </c>
      <c r="AM65">
        <v>122801380.49610125</v>
      </c>
      <c r="AN65">
        <v>77710091.600745991</v>
      </c>
      <c r="AO65">
        <v>6648954.3626096724</v>
      </c>
    </row>
    <row r="66" spans="1:41" x14ac:dyDescent="0.25">
      <c r="A66" t="s">
        <v>11</v>
      </c>
      <c r="B66" s="1" t="s">
        <v>30</v>
      </c>
      <c r="C66">
        <v>1995</v>
      </c>
      <c r="D66" s="1">
        <v>34899</v>
      </c>
      <c r="E66">
        <v>7</v>
      </c>
      <c r="F66" t="s">
        <v>14</v>
      </c>
      <c r="H66" t="s">
        <v>853</v>
      </c>
      <c r="I66">
        <v>5.16</v>
      </c>
      <c r="J66" t="s">
        <v>232</v>
      </c>
      <c r="L66" t="str">
        <f>VLOOKUP(M66,Honeywell_Bathymetry!F$6:H$12,3,FALSE)</f>
        <v>LML</v>
      </c>
      <c r="M66">
        <v>18</v>
      </c>
      <c r="N66" s="25">
        <f>VLOOKUP(M66,Honeywell_Bathymetry!F$6:G$12,2,FALSE)</f>
        <v>5291073.6124545885</v>
      </c>
      <c r="O66" s="23">
        <f t="shared" si="0"/>
        <v>27301939.840265676</v>
      </c>
      <c r="Q66" s="30">
        <v>35892</v>
      </c>
      <c r="R66" s="20">
        <v>62324614.258595236</v>
      </c>
      <c r="S66" s="20">
        <v>115668942.29804987</v>
      </c>
      <c r="T66" s="20">
        <v>77710091.600745991</v>
      </c>
      <c r="U66" s="20">
        <v>145426914.58625692</v>
      </c>
      <c r="W66" s="1">
        <v>35892</v>
      </c>
      <c r="X66" s="21">
        <f t="shared" si="5"/>
        <v>1.8714032063354415</v>
      </c>
      <c r="Y66" s="21">
        <f t="shared" si="6"/>
        <v>1.8559110822270011</v>
      </c>
      <c r="Z66" s="35">
        <v>62324614.258595236</v>
      </c>
      <c r="AA66" s="35">
        <v>115668942.29804987</v>
      </c>
      <c r="AB66">
        <v>77710091.600745991</v>
      </c>
      <c r="AC66">
        <v>145426914.58625692</v>
      </c>
      <c r="AG66" s="1">
        <v>37418</v>
      </c>
      <c r="AH66" s="13">
        <f t="shared" si="8"/>
        <v>2002</v>
      </c>
      <c r="AI66" s="13">
        <f t="shared" si="9"/>
        <v>6</v>
      </c>
      <c r="AJ66">
        <v>1.0331279461735445</v>
      </c>
      <c r="AK66">
        <v>1.1987357070435884</v>
      </c>
      <c r="AL66">
        <v>62324614.258595236</v>
      </c>
      <c r="AM66">
        <v>74710740.539496079</v>
      </c>
      <c r="AN66">
        <v>77710091.600745991</v>
      </c>
      <c r="AO66">
        <v>80284467.332436711</v>
      </c>
    </row>
    <row r="67" spans="1:41" x14ac:dyDescent="0.25">
      <c r="A67" t="s">
        <v>11</v>
      </c>
      <c r="B67" s="1" t="s">
        <v>12</v>
      </c>
      <c r="C67">
        <v>1995</v>
      </c>
      <c r="D67" s="1">
        <v>34913</v>
      </c>
      <c r="E67">
        <v>8</v>
      </c>
      <c r="F67" t="s">
        <v>14</v>
      </c>
      <c r="H67" t="s">
        <v>763</v>
      </c>
      <c r="I67">
        <v>3.08</v>
      </c>
      <c r="J67" t="s">
        <v>232</v>
      </c>
      <c r="L67" t="str">
        <f>VLOOKUP(M67,Honeywell_Bathymetry!F$6:H$12,3,FALSE)</f>
        <v>UML</v>
      </c>
      <c r="M67">
        <v>0</v>
      </c>
      <c r="N67" s="25">
        <f>VLOOKUP(M67,Honeywell_Bathymetry!F$6:G$12,2,FALSE)</f>
        <v>22441095.949298546</v>
      </c>
      <c r="O67" s="23">
        <f t="shared" si="0"/>
        <v>69118575.523839518</v>
      </c>
      <c r="Q67" s="30">
        <v>35906</v>
      </c>
      <c r="R67" s="20">
        <v>62324614.258595236</v>
      </c>
      <c r="S67" s="20">
        <v>118650631.43421738</v>
      </c>
      <c r="T67" s="20">
        <v>77710091.600745991</v>
      </c>
      <c r="U67" s="20">
        <v>147850741.29127133</v>
      </c>
      <c r="W67" s="1">
        <v>35906</v>
      </c>
      <c r="X67" s="21">
        <f t="shared" si="5"/>
        <v>1.902593836214858</v>
      </c>
      <c r="Y67" s="21">
        <f t="shared" si="6"/>
        <v>1.9037523592511314</v>
      </c>
      <c r="Z67" s="35">
        <v>62324614.258595236</v>
      </c>
      <c r="AA67" s="35">
        <v>118650631.43421738</v>
      </c>
      <c r="AB67">
        <v>77710091.600745991</v>
      </c>
      <c r="AC67">
        <v>147850741.29127133</v>
      </c>
      <c r="AG67" s="1">
        <v>37432</v>
      </c>
      <c r="AH67" s="13">
        <f t="shared" si="8"/>
        <v>2002</v>
      </c>
      <c r="AI67" s="13">
        <f t="shared" si="9"/>
        <v>6</v>
      </c>
      <c r="AJ67">
        <v>0.86765909868253022</v>
      </c>
      <c r="AK67">
        <v>1.2536026287521793</v>
      </c>
      <c r="AL67">
        <v>62324614.258595236</v>
      </c>
      <c r="AM67">
        <v>78130300.27054055</v>
      </c>
      <c r="AN67">
        <v>77710091.600745991</v>
      </c>
      <c r="AO67">
        <v>67425868.036840126</v>
      </c>
    </row>
    <row r="68" spans="1:41" x14ac:dyDescent="0.25">
      <c r="A68" t="s">
        <v>11</v>
      </c>
      <c r="B68" s="1" t="s">
        <v>17</v>
      </c>
      <c r="C68">
        <v>1995</v>
      </c>
      <c r="D68" s="1">
        <v>34913</v>
      </c>
      <c r="E68">
        <v>8</v>
      </c>
      <c r="F68" t="s">
        <v>14</v>
      </c>
      <c r="H68" t="s">
        <v>648</v>
      </c>
      <c r="I68">
        <v>2.73</v>
      </c>
      <c r="J68" t="s">
        <v>232</v>
      </c>
      <c r="L68" t="str">
        <f>VLOOKUP(M68,Honeywell_Bathymetry!F$6:H$12,3,FALSE)</f>
        <v>UML</v>
      </c>
      <c r="M68">
        <v>3</v>
      </c>
      <c r="N68" s="25">
        <f>VLOOKUP(M68,Honeywell_Bathymetry!F$6:G$12,2,FALSE)</f>
        <v>28776683.307676584</v>
      </c>
      <c r="O68" s="23">
        <f t="shared" si="0"/>
        <v>78560345.429957077</v>
      </c>
      <c r="Q68" s="30">
        <v>35920</v>
      </c>
      <c r="R68" s="20">
        <v>62324614.258595236</v>
      </c>
      <c r="S68" s="20">
        <v>114897401.11966152</v>
      </c>
      <c r="T68" s="20">
        <v>77710091.600745991</v>
      </c>
      <c r="U68" s="20">
        <v>189576033.78762579</v>
      </c>
      <c r="W68" s="1">
        <v>35920</v>
      </c>
      <c r="X68" s="21">
        <f t="shared" si="5"/>
        <v>2.4395291510093386</v>
      </c>
      <c r="Y68" s="21">
        <f t="shared" si="6"/>
        <v>1.8435316846556484</v>
      </c>
      <c r="Z68" s="35">
        <v>62324614.258595236</v>
      </c>
      <c r="AA68" s="35">
        <v>114897401.11966152</v>
      </c>
      <c r="AB68">
        <v>77710091.600745991</v>
      </c>
      <c r="AC68">
        <v>189576033.78762579</v>
      </c>
      <c r="AG68" s="1">
        <v>37445</v>
      </c>
      <c r="AH68" s="13">
        <f t="shared" si="8"/>
        <v>2002</v>
      </c>
      <c r="AI68" s="13">
        <f t="shared" si="9"/>
        <v>7</v>
      </c>
      <c r="AJ68">
        <v>0.4274074981182403</v>
      </c>
      <c r="AK68">
        <v>1.2875206458001047</v>
      </c>
      <c r="AL68">
        <v>62324614.258595236</v>
      </c>
      <c r="AM68">
        <v>80244227.599468946</v>
      </c>
      <c r="AN68">
        <v>77710091.600745991</v>
      </c>
      <c r="AO68">
        <v>33213875.829614125</v>
      </c>
    </row>
    <row r="69" spans="1:41" x14ac:dyDescent="0.25">
      <c r="A69" t="s">
        <v>11</v>
      </c>
      <c r="B69" s="1" t="s">
        <v>20</v>
      </c>
      <c r="C69">
        <v>1995</v>
      </c>
      <c r="D69" s="1">
        <v>34913</v>
      </c>
      <c r="E69">
        <v>8</v>
      </c>
      <c r="F69" t="s">
        <v>14</v>
      </c>
      <c r="H69" t="s">
        <v>743</v>
      </c>
      <c r="I69">
        <v>3.23</v>
      </c>
      <c r="J69" t="s">
        <v>232</v>
      </c>
      <c r="L69" t="str">
        <f>VLOOKUP(M69,Honeywell_Bathymetry!F$6:H$12,3,FALSE)</f>
        <v>UML</v>
      </c>
      <c r="M69">
        <v>6</v>
      </c>
      <c r="N69" s="25">
        <f>VLOOKUP(M69,Honeywell_Bathymetry!F$6:G$12,2,FALSE)</f>
        <v>26492312.343770862</v>
      </c>
      <c r="O69" s="23">
        <f t="shared" ref="O69:O132" si="10">N69*I69</f>
        <v>85570168.87037988</v>
      </c>
      <c r="Q69" s="30">
        <v>35934</v>
      </c>
      <c r="R69" s="20">
        <v>62324614.258595236</v>
      </c>
      <c r="S69" s="20">
        <v>138718221.54881746</v>
      </c>
      <c r="T69" s="20">
        <v>77710091.600745991</v>
      </c>
      <c r="U69" s="20">
        <v>192885270.37135327</v>
      </c>
      <c r="W69" s="1">
        <v>35934</v>
      </c>
      <c r="X69" s="21">
        <f t="shared" si="5"/>
        <v>2.4821135376129404</v>
      </c>
      <c r="Y69" s="21">
        <f t="shared" si="6"/>
        <v>2.2257373462955163</v>
      </c>
      <c r="Z69" s="35">
        <v>62324614.258595236</v>
      </c>
      <c r="AA69" s="35">
        <v>138718221.54881746</v>
      </c>
      <c r="AB69">
        <v>77710091.600745991</v>
      </c>
      <c r="AC69">
        <v>192885270.37135327</v>
      </c>
      <c r="AG69" s="1">
        <v>37461</v>
      </c>
      <c r="AH69" s="13">
        <f t="shared" si="8"/>
        <v>2002</v>
      </c>
      <c r="AI69" s="13">
        <f t="shared" si="9"/>
        <v>7</v>
      </c>
      <c r="AJ69">
        <v>0.37645901919185787</v>
      </c>
      <c r="AK69">
        <v>1.6176823992625646</v>
      </c>
      <c r="AL69">
        <v>62324614.258595236</v>
      </c>
      <c r="AM69">
        <v>100821431.52695818</v>
      </c>
      <c r="AN69">
        <v>77710091.600745991</v>
      </c>
      <c r="AO69">
        <v>29254664.865326267</v>
      </c>
    </row>
    <row r="70" spans="1:41" x14ac:dyDescent="0.25">
      <c r="A70" t="s">
        <v>11</v>
      </c>
      <c r="B70" s="1" t="s">
        <v>23</v>
      </c>
      <c r="C70">
        <v>1995</v>
      </c>
      <c r="D70" s="1">
        <v>34913</v>
      </c>
      <c r="E70">
        <v>8</v>
      </c>
      <c r="F70" t="s">
        <v>14</v>
      </c>
      <c r="H70" t="s">
        <v>841</v>
      </c>
      <c r="I70">
        <v>4.2</v>
      </c>
      <c r="J70" t="s">
        <v>232</v>
      </c>
      <c r="L70" t="str">
        <f>VLOOKUP(M70,Honeywell_Bathymetry!F$6:H$12,3,FALSE)</f>
        <v>LML</v>
      </c>
      <c r="M70">
        <v>9</v>
      </c>
      <c r="N70" s="25">
        <f>VLOOKUP(M70,Honeywell_Bathymetry!F$6:G$12,2,FALSE)</f>
        <v>23386434.288641661</v>
      </c>
      <c r="O70" s="23">
        <f t="shared" si="10"/>
        <v>98223024.012294978</v>
      </c>
      <c r="Q70" s="30">
        <v>35948</v>
      </c>
      <c r="R70" s="20">
        <v>62324614.258595236</v>
      </c>
      <c r="S70" s="20">
        <v>151295589.15547752</v>
      </c>
      <c r="T70" s="20">
        <v>77710091.600745991</v>
      </c>
      <c r="U70" s="20">
        <v>188542736.04996872</v>
      </c>
      <c r="W70" s="1">
        <v>35948</v>
      </c>
      <c r="X70" s="21">
        <f t="shared" si="5"/>
        <v>2.4262323228063054</v>
      </c>
      <c r="Y70" s="21">
        <f t="shared" si="6"/>
        <v>2.4275415252106791</v>
      </c>
      <c r="Z70" s="35">
        <v>62324614.258595236</v>
      </c>
      <c r="AA70" s="35">
        <v>151295589.15547752</v>
      </c>
      <c r="AB70">
        <v>77710091.600745991</v>
      </c>
      <c r="AC70">
        <v>188542736.04996872</v>
      </c>
      <c r="AG70" s="1">
        <v>37474</v>
      </c>
      <c r="AH70" s="13">
        <f t="shared" ref="AH70:AH101" si="11">YEAR(AG70)</f>
        <v>2002</v>
      </c>
      <c r="AI70" s="13">
        <f t="shared" ref="AI70:AI101" si="12">MONTH(AG70)</f>
        <v>8</v>
      </c>
      <c r="AJ70">
        <v>8.3409121234843134E-2</v>
      </c>
      <c r="AK70">
        <v>1.9155668265518004</v>
      </c>
      <c r="AL70">
        <v>62324614.258595236</v>
      </c>
      <c r="AM70">
        <v>119386963.55140238</v>
      </c>
      <c r="AN70">
        <v>77710091.600745991</v>
      </c>
      <c r="AO70">
        <v>6481730.4514973871</v>
      </c>
    </row>
    <row r="71" spans="1:41" x14ac:dyDescent="0.25">
      <c r="A71" t="s">
        <v>11</v>
      </c>
      <c r="B71" s="1" t="s">
        <v>25</v>
      </c>
      <c r="C71">
        <v>1995</v>
      </c>
      <c r="D71" s="1">
        <v>34913</v>
      </c>
      <c r="E71">
        <v>8</v>
      </c>
      <c r="F71" t="s">
        <v>14</v>
      </c>
      <c r="H71" t="s">
        <v>847</v>
      </c>
      <c r="I71">
        <v>4.88</v>
      </c>
      <c r="J71" t="s">
        <v>232</v>
      </c>
      <c r="L71" t="str">
        <f>VLOOKUP(M71,Honeywell_Bathymetry!F$6:H$12,3,FALSE)</f>
        <v>LML</v>
      </c>
      <c r="M71">
        <v>12</v>
      </c>
      <c r="N71" s="25">
        <f>VLOOKUP(M71,Honeywell_Bathymetry!F$6:G$12,2,FALSE)</f>
        <v>19324289.088689659</v>
      </c>
      <c r="O71" s="23">
        <f t="shared" si="10"/>
        <v>94302530.752805531</v>
      </c>
      <c r="Q71" s="30">
        <v>35962</v>
      </c>
      <c r="R71" s="20">
        <v>62324614.258595236</v>
      </c>
      <c r="S71" s="20">
        <v>165062335.40431246</v>
      </c>
      <c r="T71" s="20">
        <v>77710091.600745991</v>
      </c>
      <c r="U71" s="20">
        <v>197845785.80515662</v>
      </c>
      <c r="W71" s="1">
        <v>35962</v>
      </c>
      <c r="X71" s="21">
        <f t="shared" ref="X71:X134" si="13">AC71/AB71</f>
        <v>2.5459471444408561</v>
      </c>
      <c r="Y71" s="21">
        <f t="shared" ref="Y71:Y134" si="14">AA71/Z71</f>
        <v>2.6484293142905186</v>
      </c>
      <c r="Z71" s="35">
        <v>62324614.258595236</v>
      </c>
      <c r="AA71" s="35">
        <v>165062335.40431246</v>
      </c>
      <c r="AB71">
        <v>77710091.600745991</v>
      </c>
      <c r="AC71">
        <v>197845785.80515662</v>
      </c>
      <c r="AG71" s="1">
        <v>37488</v>
      </c>
      <c r="AH71" s="13">
        <f t="shared" si="11"/>
        <v>2002</v>
      </c>
      <c r="AI71" s="13">
        <f t="shared" si="12"/>
        <v>8</v>
      </c>
      <c r="AJ71">
        <v>0.12113681852264709</v>
      </c>
      <c r="AK71">
        <v>1.7559155137161193</v>
      </c>
      <c r="AL71">
        <v>62324614.258595236</v>
      </c>
      <c r="AM71">
        <v>109436757.06304023</v>
      </c>
      <c r="AN71">
        <v>77710091.600745991</v>
      </c>
      <c r="AO71">
        <v>9413553.263617849</v>
      </c>
    </row>
    <row r="72" spans="1:41" x14ac:dyDescent="0.25">
      <c r="A72" t="s">
        <v>11</v>
      </c>
      <c r="B72" s="1" t="s">
        <v>28</v>
      </c>
      <c r="C72">
        <v>1995</v>
      </c>
      <c r="D72" s="1">
        <v>34913</v>
      </c>
      <c r="E72">
        <v>8</v>
      </c>
      <c r="F72" t="s">
        <v>14</v>
      </c>
      <c r="H72" t="s">
        <v>668</v>
      </c>
      <c r="I72">
        <v>4.6900000000000004</v>
      </c>
      <c r="J72" t="s">
        <v>232</v>
      </c>
      <c r="L72" t="str">
        <f>VLOOKUP(M72,Honeywell_Bathymetry!F$6:H$12,3,FALSE)</f>
        <v>LML</v>
      </c>
      <c r="M72">
        <v>15</v>
      </c>
      <c r="N72" s="25">
        <f>VLOOKUP(M72,Honeywell_Bathymetry!F$6:G$12,2,FALSE)</f>
        <v>14322817.268809333</v>
      </c>
      <c r="O72" s="23">
        <f t="shared" si="10"/>
        <v>67174012.990715787</v>
      </c>
      <c r="Q72" s="30">
        <v>35977</v>
      </c>
      <c r="R72" s="20">
        <v>62324614.258595236</v>
      </c>
      <c r="S72" s="20">
        <v>177710480.91787806</v>
      </c>
      <c r="T72" s="20">
        <v>77710091.600745991</v>
      </c>
      <c r="U72" s="20">
        <v>141764879.22957134</v>
      </c>
      <c r="W72" s="1">
        <v>35977</v>
      </c>
      <c r="X72" s="21">
        <f t="shared" si="13"/>
        <v>1.824278884625719</v>
      </c>
      <c r="Y72" s="21">
        <f t="shared" si="14"/>
        <v>2.851369126498362</v>
      </c>
      <c r="Z72" s="35">
        <v>62324614.258595236</v>
      </c>
      <c r="AA72" s="35">
        <v>177710480.91787806</v>
      </c>
      <c r="AB72">
        <v>77710091.600745991</v>
      </c>
      <c r="AC72">
        <v>141764879.22957134</v>
      </c>
      <c r="AG72" s="1">
        <v>37503</v>
      </c>
      <c r="AH72" s="13">
        <f t="shared" si="11"/>
        <v>2002</v>
      </c>
      <c r="AI72" s="13">
        <f t="shared" si="12"/>
        <v>9</v>
      </c>
      <c r="AJ72">
        <v>6.9933403046801429E-2</v>
      </c>
      <c r="AK72">
        <v>2.2521332327292138</v>
      </c>
      <c r="AL72">
        <v>62324614.258595236</v>
      </c>
      <c r="AM72">
        <v>140363334.98881134</v>
      </c>
      <c r="AN72">
        <v>77710091.600745991</v>
      </c>
      <c r="AO72">
        <v>5434531.1567188278</v>
      </c>
    </row>
    <row r="73" spans="1:41" x14ac:dyDescent="0.25">
      <c r="A73" t="s">
        <v>11</v>
      </c>
      <c r="B73" s="1" t="s">
        <v>30</v>
      </c>
      <c r="C73">
        <v>1995</v>
      </c>
      <c r="D73" s="1">
        <v>34913</v>
      </c>
      <c r="E73">
        <v>8</v>
      </c>
      <c r="F73" t="s">
        <v>14</v>
      </c>
      <c r="H73" t="s">
        <v>846</v>
      </c>
      <c r="I73">
        <v>5.34</v>
      </c>
      <c r="J73" t="s">
        <v>232</v>
      </c>
      <c r="L73" t="str">
        <f>VLOOKUP(M73,Honeywell_Bathymetry!F$6:H$12,3,FALSE)</f>
        <v>LML</v>
      </c>
      <c r="M73">
        <v>18</v>
      </c>
      <c r="N73" s="25">
        <f>VLOOKUP(M73,Honeywell_Bathymetry!F$6:G$12,2,FALSE)</f>
        <v>5291073.6124545885</v>
      </c>
      <c r="O73" s="23">
        <f t="shared" si="10"/>
        <v>28254333.090507504</v>
      </c>
      <c r="Q73" s="30">
        <v>35990</v>
      </c>
      <c r="R73" s="20">
        <v>62324614.258595236</v>
      </c>
      <c r="S73" s="20">
        <v>169599629.50408596</v>
      </c>
      <c r="T73" s="20">
        <v>77710091.600745991</v>
      </c>
      <c r="U73" s="20">
        <v>83438662.106891945</v>
      </c>
      <c r="W73" s="1">
        <v>35990</v>
      </c>
      <c r="X73" s="21">
        <f t="shared" si="13"/>
        <v>1.0737172018220984</v>
      </c>
      <c r="Y73" s="21">
        <f t="shared" si="14"/>
        <v>2.7212303119982222</v>
      </c>
      <c r="Z73" s="35">
        <v>62324614.258595236</v>
      </c>
      <c r="AA73" s="35">
        <v>169599629.50408596</v>
      </c>
      <c r="AB73">
        <v>77710091.600745991</v>
      </c>
      <c r="AC73">
        <v>83438662.106891945</v>
      </c>
      <c r="AG73" s="1">
        <v>37516</v>
      </c>
      <c r="AH73" s="13">
        <f t="shared" si="11"/>
        <v>2002</v>
      </c>
      <c r="AI73" s="13">
        <f t="shared" si="12"/>
        <v>9</v>
      </c>
      <c r="AJ73">
        <v>0.14681824246968628</v>
      </c>
      <c r="AK73">
        <v>2.0809320836359815</v>
      </c>
      <c r="AL73">
        <v>62324614.258595236</v>
      </c>
      <c r="AM73">
        <v>129693289.41094738</v>
      </c>
      <c r="AN73">
        <v>77710091.600745991</v>
      </c>
      <c r="AO73">
        <v>11409259.070979856</v>
      </c>
    </row>
    <row r="74" spans="1:41" x14ac:dyDescent="0.25">
      <c r="A74" t="s">
        <v>11</v>
      </c>
      <c r="B74" s="1" t="s">
        <v>12</v>
      </c>
      <c r="C74">
        <v>1995</v>
      </c>
      <c r="D74" s="1">
        <v>34927</v>
      </c>
      <c r="E74">
        <v>8</v>
      </c>
      <c r="F74" t="s">
        <v>14</v>
      </c>
      <c r="H74" t="s">
        <v>631</v>
      </c>
      <c r="I74">
        <v>2.41</v>
      </c>
      <c r="J74" t="s">
        <v>232</v>
      </c>
      <c r="L74" t="str">
        <f>VLOOKUP(M74,Honeywell_Bathymetry!F$6:H$12,3,FALSE)</f>
        <v>UML</v>
      </c>
      <c r="M74">
        <v>0</v>
      </c>
      <c r="N74" s="25">
        <f>VLOOKUP(M74,Honeywell_Bathymetry!F$6:G$12,2,FALSE)</f>
        <v>22441095.949298546</v>
      </c>
      <c r="O74" s="23">
        <f t="shared" si="10"/>
        <v>54083041.237809502</v>
      </c>
      <c r="Q74" s="30">
        <v>36004</v>
      </c>
      <c r="R74" s="20">
        <v>62324614.258595236</v>
      </c>
      <c r="S74" s="20">
        <v>163653478.01955959</v>
      </c>
      <c r="T74" s="20">
        <v>77710091.600745991</v>
      </c>
      <c r="U74" s="20">
        <v>73037239.285181731</v>
      </c>
      <c r="W74" s="1">
        <v>36004</v>
      </c>
      <c r="X74" s="21">
        <f t="shared" si="13"/>
        <v>0.93986814042670097</v>
      </c>
      <c r="Y74" s="21">
        <f t="shared" si="14"/>
        <v>2.6258241621927088</v>
      </c>
      <c r="Z74" s="35">
        <v>62324614.258595236</v>
      </c>
      <c r="AA74" s="35">
        <v>163653478.01955959</v>
      </c>
      <c r="AB74">
        <v>77710091.600745991</v>
      </c>
      <c r="AC74">
        <v>73037239.285181731</v>
      </c>
      <c r="AG74" s="1">
        <v>37782</v>
      </c>
      <c r="AH74" s="13">
        <f t="shared" si="11"/>
        <v>2003</v>
      </c>
      <c r="AI74" s="13">
        <f t="shared" si="12"/>
        <v>6</v>
      </c>
      <c r="AJ74">
        <v>0.73474573061708592</v>
      </c>
      <c r="AK74">
        <v>1.4673605419702569</v>
      </c>
      <c r="AL74">
        <v>62324614.258595236</v>
      </c>
      <c r="AM74">
        <v>91452679.756579503</v>
      </c>
      <c r="AN74">
        <v>77710091.600745991</v>
      </c>
      <c r="AO74">
        <v>57097158.029510781</v>
      </c>
    </row>
    <row r="75" spans="1:41" x14ac:dyDescent="0.25">
      <c r="A75" t="s">
        <v>11</v>
      </c>
      <c r="B75" s="1" t="s">
        <v>17</v>
      </c>
      <c r="C75">
        <v>1995</v>
      </c>
      <c r="D75" s="1">
        <v>34927</v>
      </c>
      <c r="E75">
        <v>8</v>
      </c>
      <c r="F75" t="s">
        <v>14</v>
      </c>
      <c r="H75" t="s">
        <v>867</v>
      </c>
      <c r="I75">
        <v>2.3199999999999998</v>
      </c>
      <c r="J75" t="s">
        <v>232</v>
      </c>
      <c r="L75" t="str">
        <f>VLOOKUP(M75,Honeywell_Bathymetry!F$6:H$12,3,FALSE)</f>
        <v>UML</v>
      </c>
      <c r="M75">
        <v>3</v>
      </c>
      <c r="N75" s="25">
        <f>VLOOKUP(M75,Honeywell_Bathymetry!F$6:G$12,2,FALSE)</f>
        <v>28776683.307676584</v>
      </c>
      <c r="O75" s="23">
        <f t="shared" si="10"/>
        <v>66761905.273809671</v>
      </c>
      <c r="Q75" s="30">
        <v>36018</v>
      </c>
      <c r="R75" s="20">
        <v>62324614.258595236</v>
      </c>
      <c r="S75" s="20">
        <v>194774431.77208048</v>
      </c>
      <c r="T75" s="20">
        <v>77710091.600745991</v>
      </c>
      <c r="U75" s="20">
        <v>47216224.513878897</v>
      </c>
      <c r="W75" s="1">
        <v>36018</v>
      </c>
      <c r="X75" s="21">
        <f t="shared" si="13"/>
        <v>0.60759450338140686</v>
      </c>
      <c r="Y75" s="21">
        <f t="shared" si="14"/>
        <v>3.1251606462244408</v>
      </c>
      <c r="Z75" s="35">
        <v>62324614.258595236</v>
      </c>
      <c r="AA75" s="35">
        <v>194774431.77208048</v>
      </c>
      <c r="AB75">
        <v>77710091.600745991</v>
      </c>
      <c r="AC75">
        <v>47216224.513878897</v>
      </c>
      <c r="AG75" s="1">
        <v>37796</v>
      </c>
      <c r="AH75" s="13">
        <f t="shared" si="11"/>
        <v>2003</v>
      </c>
      <c r="AI75" s="13">
        <f t="shared" si="12"/>
        <v>6</v>
      </c>
      <c r="AJ75">
        <v>0.53974639778363498</v>
      </c>
      <c r="AK75">
        <v>1.1706269385212722</v>
      </c>
      <c r="AL75">
        <v>62324614.258595236</v>
      </c>
      <c r="AM75">
        <v>72958872.384058565</v>
      </c>
      <c r="AN75">
        <v>77710091.600745991</v>
      </c>
      <c r="AO75">
        <v>41943742.012938961</v>
      </c>
    </row>
    <row r="76" spans="1:41" x14ac:dyDescent="0.25">
      <c r="A76" t="s">
        <v>11</v>
      </c>
      <c r="B76" s="1" t="s">
        <v>20</v>
      </c>
      <c r="C76">
        <v>1995</v>
      </c>
      <c r="D76" s="1">
        <v>34927</v>
      </c>
      <c r="E76">
        <v>8</v>
      </c>
      <c r="F76" t="s">
        <v>14</v>
      </c>
      <c r="H76" t="s">
        <v>686</v>
      </c>
      <c r="I76">
        <v>2.71</v>
      </c>
      <c r="J76" t="s">
        <v>232</v>
      </c>
      <c r="L76" t="str">
        <f>VLOOKUP(M76,Honeywell_Bathymetry!F$6:H$12,3,FALSE)</f>
        <v>UML</v>
      </c>
      <c r="M76">
        <v>6</v>
      </c>
      <c r="N76" s="25">
        <f>VLOOKUP(M76,Honeywell_Bathymetry!F$6:G$12,2,FALSE)</f>
        <v>26492312.343770862</v>
      </c>
      <c r="O76" s="23">
        <f t="shared" si="10"/>
        <v>71794166.451619029</v>
      </c>
      <c r="Q76" s="30">
        <v>36032</v>
      </c>
      <c r="R76" s="20">
        <v>62324614.258595236</v>
      </c>
      <c r="S76" s="20">
        <v>222382898.03794029</v>
      </c>
      <c r="T76" s="20">
        <v>77710091.600745991</v>
      </c>
      <c r="U76" s="20">
        <v>39771351.662520289</v>
      </c>
      <c r="W76" s="1">
        <v>36032</v>
      </c>
      <c r="X76" s="21">
        <f t="shared" si="13"/>
        <v>0.51179133679130162</v>
      </c>
      <c r="Y76" s="21">
        <f t="shared" si="14"/>
        <v>3.568139180376416</v>
      </c>
      <c r="Z76" s="35">
        <v>62324614.258595236</v>
      </c>
      <c r="AA76" s="35">
        <v>222382898.03794029</v>
      </c>
      <c r="AB76">
        <v>77710091.600745991</v>
      </c>
      <c r="AC76">
        <v>39771351.662520289</v>
      </c>
      <c r="AG76" s="1">
        <v>37810</v>
      </c>
      <c r="AH76" s="13">
        <f t="shared" si="11"/>
        <v>2003</v>
      </c>
      <c r="AI76" s="13">
        <f t="shared" si="12"/>
        <v>7</v>
      </c>
      <c r="AJ76">
        <v>0.23477330346201966</v>
      </c>
      <c r="AK76">
        <v>1.4205225088415085</v>
      </c>
      <c r="AL76">
        <v>62324614.258595236</v>
      </c>
      <c r="AM76">
        <v>88533517.409198955</v>
      </c>
      <c r="AN76">
        <v>77710091.600745991</v>
      </c>
      <c r="AO76">
        <v>18244254.917443283</v>
      </c>
    </row>
    <row r="77" spans="1:41" x14ac:dyDescent="0.25">
      <c r="A77" t="s">
        <v>11</v>
      </c>
      <c r="B77" s="1" t="s">
        <v>23</v>
      </c>
      <c r="C77">
        <v>1995</v>
      </c>
      <c r="D77" s="1">
        <v>34927</v>
      </c>
      <c r="E77">
        <v>8</v>
      </c>
      <c r="F77" t="s">
        <v>14</v>
      </c>
      <c r="H77" t="s">
        <v>839</v>
      </c>
      <c r="I77">
        <v>3.85</v>
      </c>
      <c r="J77" t="s">
        <v>232</v>
      </c>
      <c r="L77" t="str">
        <f>VLOOKUP(M77,Honeywell_Bathymetry!F$6:H$12,3,FALSE)</f>
        <v>LML</v>
      </c>
      <c r="M77">
        <v>9</v>
      </c>
      <c r="N77" s="25">
        <f>VLOOKUP(M77,Honeywell_Bathymetry!F$6:G$12,2,FALSE)</f>
        <v>23386434.288641661</v>
      </c>
      <c r="O77" s="23">
        <f t="shared" si="10"/>
        <v>90037772.011270404</v>
      </c>
      <c r="Q77" s="30">
        <v>36046</v>
      </c>
      <c r="R77" s="20">
        <v>62324614.258595236</v>
      </c>
      <c r="S77" s="20">
        <v>218990291.24934009</v>
      </c>
      <c r="T77" s="20">
        <v>77710091.600745991</v>
      </c>
      <c r="U77" s="20">
        <v>19203111.940693513</v>
      </c>
      <c r="W77" s="1">
        <v>36046</v>
      </c>
      <c r="X77" s="21">
        <f t="shared" si="13"/>
        <v>0.24711220312741428</v>
      </c>
      <c r="Y77" s="21">
        <f t="shared" si="14"/>
        <v>3.5137047193058071</v>
      </c>
      <c r="Z77" s="35">
        <v>62324614.258595236</v>
      </c>
      <c r="AA77" s="35">
        <v>218990291.24934009</v>
      </c>
      <c r="AB77">
        <v>77710091.600745991</v>
      </c>
      <c r="AC77">
        <v>19203111.940693513</v>
      </c>
      <c r="AG77" s="1">
        <v>37824</v>
      </c>
      <c r="AH77" s="13">
        <f t="shared" si="11"/>
        <v>2003</v>
      </c>
      <c r="AI77" s="13">
        <f t="shared" si="12"/>
        <v>7</v>
      </c>
      <c r="AJ77">
        <v>0.16588254913973302</v>
      </c>
      <c r="AK77">
        <v>1.5686133325505629</v>
      </c>
      <c r="AL77">
        <v>62324614.258595236</v>
      </c>
      <c r="AM77">
        <v>97763220.872103408</v>
      </c>
      <c r="AN77">
        <v>77710091.600745991</v>
      </c>
      <c r="AO77">
        <v>12890748.088613901</v>
      </c>
    </row>
    <row r="78" spans="1:41" x14ac:dyDescent="0.25">
      <c r="A78" t="s">
        <v>11</v>
      </c>
      <c r="B78" s="1" t="s">
        <v>25</v>
      </c>
      <c r="C78">
        <v>1995</v>
      </c>
      <c r="D78" s="1">
        <v>34927</v>
      </c>
      <c r="E78">
        <v>8</v>
      </c>
      <c r="F78" t="s">
        <v>14</v>
      </c>
      <c r="H78" t="s">
        <v>868</v>
      </c>
      <c r="I78">
        <v>4.62</v>
      </c>
      <c r="J78" t="s">
        <v>232</v>
      </c>
      <c r="L78" t="str">
        <f>VLOOKUP(M78,Honeywell_Bathymetry!F$6:H$12,3,FALSE)</f>
        <v>LML</v>
      </c>
      <c r="M78">
        <v>12</v>
      </c>
      <c r="N78" s="25">
        <f>VLOOKUP(M78,Honeywell_Bathymetry!F$6:G$12,2,FALSE)</f>
        <v>19324289.088689659</v>
      </c>
      <c r="O78" s="23">
        <f t="shared" si="10"/>
        <v>89278215.589746222</v>
      </c>
      <c r="Q78" s="30">
        <v>36060</v>
      </c>
      <c r="R78" s="20">
        <v>62324614.258595236</v>
      </c>
      <c r="S78" s="20">
        <v>214377905.4903107</v>
      </c>
      <c r="T78" s="20">
        <v>77710091.600745991</v>
      </c>
      <c r="U78" s="20">
        <v>8588622.2400267813</v>
      </c>
      <c r="W78" s="1">
        <v>36060</v>
      </c>
      <c r="X78" s="21">
        <f t="shared" si="13"/>
        <v>0.11052132436225739</v>
      </c>
      <c r="Y78" s="21">
        <f t="shared" si="14"/>
        <v>3.4396988740406953</v>
      </c>
      <c r="Z78" s="35">
        <v>62324614.258595236</v>
      </c>
      <c r="AA78" s="35">
        <v>214377905.4903107</v>
      </c>
      <c r="AB78">
        <v>77710091.600745991</v>
      </c>
      <c r="AC78">
        <v>8588622.2400267813</v>
      </c>
      <c r="AG78" s="1">
        <v>37838</v>
      </c>
      <c r="AH78" s="13">
        <f t="shared" si="11"/>
        <v>2003</v>
      </c>
      <c r="AI78" s="13">
        <f t="shared" si="12"/>
        <v>8</v>
      </c>
      <c r="AJ78">
        <v>9.4612536710688797E-2</v>
      </c>
      <c r="AK78">
        <v>1.7706363878768023</v>
      </c>
      <c r="AL78">
        <v>62324614.258595236</v>
      </c>
      <c r="AM78">
        <v>110354229.86665411</v>
      </c>
      <c r="AN78">
        <v>77710091.600745991</v>
      </c>
      <c r="AO78">
        <v>7352348.8943665689</v>
      </c>
    </row>
    <row r="79" spans="1:41" x14ac:dyDescent="0.25">
      <c r="A79" t="s">
        <v>11</v>
      </c>
      <c r="B79" s="1" t="s">
        <v>28</v>
      </c>
      <c r="C79">
        <v>1995</v>
      </c>
      <c r="D79" s="1">
        <v>34927</v>
      </c>
      <c r="E79">
        <v>8</v>
      </c>
      <c r="F79" t="s">
        <v>14</v>
      </c>
      <c r="H79" t="s">
        <v>866</v>
      </c>
      <c r="I79">
        <v>5.38</v>
      </c>
      <c r="J79" t="s">
        <v>232</v>
      </c>
      <c r="L79" t="str">
        <f>VLOOKUP(M79,Honeywell_Bathymetry!F$6:H$12,3,FALSE)</f>
        <v>LML</v>
      </c>
      <c r="M79">
        <v>15</v>
      </c>
      <c r="N79" s="25">
        <f>VLOOKUP(M79,Honeywell_Bathymetry!F$6:G$12,2,FALSE)</f>
        <v>14322817.268809333</v>
      </c>
      <c r="O79" s="23">
        <f t="shared" si="10"/>
        <v>77056756.90619421</v>
      </c>
      <c r="Q79" s="30">
        <v>36074</v>
      </c>
      <c r="R79" s="20">
        <v>62324614.258595236</v>
      </c>
      <c r="S79" s="20">
        <v>178756340.11290148</v>
      </c>
      <c r="T79" s="20">
        <v>77710091.600745991</v>
      </c>
      <c r="U79" s="20">
        <v>112806189.01968312</v>
      </c>
      <c r="W79" s="1">
        <v>36074</v>
      </c>
      <c r="X79" s="21">
        <f t="shared" si="13"/>
        <v>1.4516285683878956</v>
      </c>
      <c r="Y79" s="21">
        <f t="shared" si="14"/>
        <v>2.8681499635314478</v>
      </c>
      <c r="Z79" s="35">
        <v>62324614.258595236</v>
      </c>
      <c r="AA79" s="35">
        <v>178756340.11290148</v>
      </c>
      <c r="AB79">
        <v>77710091.600745991</v>
      </c>
      <c r="AC79">
        <v>112806189.01968312</v>
      </c>
      <c r="AG79" s="1">
        <v>37852</v>
      </c>
      <c r="AH79" s="13">
        <f t="shared" si="11"/>
        <v>2003</v>
      </c>
      <c r="AI79" s="13">
        <f t="shared" si="12"/>
        <v>8</v>
      </c>
      <c r="AJ79">
        <v>0.18338288272300754</v>
      </c>
      <c r="AK79">
        <v>1.8918821275983564</v>
      </c>
      <c r="AL79">
        <v>62324614.258595236</v>
      </c>
      <c r="AM79">
        <v>117910823.82529801</v>
      </c>
      <c r="AN79">
        <v>77710091.600745991</v>
      </c>
      <c r="AO79">
        <v>14250700.614413776</v>
      </c>
    </row>
    <row r="80" spans="1:41" x14ac:dyDescent="0.25">
      <c r="A80" t="s">
        <v>11</v>
      </c>
      <c r="B80" s="1" t="s">
        <v>30</v>
      </c>
      <c r="C80">
        <v>1995</v>
      </c>
      <c r="D80" s="1">
        <v>34927</v>
      </c>
      <c r="E80">
        <v>8</v>
      </c>
      <c r="F80" t="s">
        <v>14</v>
      </c>
      <c r="H80" t="s">
        <v>870</v>
      </c>
      <c r="I80">
        <v>7.05</v>
      </c>
      <c r="J80" t="s">
        <v>232</v>
      </c>
      <c r="L80" t="str">
        <f>VLOOKUP(M80,Honeywell_Bathymetry!F$6:H$12,3,FALSE)</f>
        <v>LML</v>
      </c>
      <c r="M80">
        <v>18</v>
      </c>
      <c r="N80" s="25">
        <f>VLOOKUP(M80,Honeywell_Bathymetry!F$6:G$12,2,FALSE)</f>
        <v>5291073.6124545885</v>
      </c>
      <c r="O80" s="23">
        <f t="shared" si="10"/>
        <v>37302068.967804849</v>
      </c>
      <c r="Q80" s="30">
        <v>36088</v>
      </c>
      <c r="R80" s="20">
        <v>62324614.258595236</v>
      </c>
      <c r="S80" s="20">
        <v>118199911.42281304</v>
      </c>
      <c r="T80" s="20">
        <v>77710091.600745991</v>
      </c>
      <c r="U80" s="20">
        <v>128496924.77533537</v>
      </c>
      <c r="W80" s="1">
        <v>36088</v>
      </c>
      <c r="X80" s="21">
        <f t="shared" si="13"/>
        <v>1.6535423151412403</v>
      </c>
      <c r="Y80" s="21">
        <f t="shared" si="14"/>
        <v>1.8965205453559948</v>
      </c>
      <c r="Z80" s="35">
        <v>62324614.258595236</v>
      </c>
      <c r="AA80" s="35">
        <v>118199911.42281304</v>
      </c>
      <c r="AB80">
        <v>77710091.600745991</v>
      </c>
      <c r="AC80">
        <v>128496924.77533537</v>
      </c>
      <c r="AG80" s="1">
        <v>37867</v>
      </c>
      <c r="AH80" s="13">
        <f t="shared" si="11"/>
        <v>2003</v>
      </c>
      <c r="AI80" s="13">
        <f t="shared" si="12"/>
        <v>9</v>
      </c>
      <c r="AJ80">
        <v>0.13659087876515688</v>
      </c>
      <c r="AK80">
        <v>2.2968251048349391</v>
      </c>
      <c r="AL80">
        <v>62324614.258595236</v>
      </c>
      <c r="AM80">
        <v>143148738.67829514</v>
      </c>
      <c r="AN80">
        <v>77710091.600745991</v>
      </c>
      <c r="AO80">
        <v>10614489.700666731</v>
      </c>
    </row>
    <row r="81" spans="1:41" x14ac:dyDescent="0.25">
      <c r="A81" t="s">
        <v>11</v>
      </c>
      <c r="B81" s="1" t="s">
        <v>12</v>
      </c>
      <c r="C81">
        <v>1995</v>
      </c>
      <c r="D81" s="1">
        <v>34941</v>
      </c>
      <c r="E81">
        <v>8</v>
      </c>
      <c r="F81" t="s">
        <v>14</v>
      </c>
      <c r="H81" t="s">
        <v>687</v>
      </c>
      <c r="I81">
        <v>2.37</v>
      </c>
      <c r="J81" t="s">
        <v>232</v>
      </c>
      <c r="L81" t="str">
        <f>VLOOKUP(M81,Honeywell_Bathymetry!F$6:H$12,3,FALSE)</f>
        <v>UML</v>
      </c>
      <c r="M81">
        <v>0</v>
      </c>
      <c r="N81" s="25">
        <f>VLOOKUP(M81,Honeywell_Bathymetry!F$6:G$12,2,FALSE)</f>
        <v>22441095.949298546</v>
      </c>
      <c r="O81" s="23">
        <f t="shared" si="10"/>
        <v>53185397.399837554</v>
      </c>
      <c r="Q81" s="30">
        <v>36091</v>
      </c>
      <c r="R81" s="20">
        <v>62324614.258595236</v>
      </c>
      <c r="S81" s="20">
        <v>115793382.48048802</v>
      </c>
      <c r="T81" s="20">
        <v>77710091.600745991</v>
      </c>
      <c r="U81" s="20">
        <v>144989592.29637352</v>
      </c>
      <c r="W81" s="1">
        <v>36091</v>
      </c>
      <c r="X81" s="21">
        <f t="shared" si="13"/>
        <v>1.8657755937451714</v>
      </c>
      <c r="Y81" s="21">
        <f t="shared" si="14"/>
        <v>1.8579077280774163</v>
      </c>
      <c r="Z81" s="35">
        <v>62324614.258595236</v>
      </c>
      <c r="AA81" s="35">
        <v>115793382.48048802</v>
      </c>
      <c r="AB81">
        <v>77710091.600745991</v>
      </c>
      <c r="AC81">
        <v>144989592.29637352</v>
      </c>
      <c r="AG81" s="1">
        <v>37880</v>
      </c>
      <c r="AH81" s="13">
        <f t="shared" si="11"/>
        <v>2003</v>
      </c>
      <c r="AI81" s="13">
        <f t="shared" si="12"/>
        <v>9</v>
      </c>
      <c r="AJ81">
        <v>0.38531486137988702</v>
      </c>
      <c r="AK81">
        <v>2.2603092384953212</v>
      </c>
      <c r="AL81">
        <v>62324614.258595236</v>
      </c>
      <c r="AM81">
        <v>140872901.39436004</v>
      </c>
      <c r="AN81">
        <v>77710091.600745991</v>
      </c>
      <c r="AO81">
        <v>29942853.172959764</v>
      </c>
    </row>
    <row r="82" spans="1:41" x14ac:dyDescent="0.25">
      <c r="A82" t="s">
        <v>11</v>
      </c>
      <c r="B82" s="1" t="s">
        <v>17</v>
      </c>
      <c r="C82">
        <v>1995</v>
      </c>
      <c r="D82" s="1">
        <v>34941</v>
      </c>
      <c r="E82">
        <v>8</v>
      </c>
      <c r="F82" t="s">
        <v>14</v>
      </c>
      <c r="H82" t="s">
        <v>791</v>
      </c>
      <c r="I82">
        <v>2.02</v>
      </c>
      <c r="J82" t="s">
        <v>232</v>
      </c>
      <c r="L82" t="str">
        <f>VLOOKUP(M82,Honeywell_Bathymetry!F$6:H$12,3,FALSE)</f>
        <v>UML</v>
      </c>
      <c r="M82">
        <v>3</v>
      </c>
      <c r="N82" s="25">
        <f>VLOOKUP(M82,Honeywell_Bathymetry!F$6:G$12,2,FALSE)</f>
        <v>28776683.307676584</v>
      </c>
      <c r="O82" s="23">
        <f t="shared" si="10"/>
        <v>58128900.281506702</v>
      </c>
      <c r="Q82" s="30">
        <v>36094</v>
      </c>
      <c r="R82" s="20">
        <v>62324614.258595236</v>
      </c>
      <c r="S82" s="20">
        <v>122034918.43891203</v>
      </c>
      <c r="T82" s="20">
        <v>77710091.600745991</v>
      </c>
      <c r="U82" s="20">
        <v>148276719.50061822</v>
      </c>
      <c r="W82" s="1">
        <v>36094</v>
      </c>
      <c r="X82" s="21">
        <f t="shared" si="13"/>
        <v>1.9080754693023012</v>
      </c>
      <c r="Y82" s="21">
        <f t="shared" si="14"/>
        <v>1.9580533291801658</v>
      </c>
      <c r="Z82" s="35">
        <v>62324614.258595236</v>
      </c>
      <c r="AA82" s="35">
        <v>122034918.43891203</v>
      </c>
      <c r="AB82">
        <v>77710091.600745991</v>
      </c>
      <c r="AC82">
        <v>148276719.50061822</v>
      </c>
      <c r="AG82" s="1">
        <v>37894</v>
      </c>
      <c r="AH82" s="13">
        <f t="shared" si="11"/>
        <v>2003</v>
      </c>
      <c r="AI82" s="13">
        <f t="shared" si="12"/>
        <v>9</v>
      </c>
      <c r="AJ82">
        <v>0.56947867563774268</v>
      </c>
      <c r="AK82">
        <v>2.0697203936994435</v>
      </c>
      <c r="AL82">
        <v>62324614.258595236</v>
      </c>
      <c r="AM82">
        <v>128994525.16046569</v>
      </c>
      <c r="AN82">
        <v>77710091.600745991</v>
      </c>
      <c r="AO82">
        <v>44254240.048480496</v>
      </c>
    </row>
    <row r="83" spans="1:41" x14ac:dyDescent="0.25">
      <c r="A83" t="s">
        <v>11</v>
      </c>
      <c r="B83" s="1" t="s">
        <v>20</v>
      </c>
      <c r="C83">
        <v>1995</v>
      </c>
      <c r="D83" s="1">
        <v>34941</v>
      </c>
      <c r="E83">
        <v>8</v>
      </c>
      <c r="F83" t="s">
        <v>14</v>
      </c>
      <c r="H83" t="s">
        <v>732</v>
      </c>
      <c r="I83">
        <v>2.19</v>
      </c>
      <c r="J83" t="s">
        <v>232</v>
      </c>
      <c r="L83" t="str">
        <f>VLOOKUP(M83,Honeywell_Bathymetry!F$6:H$12,3,FALSE)</f>
        <v>UML</v>
      </c>
      <c r="M83">
        <v>6</v>
      </c>
      <c r="N83" s="25">
        <f>VLOOKUP(M83,Honeywell_Bathymetry!F$6:G$12,2,FALSE)</f>
        <v>26492312.343770862</v>
      </c>
      <c r="O83" s="23">
        <f t="shared" si="10"/>
        <v>58018164.032858185</v>
      </c>
      <c r="Q83" s="30">
        <v>36103</v>
      </c>
      <c r="R83" s="20">
        <v>62324614.258595236</v>
      </c>
      <c r="S83" s="20">
        <v>112661108.88380878</v>
      </c>
      <c r="T83" s="20">
        <v>77710091.600745991</v>
      </c>
      <c r="U83" s="20">
        <v>141081244.00669718</v>
      </c>
      <c r="W83" s="1">
        <v>36103</v>
      </c>
      <c r="X83" s="21">
        <f t="shared" si="13"/>
        <v>1.8154816330874437</v>
      </c>
      <c r="Y83" s="21">
        <f t="shared" si="14"/>
        <v>1.8076503196050122</v>
      </c>
      <c r="Z83" s="35">
        <v>62324614.258595236</v>
      </c>
      <c r="AA83" s="35">
        <v>112661108.88380878</v>
      </c>
      <c r="AB83">
        <v>77710091.600745991</v>
      </c>
      <c r="AC83">
        <v>141081244.00669718</v>
      </c>
      <c r="AG83" s="1">
        <v>38140</v>
      </c>
      <c r="AH83" s="13">
        <f t="shared" si="11"/>
        <v>2004</v>
      </c>
      <c r="AI83" s="13">
        <f t="shared" si="12"/>
        <v>6</v>
      </c>
      <c r="AJ83">
        <v>7.0748688066786816E-2</v>
      </c>
      <c r="AK83">
        <v>0.33008789210293149</v>
      </c>
      <c r="AL83">
        <v>62324614.258595236</v>
      </c>
      <c r="AM83">
        <v>20572600.546748009</v>
      </c>
      <c r="AN83">
        <v>77710091.600745991</v>
      </c>
      <c r="AO83">
        <v>5497887.0303026084</v>
      </c>
    </row>
    <row r="84" spans="1:41" x14ac:dyDescent="0.25">
      <c r="A84" t="s">
        <v>11</v>
      </c>
      <c r="B84" s="1" t="s">
        <v>23</v>
      </c>
      <c r="C84">
        <v>1995</v>
      </c>
      <c r="D84" s="1">
        <v>34941</v>
      </c>
      <c r="E84">
        <v>8</v>
      </c>
      <c r="F84" t="s">
        <v>14</v>
      </c>
      <c r="H84" t="s">
        <v>730</v>
      </c>
      <c r="I84">
        <v>3.14</v>
      </c>
      <c r="J84" t="s">
        <v>232</v>
      </c>
      <c r="L84" t="str">
        <f>VLOOKUP(M84,Honeywell_Bathymetry!F$6:H$12,3,FALSE)</f>
        <v>LML</v>
      </c>
      <c r="M84">
        <v>9</v>
      </c>
      <c r="N84" s="25">
        <f>VLOOKUP(M84,Honeywell_Bathymetry!F$6:G$12,2,FALSE)</f>
        <v>23386434.288641661</v>
      </c>
      <c r="O84" s="23">
        <f t="shared" si="10"/>
        <v>73433403.666334823</v>
      </c>
      <c r="Q84" s="30">
        <v>36116</v>
      </c>
      <c r="R84" s="20">
        <v>62324614.258595236</v>
      </c>
      <c r="S84" s="20">
        <v>106687090.36908571</v>
      </c>
      <c r="T84" s="20">
        <v>77710091.600745991</v>
      </c>
      <c r="U84" s="20">
        <v>131704021.22156033</v>
      </c>
      <c r="W84" s="1">
        <v>36116</v>
      </c>
      <c r="X84" s="21">
        <f t="shared" si="13"/>
        <v>1.6948123275702844</v>
      </c>
      <c r="Y84" s="21">
        <f t="shared" si="14"/>
        <v>1.7117970426005873</v>
      </c>
      <c r="Z84" s="35">
        <v>62324614.258595236</v>
      </c>
      <c r="AA84" s="35">
        <v>106687090.36908571</v>
      </c>
      <c r="AB84">
        <v>77710091.600745991</v>
      </c>
      <c r="AC84">
        <v>131704021.22156033</v>
      </c>
      <c r="AG84" s="1">
        <v>38146</v>
      </c>
      <c r="AH84" s="13">
        <f t="shared" si="11"/>
        <v>2004</v>
      </c>
      <c r="AI84" s="13">
        <f t="shared" si="12"/>
        <v>6</v>
      </c>
      <c r="AJ84">
        <v>5.2887796872585734E-2</v>
      </c>
      <c r="AK84">
        <v>0.14591617292490838</v>
      </c>
      <c r="AL84">
        <v>62324614.258595236</v>
      </c>
      <c r="AM84">
        <v>9094169.1916353926</v>
      </c>
      <c r="AN84">
        <v>77710091.600745991</v>
      </c>
      <c r="AO84">
        <v>4109915.5395302847</v>
      </c>
    </row>
    <row r="85" spans="1:41" x14ac:dyDescent="0.25">
      <c r="A85" t="s">
        <v>11</v>
      </c>
      <c r="B85" s="1" t="s">
        <v>25</v>
      </c>
      <c r="C85">
        <v>1995</v>
      </c>
      <c r="D85" s="1">
        <v>34941</v>
      </c>
      <c r="E85">
        <v>8</v>
      </c>
      <c r="F85" t="s">
        <v>14</v>
      </c>
      <c r="H85" t="s">
        <v>865</v>
      </c>
      <c r="I85">
        <v>4.8600000000000003</v>
      </c>
      <c r="J85" t="s">
        <v>232</v>
      </c>
      <c r="L85" t="str">
        <f>VLOOKUP(M85,Honeywell_Bathymetry!F$6:H$12,3,FALSE)</f>
        <v>LML</v>
      </c>
      <c r="M85">
        <v>12</v>
      </c>
      <c r="N85" s="25">
        <f>VLOOKUP(M85,Honeywell_Bathymetry!F$6:G$12,2,FALSE)</f>
        <v>19324289.088689659</v>
      </c>
      <c r="O85" s="23">
        <f t="shared" si="10"/>
        <v>93916044.971031755</v>
      </c>
      <c r="Q85" s="30">
        <v>36131</v>
      </c>
      <c r="R85" s="20">
        <v>62324614.258595236</v>
      </c>
      <c r="S85" s="20">
        <v>98890353.50767225</v>
      </c>
      <c r="T85" s="20">
        <v>77710091.600745991</v>
      </c>
      <c r="U85" s="20">
        <v>123749113.26593748</v>
      </c>
      <c r="W85" s="1">
        <v>36131</v>
      </c>
      <c r="X85" s="21">
        <f t="shared" si="13"/>
        <v>1.5924458550599563</v>
      </c>
      <c r="Y85" s="21">
        <f t="shared" si="14"/>
        <v>1.5866982039769979</v>
      </c>
      <c r="Z85" s="35">
        <v>62324614.258595236</v>
      </c>
      <c r="AA85" s="35">
        <v>98890353.50767225</v>
      </c>
      <c r="AB85">
        <v>77710091.600745991</v>
      </c>
      <c r="AC85">
        <v>123749113.26593748</v>
      </c>
      <c r="AG85" s="1">
        <v>38160</v>
      </c>
      <c r="AH85" s="13">
        <f t="shared" si="11"/>
        <v>2004</v>
      </c>
      <c r="AI85" s="13">
        <f t="shared" si="12"/>
        <v>6</v>
      </c>
      <c r="AJ85">
        <v>0.10045472740905884</v>
      </c>
      <c r="AK85">
        <v>0.20738814069845768</v>
      </c>
      <c r="AL85">
        <v>62324614.258595236</v>
      </c>
      <c r="AM85">
        <v>12925385.87083865</v>
      </c>
      <c r="AN85">
        <v>77710091.600745991</v>
      </c>
      <c r="AO85">
        <v>7806346.0686859312</v>
      </c>
    </row>
    <row r="86" spans="1:41" x14ac:dyDescent="0.25">
      <c r="A86" t="s">
        <v>11</v>
      </c>
      <c r="B86" s="1" t="s">
        <v>28</v>
      </c>
      <c r="C86">
        <v>1995</v>
      </c>
      <c r="D86" s="1">
        <v>34941</v>
      </c>
      <c r="E86">
        <v>8</v>
      </c>
      <c r="F86" t="s">
        <v>14</v>
      </c>
      <c r="H86" t="s">
        <v>825</v>
      </c>
      <c r="I86">
        <v>5.8100000000000005</v>
      </c>
      <c r="J86" t="s">
        <v>232</v>
      </c>
      <c r="L86" t="str">
        <f>VLOOKUP(M86,Honeywell_Bathymetry!F$6:H$12,3,FALSE)</f>
        <v>LML</v>
      </c>
      <c r="M86">
        <v>15</v>
      </c>
      <c r="N86" s="25">
        <f>VLOOKUP(M86,Honeywell_Bathymetry!F$6:G$12,2,FALSE)</f>
        <v>14322817.268809333</v>
      </c>
      <c r="O86" s="23">
        <f t="shared" si="10"/>
        <v>83215568.331782237</v>
      </c>
      <c r="Q86" s="30">
        <v>36144</v>
      </c>
      <c r="R86" s="20">
        <v>62324614.258595236</v>
      </c>
      <c r="S86" s="20">
        <v>95076920.83297722</v>
      </c>
      <c r="T86" s="20">
        <v>77710091.600745991</v>
      </c>
      <c r="U86" s="20">
        <v>114976592.23036242</v>
      </c>
      <c r="W86" s="1">
        <v>36144</v>
      </c>
      <c r="X86" s="21">
        <f t="shared" si="13"/>
        <v>1.4795580581873704</v>
      </c>
      <c r="Y86" s="21">
        <f t="shared" si="14"/>
        <v>1.5255115810021254</v>
      </c>
      <c r="Z86" s="35">
        <v>62324614.258595236</v>
      </c>
      <c r="AA86" s="35">
        <v>95076920.83297722</v>
      </c>
      <c r="AB86">
        <v>77710091.600745991</v>
      </c>
      <c r="AC86">
        <v>114976592.23036242</v>
      </c>
      <c r="AG86" s="1">
        <v>38175</v>
      </c>
      <c r="AH86" s="13">
        <f t="shared" si="11"/>
        <v>2004</v>
      </c>
      <c r="AI86" s="13">
        <f t="shared" si="12"/>
        <v>7</v>
      </c>
      <c r="AJ86">
        <v>0.14068209111358826</v>
      </c>
      <c r="AK86">
        <v>0.34303717234758024</v>
      </c>
      <c r="AL86">
        <v>62324614.258595236</v>
      </c>
      <c r="AM86">
        <v>21379659.44292219</v>
      </c>
      <c r="AN86">
        <v>77710091.600745991</v>
      </c>
      <c r="AO86">
        <v>10932418.187021436</v>
      </c>
    </row>
    <row r="87" spans="1:41" x14ac:dyDescent="0.25">
      <c r="A87" t="s">
        <v>11</v>
      </c>
      <c r="B87" s="1" t="s">
        <v>30</v>
      </c>
      <c r="C87">
        <v>1995</v>
      </c>
      <c r="D87" s="1">
        <v>34941</v>
      </c>
      <c r="E87">
        <v>8</v>
      </c>
      <c r="F87" t="s">
        <v>14</v>
      </c>
      <c r="H87" t="s">
        <v>864</v>
      </c>
      <c r="I87">
        <v>8.2100000000000009</v>
      </c>
      <c r="J87" t="s">
        <v>232</v>
      </c>
      <c r="L87" t="str">
        <f>VLOOKUP(M87,Honeywell_Bathymetry!F$6:H$12,3,FALSE)</f>
        <v>LML</v>
      </c>
      <c r="M87">
        <v>18</v>
      </c>
      <c r="N87" s="25">
        <f>VLOOKUP(M87,Honeywell_Bathymetry!F$6:G$12,2,FALSE)</f>
        <v>5291073.6124545885</v>
      </c>
      <c r="O87" s="23">
        <f t="shared" si="10"/>
        <v>43439714.358252175</v>
      </c>
      <c r="Q87" s="30">
        <v>36248</v>
      </c>
      <c r="R87" s="20">
        <v>62324614.258595236</v>
      </c>
      <c r="S87" s="20">
        <v>96365236.842843503</v>
      </c>
      <c r="T87" s="20">
        <v>77710091.600745991</v>
      </c>
      <c r="U87" s="20">
        <v>110797151.99204528</v>
      </c>
      <c r="W87" s="1">
        <v>36248</v>
      </c>
      <c r="X87" s="21">
        <f t="shared" si="13"/>
        <v>1.4257755937451715</v>
      </c>
      <c r="Y87" s="21">
        <f t="shared" si="14"/>
        <v>1.546182643714537</v>
      </c>
      <c r="Z87" s="35">
        <v>62324614.258595236</v>
      </c>
      <c r="AA87" s="35">
        <v>96365236.842843503</v>
      </c>
      <c r="AB87">
        <v>77710091.600745991</v>
      </c>
      <c r="AC87">
        <v>110797151.99204528</v>
      </c>
      <c r="AG87" s="1">
        <v>38188</v>
      </c>
      <c r="AH87" s="13">
        <f t="shared" si="11"/>
        <v>2004</v>
      </c>
      <c r="AI87" s="13">
        <f t="shared" si="12"/>
        <v>7</v>
      </c>
      <c r="AJ87">
        <v>8.0682091113588261E-2</v>
      </c>
      <c r="AK87">
        <v>0.43532502040349486</v>
      </c>
      <c r="AL87">
        <v>62324614.258595236</v>
      </c>
      <c r="AM87">
        <v>27131463.973762918</v>
      </c>
      <c r="AN87">
        <v>77710091.600745991</v>
      </c>
      <c r="AO87">
        <v>6269812.6909766775</v>
      </c>
    </row>
    <row r="88" spans="1:41" x14ac:dyDescent="0.25">
      <c r="A88" t="s">
        <v>11</v>
      </c>
      <c r="B88" s="1" t="s">
        <v>12</v>
      </c>
      <c r="C88">
        <v>1995</v>
      </c>
      <c r="D88" s="1">
        <v>34955</v>
      </c>
      <c r="E88">
        <v>9</v>
      </c>
      <c r="F88" t="s">
        <v>14</v>
      </c>
      <c r="H88" t="s">
        <v>88</v>
      </c>
      <c r="I88">
        <v>2.72</v>
      </c>
      <c r="J88" t="s">
        <v>232</v>
      </c>
      <c r="L88" t="str">
        <f>VLOOKUP(M88,Honeywell_Bathymetry!F$6:H$12,3,FALSE)</f>
        <v>UML</v>
      </c>
      <c r="M88">
        <v>0</v>
      </c>
      <c r="N88" s="25">
        <f>VLOOKUP(M88,Honeywell_Bathymetry!F$6:G$12,2,FALSE)</f>
        <v>22441095.949298546</v>
      </c>
      <c r="O88" s="23">
        <f t="shared" si="10"/>
        <v>61039780.982092045</v>
      </c>
      <c r="Q88" s="30">
        <v>36256</v>
      </c>
      <c r="R88" s="20">
        <v>62324614.258595236</v>
      </c>
      <c r="S88" s="20">
        <v>98836606.608015507</v>
      </c>
      <c r="T88" s="20">
        <v>77710091.600745991</v>
      </c>
      <c r="U88" s="20">
        <v>109106881.4720657</v>
      </c>
      <c r="W88" s="1">
        <v>36256</v>
      </c>
      <c r="X88" s="21">
        <f t="shared" si="13"/>
        <v>1.4040246153952327</v>
      </c>
      <c r="Y88" s="21">
        <f t="shared" si="14"/>
        <v>1.5858358336230678</v>
      </c>
      <c r="Z88" s="35">
        <v>62324614.258595236</v>
      </c>
      <c r="AA88" s="35">
        <v>98836606.608015507</v>
      </c>
      <c r="AB88">
        <v>77710091.600745991</v>
      </c>
      <c r="AC88">
        <v>109106881.4720657</v>
      </c>
      <c r="AG88" s="1">
        <v>38202</v>
      </c>
      <c r="AH88" s="13">
        <f t="shared" si="11"/>
        <v>2004</v>
      </c>
      <c r="AI88" s="13">
        <f t="shared" si="12"/>
        <v>8</v>
      </c>
      <c r="AJ88">
        <v>0.11172473983810305</v>
      </c>
      <c r="AK88">
        <v>0.52848785626336603</v>
      </c>
      <c r="AL88">
        <v>62324614.258595236</v>
      </c>
      <c r="AM88">
        <v>32937801.781966213</v>
      </c>
      <c r="AN88">
        <v>77710091.600745991</v>
      </c>
      <c r="AO88">
        <v>8682139.766888503</v>
      </c>
    </row>
    <row r="89" spans="1:41" x14ac:dyDescent="0.25">
      <c r="A89" t="s">
        <v>11</v>
      </c>
      <c r="B89" s="1" t="s">
        <v>17</v>
      </c>
      <c r="C89">
        <v>1995</v>
      </c>
      <c r="D89" s="1">
        <v>34955</v>
      </c>
      <c r="E89">
        <v>9</v>
      </c>
      <c r="F89" t="s">
        <v>14</v>
      </c>
      <c r="H89" t="s">
        <v>231</v>
      </c>
      <c r="I89">
        <v>2.4300000000000002</v>
      </c>
      <c r="J89" t="s">
        <v>232</v>
      </c>
      <c r="L89" t="str">
        <f>VLOOKUP(M89,Honeywell_Bathymetry!F$6:H$12,3,FALSE)</f>
        <v>UML</v>
      </c>
      <c r="M89">
        <v>3</v>
      </c>
      <c r="N89" s="25">
        <f>VLOOKUP(M89,Honeywell_Bathymetry!F$6:G$12,2,FALSE)</f>
        <v>28776683.307676584</v>
      </c>
      <c r="O89" s="23">
        <f t="shared" si="10"/>
        <v>69927340.437654108</v>
      </c>
      <c r="Q89" s="30">
        <v>36270</v>
      </c>
      <c r="R89" s="20">
        <v>62324614.258595236</v>
      </c>
      <c r="S89" s="20">
        <v>73076591.073908657</v>
      </c>
      <c r="T89" s="20">
        <v>77710091.600745991</v>
      </c>
      <c r="U89" s="20">
        <v>97250839.47925809</v>
      </c>
      <c r="W89" s="1">
        <v>36270</v>
      </c>
      <c r="X89" s="21">
        <f t="shared" si="13"/>
        <v>1.2514570176922106</v>
      </c>
      <c r="Y89" s="21">
        <f t="shared" si="14"/>
        <v>1.1725157378544162</v>
      </c>
      <c r="Z89" s="35">
        <v>62324614.258595236</v>
      </c>
      <c r="AA89" s="35">
        <v>73076591.073908657</v>
      </c>
      <c r="AB89">
        <v>77710091.600745991</v>
      </c>
      <c r="AC89">
        <v>97250839.47925809</v>
      </c>
      <c r="AG89" s="1">
        <v>38216</v>
      </c>
      <c r="AH89" s="13">
        <f t="shared" si="11"/>
        <v>2004</v>
      </c>
      <c r="AI89" s="13">
        <f t="shared" si="12"/>
        <v>8</v>
      </c>
      <c r="AJ89">
        <v>0.16046751300548809</v>
      </c>
      <c r="AK89">
        <v>0.75687356512896431</v>
      </c>
      <c r="AL89">
        <v>62324614.258595236</v>
      </c>
      <c r="AM89">
        <v>47171852.989190459</v>
      </c>
      <c r="AN89">
        <v>77710091.600745991</v>
      </c>
      <c r="AO89">
        <v>12469945.134600379</v>
      </c>
    </row>
    <row r="90" spans="1:41" x14ac:dyDescent="0.25">
      <c r="A90" t="s">
        <v>11</v>
      </c>
      <c r="B90" s="1" t="s">
        <v>20</v>
      </c>
      <c r="C90">
        <v>1995</v>
      </c>
      <c r="D90" s="1">
        <v>34955</v>
      </c>
      <c r="E90">
        <v>9</v>
      </c>
      <c r="F90" t="s">
        <v>14</v>
      </c>
      <c r="H90" t="s">
        <v>125</v>
      </c>
      <c r="I90">
        <v>2.4900000000000002</v>
      </c>
      <c r="J90" t="s">
        <v>232</v>
      </c>
      <c r="L90" t="str">
        <f>VLOOKUP(M90,Honeywell_Bathymetry!F$6:H$12,3,FALSE)</f>
        <v>UML</v>
      </c>
      <c r="M90">
        <v>6</v>
      </c>
      <c r="N90" s="25">
        <f>VLOOKUP(M90,Honeywell_Bathymetry!F$6:G$12,2,FALSE)</f>
        <v>26492312.343770862</v>
      </c>
      <c r="O90" s="23">
        <f t="shared" si="10"/>
        <v>65965857.735989451</v>
      </c>
      <c r="Q90" s="30">
        <v>36284</v>
      </c>
      <c r="R90" s="20">
        <v>62324614.258595236</v>
      </c>
      <c r="S90" s="20">
        <v>80183408.14168486</v>
      </c>
      <c r="T90" s="20">
        <v>77710091.600745991</v>
      </c>
      <c r="U90" s="20">
        <v>90380454.866764486</v>
      </c>
      <c r="W90" s="1">
        <v>36284</v>
      </c>
      <c r="X90" s="21">
        <f t="shared" si="13"/>
        <v>1.1630465619718413</v>
      </c>
      <c r="Y90" s="21">
        <f t="shared" si="14"/>
        <v>1.2865447960735146</v>
      </c>
      <c r="Z90" s="35">
        <v>62324614.258595236</v>
      </c>
      <c r="AA90" s="35">
        <v>80183408.14168486</v>
      </c>
      <c r="AB90">
        <v>77710091.600745991</v>
      </c>
      <c r="AC90">
        <v>90380454.866764486</v>
      </c>
      <c r="AG90" s="1">
        <v>38230</v>
      </c>
      <c r="AH90" s="13">
        <f t="shared" si="11"/>
        <v>2004</v>
      </c>
      <c r="AI90" s="13">
        <f t="shared" si="12"/>
        <v>8</v>
      </c>
      <c r="AJ90">
        <v>0.12779429424100253</v>
      </c>
      <c r="AK90">
        <v>0.89592006831349214</v>
      </c>
      <c r="AL90">
        <v>62324614.258595236</v>
      </c>
      <c r="AM90">
        <v>55837872.664172687</v>
      </c>
      <c r="AN90">
        <v>77710091.600745991</v>
      </c>
      <c r="AO90">
        <v>9930906.3115209918</v>
      </c>
    </row>
    <row r="91" spans="1:41" x14ac:dyDescent="0.25">
      <c r="A91" t="s">
        <v>11</v>
      </c>
      <c r="B91" s="1" t="s">
        <v>23</v>
      </c>
      <c r="C91">
        <v>1995</v>
      </c>
      <c r="D91" s="1">
        <v>34955</v>
      </c>
      <c r="E91">
        <v>9</v>
      </c>
      <c r="F91" t="s">
        <v>14</v>
      </c>
      <c r="H91" t="s">
        <v>686</v>
      </c>
      <c r="I91">
        <v>2.71</v>
      </c>
      <c r="J91" t="s">
        <v>232</v>
      </c>
      <c r="L91" t="str">
        <f>VLOOKUP(M91,Honeywell_Bathymetry!F$6:H$12,3,FALSE)</f>
        <v>LML</v>
      </c>
      <c r="M91">
        <v>9</v>
      </c>
      <c r="N91" s="25">
        <f>VLOOKUP(M91,Honeywell_Bathymetry!F$6:G$12,2,FALSE)</f>
        <v>23386434.288641661</v>
      </c>
      <c r="O91" s="23">
        <f t="shared" si="10"/>
        <v>63377236.922218904</v>
      </c>
      <c r="Q91" s="30">
        <v>36298</v>
      </c>
      <c r="R91" s="20">
        <v>62324614.258595236</v>
      </c>
      <c r="S91" s="20">
        <v>100697018.0568752</v>
      </c>
      <c r="T91" s="20">
        <v>77710091.600745991</v>
      </c>
      <c r="U91" s="20">
        <v>130199844.04285336</v>
      </c>
      <c r="W91" s="1">
        <v>36298</v>
      </c>
      <c r="X91" s="21">
        <f t="shared" si="13"/>
        <v>1.6754560618945851</v>
      </c>
      <c r="Y91" s="21">
        <f t="shared" si="14"/>
        <v>1.6156861820125585</v>
      </c>
      <c r="Z91" s="35">
        <v>62324614.258595236</v>
      </c>
      <c r="AA91" s="35">
        <v>100697018.0568752</v>
      </c>
      <c r="AB91">
        <v>77710091.600745991</v>
      </c>
      <c r="AC91">
        <v>130199844.04285336</v>
      </c>
      <c r="AG91" s="1">
        <v>38244</v>
      </c>
      <c r="AH91" s="13">
        <f t="shared" si="11"/>
        <v>2004</v>
      </c>
      <c r="AI91" s="13">
        <f t="shared" si="12"/>
        <v>9</v>
      </c>
      <c r="AJ91">
        <v>8.4385173006159372E-2</v>
      </c>
      <c r="AK91">
        <v>1.0424666065637986</v>
      </c>
      <c r="AL91">
        <v>62324614.258595236</v>
      </c>
      <c r="AM91">
        <v>64971329.131555513</v>
      </c>
      <c r="AN91">
        <v>77710091.600745991</v>
      </c>
      <c r="AO91">
        <v>6557579.5240534432</v>
      </c>
    </row>
    <row r="92" spans="1:41" x14ac:dyDescent="0.25">
      <c r="A92" t="s">
        <v>11</v>
      </c>
      <c r="B92" s="1" t="s">
        <v>25</v>
      </c>
      <c r="C92">
        <v>1995</v>
      </c>
      <c r="D92" s="1">
        <v>34955</v>
      </c>
      <c r="E92">
        <v>9</v>
      </c>
      <c r="F92" t="s">
        <v>14</v>
      </c>
      <c r="H92" t="s">
        <v>803</v>
      </c>
      <c r="I92">
        <v>5.2</v>
      </c>
      <c r="J92" t="s">
        <v>232</v>
      </c>
      <c r="L92" t="str">
        <f>VLOOKUP(M92,Honeywell_Bathymetry!F$6:H$12,3,FALSE)</f>
        <v>LML</v>
      </c>
      <c r="M92">
        <v>12</v>
      </c>
      <c r="N92" s="25">
        <f>VLOOKUP(M92,Honeywell_Bathymetry!F$6:G$12,2,FALSE)</f>
        <v>19324289.088689659</v>
      </c>
      <c r="O92" s="23">
        <f t="shared" si="10"/>
        <v>100486303.26118623</v>
      </c>
      <c r="Q92" s="30">
        <v>36312</v>
      </c>
      <c r="R92" s="20">
        <v>62324614.258595236</v>
      </c>
      <c r="S92" s="20">
        <v>119704153.23515116</v>
      </c>
      <c r="T92" s="20">
        <v>77710091.600745991</v>
      </c>
      <c r="U92" s="20">
        <v>180740934.62129757</v>
      </c>
      <c r="W92" s="1">
        <v>36312</v>
      </c>
      <c r="X92" s="21">
        <f t="shared" si="13"/>
        <v>2.3258360773771436</v>
      </c>
      <c r="Y92" s="21">
        <f t="shared" si="14"/>
        <v>1.9206561429883646</v>
      </c>
      <c r="Z92" s="35">
        <v>62324614.258595236</v>
      </c>
      <c r="AA92" s="35">
        <v>119704153.23515116</v>
      </c>
      <c r="AB92">
        <v>77710091.600745991</v>
      </c>
      <c r="AC92">
        <v>180740934.62129757</v>
      </c>
      <c r="AG92" s="1">
        <v>38258</v>
      </c>
      <c r="AH92" s="13">
        <f t="shared" si="11"/>
        <v>2004</v>
      </c>
      <c r="AI92" s="13">
        <f t="shared" si="12"/>
        <v>9</v>
      </c>
      <c r="AJ92">
        <v>5.3409121234843135E-2</v>
      </c>
      <c r="AK92">
        <v>1.1941933634401181</v>
      </c>
      <c r="AL92">
        <v>62324614.258595236</v>
      </c>
      <c r="AM92">
        <v>74427640.726579785</v>
      </c>
      <c r="AN92">
        <v>77710091.600745991</v>
      </c>
      <c r="AO92">
        <v>4150427.7034750078</v>
      </c>
    </row>
    <row r="93" spans="1:41" x14ac:dyDescent="0.25">
      <c r="A93" t="s">
        <v>11</v>
      </c>
      <c r="B93" s="1" t="s">
        <v>28</v>
      </c>
      <c r="C93">
        <v>1995</v>
      </c>
      <c r="D93" s="1">
        <v>34955</v>
      </c>
      <c r="E93">
        <v>9</v>
      </c>
      <c r="F93" t="s">
        <v>14</v>
      </c>
      <c r="H93" t="s">
        <v>874</v>
      </c>
      <c r="I93">
        <v>5.8500000000000005</v>
      </c>
      <c r="J93" t="s">
        <v>232</v>
      </c>
      <c r="L93" t="str">
        <f>VLOOKUP(M93,Honeywell_Bathymetry!F$6:H$12,3,FALSE)</f>
        <v>LML</v>
      </c>
      <c r="M93">
        <v>15</v>
      </c>
      <c r="N93" s="25">
        <f>VLOOKUP(M93,Honeywell_Bathymetry!F$6:G$12,2,FALSE)</f>
        <v>14322817.268809333</v>
      </c>
      <c r="O93" s="23">
        <f t="shared" si="10"/>
        <v>83788481.022534609</v>
      </c>
      <c r="Q93" s="30">
        <v>36325</v>
      </c>
      <c r="R93" s="20">
        <v>62324614.258595236</v>
      </c>
      <c r="S93" s="20">
        <v>120796286.0420204</v>
      </c>
      <c r="T93" s="20">
        <v>77710091.600745991</v>
      </c>
      <c r="U93" s="20">
        <v>123937141.8895306</v>
      </c>
      <c r="W93" s="1">
        <v>36325</v>
      </c>
      <c r="X93" s="21">
        <f t="shared" si="13"/>
        <v>1.5948654716080768</v>
      </c>
      <c r="Y93" s="21">
        <f t="shared" si="14"/>
        <v>1.9381794412848898</v>
      </c>
      <c r="Z93" s="35">
        <v>62324614.258595236</v>
      </c>
      <c r="AA93" s="35">
        <v>120796286.0420204</v>
      </c>
      <c r="AB93">
        <v>77710091.600745991</v>
      </c>
      <c r="AC93">
        <v>123937141.8895306</v>
      </c>
      <c r="AG93" s="1">
        <v>38510</v>
      </c>
      <c r="AH93" s="13">
        <f t="shared" si="11"/>
        <v>2005</v>
      </c>
      <c r="AI93" s="13">
        <f t="shared" si="12"/>
        <v>6</v>
      </c>
      <c r="AJ93">
        <v>0.05</v>
      </c>
      <c r="AK93">
        <v>0.21157268454362585</v>
      </c>
      <c r="AL93">
        <v>62324614.258595236</v>
      </c>
      <c r="AM93">
        <v>13186185.951836936</v>
      </c>
      <c r="AN93">
        <v>77710091.600745991</v>
      </c>
      <c r="AO93">
        <v>3885504.5800372995</v>
      </c>
    </row>
    <row r="94" spans="1:41" x14ac:dyDescent="0.25">
      <c r="A94" t="s">
        <v>11</v>
      </c>
      <c r="B94" s="1" t="s">
        <v>30</v>
      </c>
      <c r="C94">
        <v>1995</v>
      </c>
      <c r="D94" s="1">
        <v>34955</v>
      </c>
      <c r="E94">
        <v>9</v>
      </c>
      <c r="F94" t="s">
        <v>14</v>
      </c>
      <c r="H94" t="s">
        <v>875</v>
      </c>
      <c r="I94">
        <v>8.2799999999999994</v>
      </c>
      <c r="J94" t="s">
        <v>232</v>
      </c>
      <c r="L94" t="str">
        <f>VLOOKUP(M94,Honeywell_Bathymetry!F$6:H$12,3,FALSE)</f>
        <v>LML</v>
      </c>
      <c r="M94">
        <v>18</v>
      </c>
      <c r="N94" s="25">
        <f>VLOOKUP(M94,Honeywell_Bathymetry!F$6:G$12,2,FALSE)</f>
        <v>5291073.6124545885</v>
      </c>
      <c r="O94" s="23">
        <f t="shared" si="10"/>
        <v>43810089.511123993</v>
      </c>
      <c r="Q94" s="30">
        <v>36340</v>
      </c>
      <c r="R94" s="20">
        <v>62324614.258595236</v>
      </c>
      <c r="S94" s="20">
        <v>145318880.90781707</v>
      </c>
      <c r="T94" s="20">
        <v>77710091.600745991</v>
      </c>
      <c r="U94" s="20">
        <v>125413455.65183124</v>
      </c>
      <c r="W94" s="1">
        <v>36340</v>
      </c>
      <c r="X94" s="21">
        <f t="shared" si="13"/>
        <v>1.6138631813249247</v>
      </c>
      <c r="Y94" s="21">
        <f t="shared" si="14"/>
        <v>2.3316450913737667</v>
      </c>
      <c r="Z94" s="35">
        <v>62324614.258595236</v>
      </c>
      <c r="AA94" s="35">
        <v>145318880.90781707</v>
      </c>
      <c r="AB94">
        <v>77710091.600745991</v>
      </c>
      <c r="AC94">
        <v>125413455.65183124</v>
      </c>
      <c r="AG94" s="1">
        <v>38525</v>
      </c>
      <c r="AH94" s="13">
        <f t="shared" si="11"/>
        <v>2005</v>
      </c>
      <c r="AI94" s="13">
        <f t="shared" si="12"/>
        <v>6</v>
      </c>
      <c r="AJ94">
        <v>0.05</v>
      </c>
      <c r="AK94">
        <v>0.34906969246791242</v>
      </c>
      <c r="AL94">
        <v>62324614.258595236</v>
      </c>
      <c r="AM94">
        <v>21755633.932429109</v>
      </c>
      <c r="AN94">
        <v>77710091.600745991</v>
      </c>
      <c r="AO94">
        <v>3885504.5800372995</v>
      </c>
    </row>
    <row r="95" spans="1:41" x14ac:dyDescent="0.25">
      <c r="A95" t="s">
        <v>11</v>
      </c>
      <c r="B95" s="1" t="s">
        <v>12</v>
      </c>
      <c r="C95">
        <v>1995</v>
      </c>
      <c r="D95" s="1">
        <v>34969</v>
      </c>
      <c r="E95">
        <v>9</v>
      </c>
      <c r="F95" t="s">
        <v>14</v>
      </c>
      <c r="H95" t="s">
        <v>128</v>
      </c>
      <c r="I95">
        <v>1.1500000000000001</v>
      </c>
      <c r="J95" t="s">
        <v>232</v>
      </c>
      <c r="L95" t="str">
        <f>VLOOKUP(M95,Honeywell_Bathymetry!F$6:H$12,3,FALSE)</f>
        <v>UML</v>
      </c>
      <c r="M95">
        <v>0</v>
      </c>
      <c r="N95" s="25">
        <f>VLOOKUP(M95,Honeywell_Bathymetry!F$6:G$12,2,FALSE)</f>
        <v>22441095.949298546</v>
      </c>
      <c r="O95" s="23">
        <f t="shared" si="10"/>
        <v>25807260.341693331</v>
      </c>
      <c r="Q95" s="30">
        <v>36354</v>
      </c>
      <c r="R95" s="20">
        <v>62324614.258595236</v>
      </c>
      <c r="S95" s="20">
        <v>166637654.22815719</v>
      </c>
      <c r="T95" s="20">
        <v>77710091.600745991</v>
      </c>
      <c r="U95" s="20">
        <v>75055685.111035511</v>
      </c>
      <c r="W95" s="1">
        <v>36354</v>
      </c>
      <c r="X95" s="21">
        <f t="shared" si="13"/>
        <v>0.96584219069836996</v>
      </c>
      <c r="Y95" s="21">
        <f t="shared" si="14"/>
        <v>2.6737053443564003</v>
      </c>
      <c r="Z95" s="35">
        <v>62324614.258595236</v>
      </c>
      <c r="AA95" s="35">
        <v>166637654.22815719</v>
      </c>
      <c r="AB95">
        <v>77710091.600745991</v>
      </c>
      <c r="AC95">
        <v>75055685.111035511</v>
      </c>
      <c r="AG95" s="1">
        <v>38539</v>
      </c>
      <c r="AH95" s="13">
        <f t="shared" si="11"/>
        <v>2005</v>
      </c>
      <c r="AI95" s="13">
        <f t="shared" si="12"/>
        <v>7</v>
      </c>
      <c r="AJ95">
        <v>0.10454593975749021</v>
      </c>
      <c r="AK95">
        <v>0.31223821668035306</v>
      </c>
      <c r="AL95">
        <v>62324614.258595236</v>
      </c>
      <c r="AM95">
        <v>19460126.411394682</v>
      </c>
      <c r="AN95">
        <v>77710091.600745991</v>
      </c>
      <c r="AO95">
        <v>8124274.555040637</v>
      </c>
    </row>
    <row r="96" spans="1:41" x14ac:dyDescent="0.25">
      <c r="A96" t="s">
        <v>11</v>
      </c>
      <c r="B96" s="1" t="s">
        <v>17</v>
      </c>
      <c r="C96">
        <v>1995</v>
      </c>
      <c r="D96" s="1">
        <v>34969</v>
      </c>
      <c r="E96">
        <v>9</v>
      </c>
      <c r="F96" t="s">
        <v>14</v>
      </c>
      <c r="H96" t="s">
        <v>130</v>
      </c>
      <c r="I96">
        <v>1.04</v>
      </c>
      <c r="J96" t="s">
        <v>232</v>
      </c>
      <c r="L96" t="str">
        <f>VLOOKUP(M96,Honeywell_Bathymetry!F$6:H$12,3,FALSE)</f>
        <v>UML</v>
      </c>
      <c r="M96">
        <v>3</v>
      </c>
      <c r="N96" s="25">
        <f>VLOOKUP(M96,Honeywell_Bathymetry!F$6:G$12,2,FALSE)</f>
        <v>28776683.307676584</v>
      </c>
      <c r="O96" s="23">
        <f t="shared" si="10"/>
        <v>29927750.639983647</v>
      </c>
      <c r="Q96" s="30">
        <v>36368</v>
      </c>
      <c r="R96" s="20">
        <v>62324614.258595236</v>
      </c>
      <c r="S96" s="20">
        <v>168697549.53350636</v>
      </c>
      <c r="T96" s="20">
        <v>77710091.600745991</v>
      </c>
      <c r="U96" s="20">
        <v>19251045.7394244</v>
      </c>
      <c r="W96" s="1">
        <v>36368</v>
      </c>
      <c r="X96" s="21">
        <f t="shared" si="13"/>
        <v>0.24772903162090207</v>
      </c>
      <c r="Y96" s="21">
        <f t="shared" si="14"/>
        <v>2.7067564162299034</v>
      </c>
      <c r="Z96" s="35">
        <v>62324614.258595236</v>
      </c>
      <c r="AA96" s="35">
        <v>168697549.53350636</v>
      </c>
      <c r="AB96">
        <v>77710091.600745991</v>
      </c>
      <c r="AC96">
        <v>19251045.7394244</v>
      </c>
      <c r="AG96" s="1">
        <v>38552</v>
      </c>
      <c r="AH96" s="13">
        <f t="shared" si="11"/>
        <v>2005</v>
      </c>
      <c r="AI96" s="13">
        <f t="shared" si="12"/>
        <v>7</v>
      </c>
      <c r="AJ96">
        <v>0.15439795860258865</v>
      </c>
      <c r="AK96">
        <v>0.38571681105039501</v>
      </c>
      <c r="AL96">
        <v>62324614.258595236</v>
      </c>
      <c r="AM96">
        <v>24039651.461771332</v>
      </c>
      <c r="AN96">
        <v>77710091.600745991</v>
      </c>
      <c r="AO96">
        <v>11998279.505975351</v>
      </c>
    </row>
    <row r="97" spans="1:41" x14ac:dyDescent="0.25">
      <c r="A97" t="s">
        <v>11</v>
      </c>
      <c r="B97" s="1" t="s">
        <v>20</v>
      </c>
      <c r="C97">
        <v>1995</v>
      </c>
      <c r="D97" s="1">
        <v>34969</v>
      </c>
      <c r="E97">
        <v>9</v>
      </c>
      <c r="F97" t="s">
        <v>14</v>
      </c>
      <c r="H97" t="s">
        <v>611</v>
      </c>
      <c r="I97">
        <v>1.06</v>
      </c>
      <c r="J97" t="s">
        <v>232</v>
      </c>
      <c r="L97" t="str">
        <f>VLOOKUP(M97,Honeywell_Bathymetry!F$6:H$12,3,FALSE)</f>
        <v>UML</v>
      </c>
      <c r="M97">
        <v>6</v>
      </c>
      <c r="N97" s="25">
        <f>VLOOKUP(M97,Honeywell_Bathymetry!F$6:G$12,2,FALSE)</f>
        <v>26492312.343770862</v>
      </c>
      <c r="O97" s="23">
        <f t="shared" si="10"/>
        <v>28081851.084397115</v>
      </c>
      <c r="Q97" s="30">
        <v>36382</v>
      </c>
      <c r="R97" s="20">
        <v>62324614.258595236</v>
      </c>
      <c r="S97" s="20">
        <v>181848542.84392279</v>
      </c>
      <c r="T97" s="20">
        <v>77710091.600745991</v>
      </c>
      <c r="U97" s="20">
        <v>8829708.0839557461</v>
      </c>
      <c r="W97" s="1">
        <v>36382</v>
      </c>
      <c r="X97" s="21">
        <f t="shared" si="13"/>
        <v>0.11362369934294331</v>
      </c>
      <c r="Y97" s="21">
        <f t="shared" si="14"/>
        <v>2.9177644339586735</v>
      </c>
      <c r="Z97" s="35">
        <v>62324614.258595236</v>
      </c>
      <c r="AA97" s="35">
        <v>181848542.84392279</v>
      </c>
      <c r="AB97">
        <v>77710091.600745991</v>
      </c>
      <c r="AC97">
        <v>8829708.0839557461</v>
      </c>
      <c r="AG97" s="1">
        <v>38566</v>
      </c>
      <c r="AH97" s="13">
        <f t="shared" si="11"/>
        <v>2005</v>
      </c>
      <c r="AI97" s="13">
        <f t="shared" si="12"/>
        <v>8</v>
      </c>
      <c r="AJ97">
        <v>0.11818242469686278</v>
      </c>
      <c r="AK97">
        <v>0.60901410746277063</v>
      </c>
      <c r="AL97">
        <v>62324614.258595236</v>
      </c>
      <c r="AM97">
        <v>37956569.325659849</v>
      </c>
      <c r="AN97">
        <v>77710091.600745991</v>
      </c>
      <c r="AO97">
        <v>9183967.0487914719</v>
      </c>
    </row>
    <row r="98" spans="1:41" x14ac:dyDescent="0.25">
      <c r="A98" t="s">
        <v>11</v>
      </c>
      <c r="B98" s="1" t="s">
        <v>23</v>
      </c>
      <c r="C98">
        <v>1995</v>
      </c>
      <c r="D98" s="1">
        <v>34969</v>
      </c>
      <c r="E98">
        <v>9</v>
      </c>
      <c r="F98" t="s">
        <v>14</v>
      </c>
      <c r="H98" t="s">
        <v>83</v>
      </c>
      <c r="I98">
        <v>1.2</v>
      </c>
      <c r="J98" t="s">
        <v>232</v>
      </c>
      <c r="L98" t="str">
        <f>VLOOKUP(M98,Honeywell_Bathymetry!F$6:H$12,3,FALSE)</f>
        <v>LML</v>
      </c>
      <c r="M98">
        <v>9</v>
      </c>
      <c r="N98" s="25">
        <f>VLOOKUP(M98,Honeywell_Bathymetry!F$6:G$12,2,FALSE)</f>
        <v>23386434.288641661</v>
      </c>
      <c r="O98" s="23">
        <f t="shared" si="10"/>
        <v>28063721.146369994</v>
      </c>
      <c r="Q98" s="30">
        <v>36396</v>
      </c>
      <c r="R98" s="20">
        <v>62324614.258595236</v>
      </c>
      <c r="S98" s="20">
        <v>182553142.50380594</v>
      </c>
      <c r="T98" s="20">
        <v>77710091.600745991</v>
      </c>
      <c r="U98" s="20">
        <v>5899872.4115746608</v>
      </c>
      <c r="W98" s="1">
        <v>36396</v>
      </c>
      <c r="X98" s="21">
        <f t="shared" si="13"/>
        <v>7.5921573247997864E-2</v>
      </c>
      <c r="Y98" s="21">
        <f t="shared" si="14"/>
        <v>2.9290697531855145</v>
      </c>
      <c r="Z98" s="35">
        <v>62324614.258595236</v>
      </c>
      <c r="AA98" s="35">
        <v>182553142.50380594</v>
      </c>
      <c r="AB98">
        <v>77710091.600745991</v>
      </c>
      <c r="AC98">
        <v>5899872.4115746608</v>
      </c>
      <c r="AG98" s="1">
        <v>38581</v>
      </c>
      <c r="AH98" s="13">
        <f t="shared" si="11"/>
        <v>2005</v>
      </c>
      <c r="AI98" s="13">
        <f t="shared" si="12"/>
        <v>8</v>
      </c>
      <c r="AJ98">
        <v>0.11506726411974762</v>
      </c>
      <c r="AK98">
        <v>0.52431714516957262</v>
      </c>
      <c r="AL98">
        <v>62324614.258595236</v>
      </c>
      <c r="AM98">
        <v>32677863.821861494</v>
      </c>
      <c r="AN98">
        <v>77710091.600745991</v>
      </c>
      <c r="AO98">
        <v>8941887.6349928193</v>
      </c>
    </row>
    <row r="99" spans="1:41" x14ac:dyDescent="0.25">
      <c r="A99" t="s">
        <v>11</v>
      </c>
      <c r="B99" s="1" t="s">
        <v>25</v>
      </c>
      <c r="C99">
        <v>1995</v>
      </c>
      <c r="D99" s="1">
        <v>34969</v>
      </c>
      <c r="E99">
        <v>9</v>
      </c>
      <c r="F99" t="s">
        <v>14</v>
      </c>
      <c r="H99" t="s">
        <v>815</v>
      </c>
      <c r="I99">
        <v>3.45</v>
      </c>
      <c r="J99" t="s">
        <v>232</v>
      </c>
      <c r="L99" t="str">
        <f>VLOOKUP(M99,Honeywell_Bathymetry!F$6:H$12,3,FALSE)</f>
        <v>LML</v>
      </c>
      <c r="M99">
        <v>12</v>
      </c>
      <c r="N99" s="25">
        <f>VLOOKUP(M99,Honeywell_Bathymetry!F$6:G$12,2,FALSE)</f>
        <v>19324289.088689659</v>
      </c>
      <c r="O99" s="23">
        <f t="shared" si="10"/>
        <v>66668797.355979323</v>
      </c>
      <c r="Q99" s="30">
        <v>36410</v>
      </c>
      <c r="R99" s="20">
        <v>62324614.258595236</v>
      </c>
      <c r="S99" s="20">
        <v>168213443.43173221</v>
      </c>
      <c r="T99" s="20">
        <v>77710091.600745991</v>
      </c>
      <c r="U99" s="20">
        <v>8058775.9931513648</v>
      </c>
      <c r="W99" s="1">
        <v>36410</v>
      </c>
      <c r="X99" s="21">
        <f t="shared" si="13"/>
        <v>0.10370308189257112</v>
      </c>
      <c r="Y99" s="21">
        <f t="shared" si="14"/>
        <v>2.6989889216768601</v>
      </c>
      <c r="Z99" s="35">
        <v>62324614.258595236</v>
      </c>
      <c r="AA99" s="35">
        <v>168213443.43173221</v>
      </c>
      <c r="AB99">
        <v>77710091.600745991</v>
      </c>
      <c r="AC99">
        <v>8058775.9931513648</v>
      </c>
      <c r="AG99" s="1">
        <v>38594</v>
      </c>
      <c r="AH99" s="13">
        <f t="shared" si="11"/>
        <v>2005</v>
      </c>
      <c r="AI99" s="13">
        <f t="shared" si="12"/>
        <v>8</v>
      </c>
      <c r="AJ99">
        <v>0.10045472740905884</v>
      </c>
      <c r="AK99">
        <v>0.57938327703273884</v>
      </c>
      <c r="AL99">
        <v>62324614.258595236</v>
      </c>
      <c r="AM99">
        <v>36109839.248946272</v>
      </c>
      <c r="AN99">
        <v>77710091.600745991</v>
      </c>
      <c r="AO99">
        <v>7806346.0686859312</v>
      </c>
    </row>
    <row r="100" spans="1:41" x14ac:dyDescent="0.25">
      <c r="A100" t="s">
        <v>11</v>
      </c>
      <c r="B100" s="1" t="s">
        <v>28</v>
      </c>
      <c r="C100">
        <v>1995</v>
      </c>
      <c r="D100" s="1">
        <v>34969</v>
      </c>
      <c r="E100">
        <v>9</v>
      </c>
      <c r="F100" t="s">
        <v>14</v>
      </c>
      <c r="H100" t="s">
        <v>871</v>
      </c>
      <c r="I100">
        <v>6.86</v>
      </c>
      <c r="J100" t="s">
        <v>232</v>
      </c>
      <c r="L100" t="str">
        <f>VLOOKUP(M100,Honeywell_Bathymetry!F$6:H$12,3,FALSE)</f>
        <v>LML</v>
      </c>
      <c r="M100">
        <v>15</v>
      </c>
      <c r="N100" s="25">
        <f>VLOOKUP(M100,Honeywell_Bathymetry!F$6:G$12,2,FALSE)</f>
        <v>14322817.268809333</v>
      </c>
      <c r="O100" s="23">
        <f t="shared" si="10"/>
        <v>98254526.464032039</v>
      </c>
      <c r="Q100" s="30">
        <v>36424</v>
      </c>
      <c r="R100" s="20">
        <v>62324614.258595236</v>
      </c>
      <c r="S100" s="20">
        <v>154322821.05089062</v>
      </c>
      <c r="T100" s="20">
        <v>77710091.600745991</v>
      </c>
      <c r="U100" s="20">
        <v>23346377.249095757</v>
      </c>
      <c r="W100" s="1">
        <v>36424</v>
      </c>
      <c r="X100" s="21">
        <f t="shared" si="13"/>
        <v>0.30042915621620037</v>
      </c>
      <c r="Y100" s="21">
        <f t="shared" si="14"/>
        <v>2.4761135369499354</v>
      </c>
      <c r="Z100" s="35">
        <v>62324614.258595236</v>
      </c>
      <c r="AA100" s="35">
        <v>154322821.05089062</v>
      </c>
      <c r="AB100">
        <v>77710091.600745991</v>
      </c>
      <c r="AC100">
        <v>23346377.249095757</v>
      </c>
      <c r="AG100" s="1">
        <v>38608</v>
      </c>
      <c r="AH100" s="13">
        <f t="shared" si="11"/>
        <v>2005</v>
      </c>
      <c r="AI100" s="13">
        <f t="shared" si="12"/>
        <v>9</v>
      </c>
      <c r="AJ100">
        <v>9.149737613357363E-2</v>
      </c>
      <c r="AK100">
        <v>0.7028491256240782</v>
      </c>
      <c r="AL100">
        <v>62324614.258595236</v>
      </c>
      <c r="AM100">
        <v>43804800.636511616</v>
      </c>
      <c r="AN100">
        <v>77710091.600745991</v>
      </c>
      <c r="AO100">
        <v>7110269.4805679172</v>
      </c>
    </row>
    <row r="101" spans="1:41" x14ac:dyDescent="0.25">
      <c r="A101" t="s">
        <v>11</v>
      </c>
      <c r="B101" s="1" t="s">
        <v>30</v>
      </c>
      <c r="C101">
        <v>1995</v>
      </c>
      <c r="D101" s="1">
        <v>34969</v>
      </c>
      <c r="E101">
        <v>9</v>
      </c>
      <c r="F101" t="s">
        <v>14</v>
      </c>
      <c r="H101" t="s">
        <v>872</v>
      </c>
      <c r="I101">
        <v>7.5</v>
      </c>
      <c r="J101" t="s">
        <v>232</v>
      </c>
      <c r="L101" t="str">
        <f>VLOOKUP(M101,Honeywell_Bathymetry!F$6:H$12,3,FALSE)</f>
        <v>LML</v>
      </c>
      <c r="M101">
        <v>18</v>
      </c>
      <c r="N101" s="25">
        <f>VLOOKUP(M101,Honeywell_Bathymetry!F$6:G$12,2,FALSE)</f>
        <v>5291073.6124545885</v>
      </c>
      <c r="O101" s="23">
        <f t="shared" si="10"/>
        <v>39683052.093409412</v>
      </c>
      <c r="Q101" s="30">
        <v>36438</v>
      </c>
      <c r="R101" s="20">
        <v>62324614.258595236</v>
      </c>
      <c r="S101" s="20">
        <v>164761120.80702448</v>
      </c>
      <c r="T101" s="20">
        <v>77710091.600745991</v>
      </c>
      <c r="U101" s="20">
        <v>56601655.121377006</v>
      </c>
      <c r="W101" s="1">
        <v>36438</v>
      </c>
      <c r="X101" s="21">
        <f t="shared" si="13"/>
        <v>0.72836942996002918</v>
      </c>
      <c r="Y101" s="21">
        <f t="shared" si="14"/>
        <v>2.6435963185171603</v>
      </c>
      <c r="Z101" s="35">
        <v>62324614.258595236</v>
      </c>
      <c r="AA101" s="35">
        <v>164761120.80702448</v>
      </c>
      <c r="AB101">
        <v>77710091.600745991</v>
      </c>
      <c r="AC101">
        <v>56601655.121377006</v>
      </c>
      <c r="AG101" s="1">
        <v>38622</v>
      </c>
      <c r="AH101" s="13">
        <f t="shared" si="11"/>
        <v>2005</v>
      </c>
      <c r="AI101" s="13">
        <f t="shared" si="12"/>
        <v>9</v>
      </c>
      <c r="AJ101">
        <v>9.7112203127414268E-2</v>
      </c>
      <c r="AK101">
        <v>0.98648606081862555</v>
      </c>
      <c r="AL101">
        <v>62324614.258595236</v>
      </c>
      <c r="AM101">
        <v>61482363.212001957</v>
      </c>
      <c r="AN101">
        <v>77710091.600745991</v>
      </c>
      <c r="AO101">
        <v>7546598.2005816139</v>
      </c>
    </row>
    <row r="102" spans="1:41" x14ac:dyDescent="0.25">
      <c r="A102" t="s">
        <v>11</v>
      </c>
      <c r="B102" s="1" t="s">
        <v>12</v>
      </c>
      <c r="C102">
        <v>1995</v>
      </c>
      <c r="D102" s="1">
        <v>34983</v>
      </c>
      <c r="E102">
        <v>10</v>
      </c>
      <c r="F102" t="s">
        <v>14</v>
      </c>
      <c r="H102" t="s">
        <v>510</v>
      </c>
      <c r="I102">
        <v>0.33</v>
      </c>
      <c r="J102" t="s">
        <v>232</v>
      </c>
      <c r="L102" t="str">
        <f>VLOOKUP(M102,Honeywell_Bathymetry!F$6:H$12,3,FALSE)</f>
        <v>UML</v>
      </c>
      <c r="M102">
        <v>0</v>
      </c>
      <c r="N102" s="25">
        <f>VLOOKUP(M102,Honeywell_Bathymetry!F$6:G$12,2,FALSE)</f>
        <v>22441095.949298546</v>
      </c>
      <c r="O102" s="23">
        <f t="shared" si="10"/>
        <v>7405561.6632685205</v>
      </c>
      <c r="Q102" s="30">
        <v>36452</v>
      </c>
      <c r="R102" s="20">
        <v>62324614.258595236</v>
      </c>
      <c r="S102" s="20">
        <v>91955512.809275702</v>
      </c>
      <c r="T102" s="20">
        <v>77710091.600745991</v>
      </c>
      <c r="U102" s="20">
        <v>100700015.33928171</v>
      </c>
      <c r="W102" s="1">
        <v>36452</v>
      </c>
      <c r="X102" s="21">
        <f t="shared" si="13"/>
        <v>1.2958421906983704</v>
      </c>
      <c r="Y102" s="21">
        <f t="shared" si="14"/>
        <v>1.4754285109208525</v>
      </c>
      <c r="Z102" s="35">
        <v>62324614.258595236</v>
      </c>
      <c r="AA102" s="35">
        <v>91955512.809275702</v>
      </c>
      <c r="AB102">
        <v>77710091.600745991</v>
      </c>
      <c r="AC102">
        <v>100700015.33928171</v>
      </c>
      <c r="AG102" s="1">
        <v>38874</v>
      </c>
      <c r="AH102" s="13">
        <f t="shared" ref="AH102:AH133" si="15">YEAR(AG102)</f>
        <v>2006</v>
      </c>
      <c r="AI102" s="13">
        <f t="shared" ref="AI102:AI133" si="16">MONTH(AG102)</f>
        <v>6</v>
      </c>
      <c r="AJ102">
        <v>9.2833985515816425E-2</v>
      </c>
      <c r="AK102">
        <v>0.33653565486784753</v>
      </c>
      <c r="AL102">
        <v>62324614.258595236</v>
      </c>
      <c r="AM102">
        <v>20974454.873902336</v>
      </c>
      <c r="AN102">
        <v>77710091.600745991</v>
      </c>
      <c r="AO102">
        <v>7214137.5180964209</v>
      </c>
    </row>
    <row r="103" spans="1:41" x14ac:dyDescent="0.25">
      <c r="A103" t="s">
        <v>11</v>
      </c>
      <c r="B103" s="1" t="s">
        <v>17</v>
      </c>
      <c r="C103">
        <v>1995</v>
      </c>
      <c r="D103" s="1">
        <v>34983</v>
      </c>
      <c r="E103">
        <v>10</v>
      </c>
      <c r="F103" t="s">
        <v>14</v>
      </c>
      <c r="H103" t="s">
        <v>553</v>
      </c>
      <c r="I103">
        <v>0.26</v>
      </c>
      <c r="J103" t="s">
        <v>232</v>
      </c>
      <c r="L103" t="str">
        <f>VLOOKUP(M103,Honeywell_Bathymetry!F$6:H$12,3,FALSE)</f>
        <v>UML</v>
      </c>
      <c r="M103">
        <v>3</v>
      </c>
      <c r="N103" s="25">
        <f>VLOOKUP(M103,Honeywell_Bathymetry!F$6:G$12,2,FALSE)</f>
        <v>28776683.307676584</v>
      </c>
      <c r="O103" s="23">
        <f t="shared" si="10"/>
        <v>7481937.6599959116</v>
      </c>
      <c r="Q103" s="30">
        <v>36460</v>
      </c>
      <c r="R103" s="20">
        <v>62324614.258595236</v>
      </c>
      <c r="S103" s="20">
        <v>85832168.638681501</v>
      </c>
      <c r="T103" s="20">
        <v>77710091.600745991</v>
      </c>
      <c r="U103" s="20">
        <v>101916892.33061026</v>
      </c>
      <c r="W103" s="1">
        <v>36460</v>
      </c>
      <c r="X103" s="21">
        <f t="shared" si="13"/>
        <v>1.3115013794377242</v>
      </c>
      <c r="Y103" s="21">
        <f t="shared" si="14"/>
        <v>1.3771793000202055</v>
      </c>
      <c r="Z103" s="35">
        <v>62324614.258595236</v>
      </c>
      <c r="AA103" s="35">
        <v>85832168.638681501</v>
      </c>
      <c r="AB103">
        <v>77710091.600745991</v>
      </c>
      <c r="AC103">
        <v>101916892.33061026</v>
      </c>
      <c r="AG103" s="1">
        <v>38888</v>
      </c>
      <c r="AH103" s="13">
        <f t="shared" si="15"/>
        <v>2006</v>
      </c>
      <c r="AI103" s="13">
        <f t="shared" si="16"/>
        <v>6</v>
      </c>
      <c r="AJ103">
        <v>5.7339566831943682E-2</v>
      </c>
      <c r="AK103">
        <v>0.16657607220624665</v>
      </c>
      <c r="AL103">
        <v>62324614.258595236</v>
      </c>
      <c r="AM103">
        <v>10381789.444966229</v>
      </c>
      <c r="AN103">
        <v>77710091.600745991</v>
      </c>
      <c r="AO103">
        <v>4455862.99085744</v>
      </c>
    </row>
    <row r="104" spans="1:41" x14ac:dyDescent="0.25">
      <c r="A104" t="s">
        <v>11</v>
      </c>
      <c r="B104" s="1" t="s">
        <v>20</v>
      </c>
      <c r="C104">
        <v>1995</v>
      </c>
      <c r="D104" s="1">
        <v>34983</v>
      </c>
      <c r="E104">
        <v>10</v>
      </c>
      <c r="F104" t="s">
        <v>14</v>
      </c>
      <c r="H104" t="s">
        <v>496</v>
      </c>
      <c r="I104">
        <v>0.24</v>
      </c>
      <c r="J104" t="s">
        <v>232</v>
      </c>
      <c r="L104" t="str">
        <f>VLOOKUP(M104,Honeywell_Bathymetry!F$6:H$12,3,FALSE)</f>
        <v>UML</v>
      </c>
      <c r="M104">
        <v>6</v>
      </c>
      <c r="N104" s="25">
        <f>VLOOKUP(M104,Honeywell_Bathymetry!F$6:G$12,2,FALSE)</f>
        <v>26492312.343770862</v>
      </c>
      <c r="O104" s="23">
        <f t="shared" si="10"/>
        <v>6358154.9625050062</v>
      </c>
      <c r="Q104" s="30">
        <v>36467</v>
      </c>
      <c r="R104" s="20">
        <v>62324614.258595236</v>
      </c>
      <c r="S104" s="20">
        <v>87582144.352625474</v>
      </c>
      <c r="T104" s="20">
        <v>77710091.600745991</v>
      </c>
      <c r="U104" s="20">
        <v>106681067.62731192</v>
      </c>
      <c r="W104" s="1">
        <v>36467</v>
      </c>
      <c r="X104" s="21">
        <f t="shared" si="13"/>
        <v>1.372808414322958</v>
      </c>
      <c r="Y104" s="21">
        <f t="shared" si="14"/>
        <v>1.4052577042712615</v>
      </c>
      <c r="Z104" s="35">
        <v>62324614.258595236</v>
      </c>
      <c r="AA104" s="35">
        <v>87582144.352625474</v>
      </c>
      <c r="AB104">
        <v>77710091.600745991</v>
      </c>
      <c r="AC104">
        <v>106681067.62731192</v>
      </c>
      <c r="AG104" s="1">
        <v>38904</v>
      </c>
      <c r="AH104" s="13">
        <f t="shared" si="15"/>
        <v>2006</v>
      </c>
      <c r="AI104" s="13">
        <f t="shared" si="16"/>
        <v>7</v>
      </c>
      <c r="AJ104">
        <v>8.3930445597100542E-2</v>
      </c>
      <c r="AK104">
        <v>0.21787081908929484</v>
      </c>
      <c r="AL104">
        <v>62324614.258595236</v>
      </c>
      <c r="AM104">
        <v>13578714.757944489</v>
      </c>
      <c r="AN104">
        <v>77710091.600745991</v>
      </c>
      <c r="AO104">
        <v>6522242.6154421112</v>
      </c>
    </row>
    <row r="105" spans="1:41" x14ac:dyDescent="0.25">
      <c r="A105" t="s">
        <v>11</v>
      </c>
      <c r="B105" s="1" t="s">
        <v>23</v>
      </c>
      <c r="C105">
        <v>1995</v>
      </c>
      <c r="D105" s="1">
        <v>34983</v>
      </c>
      <c r="E105">
        <v>10</v>
      </c>
      <c r="F105" t="s">
        <v>14</v>
      </c>
      <c r="H105" t="s">
        <v>147</v>
      </c>
      <c r="I105">
        <v>0.28000000000000003</v>
      </c>
      <c r="J105" t="s">
        <v>232</v>
      </c>
      <c r="L105" t="str">
        <f>VLOOKUP(M105,Honeywell_Bathymetry!F$6:H$12,3,FALSE)</f>
        <v>LML</v>
      </c>
      <c r="M105">
        <v>9</v>
      </c>
      <c r="N105" s="25">
        <f>VLOOKUP(M105,Honeywell_Bathymetry!F$6:G$12,2,FALSE)</f>
        <v>23386434.288641661</v>
      </c>
      <c r="O105" s="23">
        <f t="shared" si="10"/>
        <v>6548201.6008196659</v>
      </c>
      <c r="Q105" s="30">
        <v>36480</v>
      </c>
      <c r="R105" s="20">
        <v>62324614.258595236</v>
      </c>
      <c r="S105" s="20">
        <v>85572491.122945681</v>
      </c>
      <c r="T105" s="20">
        <v>77710091.600745991</v>
      </c>
      <c r="U105" s="20">
        <v>99959555.998887494</v>
      </c>
      <c r="W105" s="1">
        <v>36480</v>
      </c>
      <c r="X105" s="21">
        <f t="shared" si="13"/>
        <v>1.2863137070080086</v>
      </c>
      <c r="Y105" s="21">
        <f t="shared" si="14"/>
        <v>1.3730127677628476</v>
      </c>
      <c r="Z105" s="35">
        <v>62324614.258595236</v>
      </c>
      <c r="AA105" s="35">
        <v>85572491.122945681</v>
      </c>
      <c r="AB105">
        <v>77710091.600745991</v>
      </c>
      <c r="AC105">
        <v>99959555.998887494</v>
      </c>
      <c r="AG105" s="1">
        <v>38916</v>
      </c>
      <c r="AH105" s="13">
        <f t="shared" si="15"/>
        <v>2006</v>
      </c>
      <c r="AI105" s="13">
        <f t="shared" si="16"/>
        <v>7</v>
      </c>
      <c r="AJ105">
        <v>7.43185760529608E-2</v>
      </c>
      <c r="AK105">
        <v>0.2795661307786288</v>
      </c>
      <c r="AL105">
        <v>62324614.258595236</v>
      </c>
      <c r="AM105">
        <v>17423851.260546029</v>
      </c>
      <c r="AN105">
        <v>77710091.600745991</v>
      </c>
      <c r="AO105">
        <v>5775303.3527125912</v>
      </c>
    </row>
    <row r="106" spans="1:41" x14ac:dyDescent="0.25">
      <c r="A106" t="s">
        <v>11</v>
      </c>
      <c r="B106" s="1" t="s">
        <v>25</v>
      </c>
      <c r="C106">
        <v>1995</v>
      </c>
      <c r="D106" s="1">
        <v>34983</v>
      </c>
      <c r="E106">
        <v>10</v>
      </c>
      <c r="F106" t="s">
        <v>14</v>
      </c>
      <c r="H106" t="s">
        <v>565</v>
      </c>
      <c r="I106">
        <v>1.28</v>
      </c>
      <c r="J106" t="s">
        <v>232</v>
      </c>
      <c r="L106" t="str">
        <f>VLOOKUP(M106,Honeywell_Bathymetry!F$6:H$12,3,FALSE)</f>
        <v>LML</v>
      </c>
      <c r="M106">
        <v>12</v>
      </c>
      <c r="N106" s="25">
        <f>VLOOKUP(M106,Honeywell_Bathymetry!F$6:G$12,2,FALSE)</f>
        <v>19324289.088689659</v>
      </c>
      <c r="O106" s="23">
        <f t="shared" si="10"/>
        <v>24735090.033522762</v>
      </c>
      <c r="Q106" s="30">
        <v>36494</v>
      </c>
      <c r="R106" s="20">
        <v>62324614.258595236</v>
      </c>
      <c r="S106" s="20">
        <v>60784849.646138839</v>
      </c>
      <c r="T106" s="20">
        <v>77710091.600745991</v>
      </c>
      <c r="U106" s="20">
        <v>73145185.31702666</v>
      </c>
      <c r="W106" s="1">
        <v>36494</v>
      </c>
      <c r="X106" s="21">
        <f t="shared" si="13"/>
        <v>0.94125722683261503</v>
      </c>
      <c r="Y106" s="21">
        <f t="shared" si="14"/>
        <v>0.9752944381481824</v>
      </c>
      <c r="Z106" s="35">
        <v>62324614.258595236</v>
      </c>
      <c r="AA106" s="35">
        <v>60784849.646138839</v>
      </c>
      <c r="AB106">
        <v>77710091.600745991</v>
      </c>
      <c r="AC106">
        <v>73145185.31702666</v>
      </c>
      <c r="AG106" s="1">
        <v>38930</v>
      </c>
      <c r="AH106" s="13">
        <f t="shared" si="15"/>
        <v>2006</v>
      </c>
      <c r="AI106" s="13">
        <f t="shared" si="16"/>
        <v>8</v>
      </c>
      <c r="AJ106">
        <v>6.8088254898730494E-2</v>
      </c>
      <c r="AK106">
        <v>0.38120381235658696</v>
      </c>
      <c r="AL106">
        <v>62324614.258595236</v>
      </c>
      <c r="AM106">
        <v>23758380.559030201</v>
      </c>
      <c r="AN106">
        <v>77710091.600745991</v>
      </c>
      <c r="AO106">
        <v>5291144.5251152888</v>
      </c>
    </row>
    <row r="107" spans="1:41" x14ac:dyDescent="0.25">
      <c r="A107" t="s">
        <v>11</v>
      </c>
      <c r="B107" s="1" t="s">
        <v>28</v>
      </c>
      <c r="C107">
        <v>1995</v>
      </c>
      <c r="D107" s="1">
        <v>34983</v>
      </c>
      <c r="E107">
        <v>10</v>
      </c>
      <c r="F107" t="s">
        <v>14</v>
      </c>
      <c r="H107" t="s">
        <v>873</v>
      </c>
      <c r="I107">
        <v>7.1400000000000006</v>
      </c>
      <c r="J107" t="s">
        <v>232</v>
      </c>
      <c r="L107" t="str">
        <f>VLOOKUP(M107,Honeywell_Bathymetry!F$6:H$12,3,FALSE)</f>
        <v>LML</v>
      </c>
      <c r="M107">
        <v>15</v>
      </c>
      <c r="N107" s="25">
        <f>VLOOKUP(M107,Honeywell_Bathymetry!F$6:G$12,2,FALSE)</f>
        <v>14322817.268809333</v>
      </c>
      <c r="O107" s="23">
        <f t="shared" si="10"/>
        <v>102264915.29929864</v>
      </c>
      <c r="Q107" s="30">
        <v>36508</v>
      </c>
      <c r="R107" s="20">
        <v>62324614.258595236</v>
      </c>
      <c r="S107" s="20">
        <v>59018355.406339101</v>
      </c>
      <c r="T107" s="20">
        <v>77710091.600745991</v>
      </c>
      <c r="U107" s="20">
        <v>74803255.186570078</v>
      </c>
      <c r="W107" s="1">
        <v>36508</v>
      </c>
      <c r="X107" s="21">
        <f t="shared" si="13"/>
        <v>0.96259383621485772</v>
      </c>
      <c r="Y107" s="21">
        <f t="shared" si="14"/>
        <v>0.94695099373518921</v>
      </c>
      <c r="Z107" s="35">
        <v>62324614.258595236</v>
      </c>
      <c r="AA107" s="35">
        <v>59018355.406339101</v>
      </c>
      <c r="AB107">
        <v>77710091.600745991</v>
      </c>
      <c r="AC107">
        <v>74803255.186570078</v>
      </c>
      <c r="AG107" s="1">
        <v>38944</v>
      </c>
      <c r="AH107" s="13">
        <f t="shared" si="15"/>
        <v>2006</v>
      </c>
      <c r="AI107" s="13">
        <f t="shared" si="16"/>
        <v>8</v>
      </c>
      <c r="AJ107">
        <v>6.7500333583274535E-2</v>
      </c>
      <c r="AK107">
        <v>0.59694426785018107</v>
      </c>
      <c r="AL107">
        <v>62324614.258595236</v>
      </c>
      <c r="AM107">
        <v>37204321.227642089</v>
      </c>
      <c r="AN107">
        <v>77710091.600745991</v>
      </c>
      <c r="AO107">
        <v>5245457.1058371747</v>
      </c>
    </row>
    <row r="108" spans="1:41" x14ac:dyDescent="0.25">
      <c r="A108" t="s">
        <v>11</v>
      </c>
      <c r="B108" s="1" t="s">
        <v>30</v>
      </c>
      <c r="C108">
        <v>1995</v>
      </c>
      <c r="D108" s="1">
        <v>34983</v>
      </c>
      <c r="E108">
        <v>10</v>
      </c>
      <c r="F108" t="s">
        <v>14</v>
      </c>
      <c r="H108" t="s">
        <v>869</v>
      </c>
      <c r="I108">
        <v>7.03</v>
      </c>
      <c r="J108" t="s">
        <v>232</v>
      </c>
      <c r="L108" t="str">
        <f>VLOOKUP(M108,Honeywell_Bathymetry!F$6:H$12,3,FALSE)</f>
        <v>LML</v>
      </c>
      <c r="M108">
        <v>18</v>
      </c>
      <c r="N108" s="25">
        <f>VLOOKUP(M108,Honeywell_Bathymetry!F$6:G$12,2,FALSE)</f>
        <v>5291073.6124545885</v>
      </c>
      <c r="O108" s="23">
        <f t="shared" si="10"/>
        <v>37196247.495555758</v>
      </c>
      <c r="Q108" s="30">
        <v>36592</v>
      </c>
      <c r="R108" s="20">
        <v>62324614.258595236</v>
      </c>
      <c r="S108" s="20">
        <v>94220909.084302321</v>
      </c>
      <c r="T108" s="20">
        <v>77710091.600745991</v>
      </c>
      <c r="U108" s="20">
        <v>98045608.849571213</v>
      </c>
      <c r="W108" s="1">
        <v>36592</v>
      </c>
      <c r="X108" s="21">
        <f t="shared" si="13"/>
        <v>1.26168438139674</v>
      </c>
      <c r="Y108" s="21">
        <f t="shared" si="14"/>
        <v>1.5117768510104856</v>
      </c>
      <c r="Z108" s="35">
        <v>62324614.258595236</v>
      </c>
      <c r="AA108" s="35">
        <v>94220909.084302321</v>
      </c>
      <c r="AB108">
        <v>77710091.600745991</v>
      </c>
      <c r="AC108">
        <v>98045608.849571213</v>
      </c>
      <c r="AG108" s="1">
        <v>38958</v>
      </c>
      <c r="AH108" s="13">
        <f t="shared" si="15"/>
        <v>2006</v>
      </c>
      <c r="AI108" s="13">
        <f t="shared" si="16"/>
        <v>8</v>
      </c>
      <c r="AJ108">
        <v>6.0521324362257406E-2</v>
      </c>
      <c r="AK108">
        <v>0.5998648129537234</v>
      </c>
      <c r="AL108">
        <v>62324614.258595236</v>
      </c>
      <c r="AM108">
        <v>37386343.074645191</v>
      </c>
      <c r="AN108">
        <v>77710091.600745991</v>
      </c>
      <c r="AO108">
        <v>4703117.6599894827</v>
      </c>
    </row>
    <row r="109" spans="1:41" x14ac:dyDescent="0.25">
      <c r="A109" t="s">
        <v>11</v>
      </c>
      <c r="B109" s="1" t="s">
        <v>12</v>
      </c>
      <c r="C109">
        <v>1995</v>
      </c>
      <c r="D109" s="1">
        <v>34997</v>
      </c>
      <c r="E109">
        <v>10</v>
      </c>
      <c r="F109" t="s">
        <v>14</v>
      </c>
      <c r="H109" t="s">
        <v>128</v>
      </c>
      <c r="I109">
        <v>1.1500000000000001</v>
      </c>
      <c r="J109" t="s">
        <v>232</v>
      </c>
      <c r="L109" t="str">
        <f>VLOOKUP(M109,Honeywell_Bathymetry!F$6:H$12,3,FALSE)</f>
        <v>UML</v>
      </c>
      <c r="M109">
        <v>0</v>
      </c>
      <c r="N109" s="25">
        <f>VLOOKUP(M109,Honeywell_Bathymetry!F$6:G$12,2,FALSE)</f>
        <v>22441095.949298546</v>
      </c>
      <c r="O109" s="23">
        <f t="shared" si="10"/>
        <v>25807260.341693331</v>
      </c>
      <c r="Q109" s="30">
        <v>36606</v>
      </c>
      <c r="R109" s="20">
        <v>62324614.258595236</v>
      </c>
      <c r="S109" s="20">
        <v>85166898.617287129</v>
      </c>
      <c r="T109" s="20">
        <v>77710091.600745991</v>
      </c>
      <c r="U109" s="20">
        <v>103417777.70257595</v>
      </c>
      <c r="W109" s="1">
        <v>36606</v>
      </c>
      <c r="X109" s="21">
        <f t="shared" si="13"/>
        <v>1.3308152850199855</v>
      </c>
      <c r="Y109" s="21">
        <f t="shared" si="14"/>
        <v>1.3665050258300107</v>
      </c>
      <c r="Z109" s="35">
        <v>62324614.258595236</v>
      </c>
      <c r="AA109" s="35">
        <v>85166898.617287129</v>
      </c>
      <c r="AB109">
        <v>77710091.600745991</v>
      </c>
      <c r="AC109">
        <v>103417777.70257595</v>
      </c>
      <c r="AG109" s="1">
        <v>38972</v>
      </c>
      <c r="AH109" s="13">
        <f t="shared" si="15"/>
        <v>2006</v>
      </c>
      <c r="AI109" s="13">
        <f t="shared" si="16"/>
        <v>9</v>
      </c>
      <c r="AJ109">
        <v>5.3409121234843135E-2</v>
      </c>
      <c r="AK109">
        <v>1.0120059755919253</v>
      </c>
      <c r="AL109">
        <v>62324614.258595236</v>
      </c>
      <c r="AM109">
        <v>63072882.056160092</v>
      </c>
      <c r="AN109">
        <v>77710091.600745991</v>
      </c>
      <c r="AO109">
        <v>4150427.7034750078</v>
      </c>
    </row>
    <row r="110" spans="1:41" x14ac:dyDescent="0.25">
      <c r="A110" t="s">
        <v>11</v>
      </c>
      <c r="B110" s="1" t="s">
        <v>17</v>
      </c>
      <c r="C110">
        <v>1995</v>
      </c>
      <c r="D110" s="1">
        <v>34997</v>
      </c>
      <c r="E110">
        <v>10</v>
      </c>
      <c r="F110" t="s">
        <v>14</v>
      </c>
      <c r="H110" t="s">
        <v>607</v>
      </c>
      <c r="I110">
        <v>1.08</v>
      </c>
      <c r="J110" t="s">
        <v>232</v>
      </c>
      <c r="L110" t="str">
        <f>VLOOKUP(M110,Honeywell_Bathymetry!F$6:H$12,3,FALSE)</f>
        <v>UML</v>
      </c>
      <c r="M110">
        <v>3</v>
      </c>
      <c r="N110" s="25">
        <f>VLOOKUP(M110,Honeywell_Bathymetry!F$6:G$12,2,FALSE)</f>
        <v>28776683.307676584</v>
      </c>
      <c r="O110" s="23">
        <f t="shared" si="10"/>
        <v>31078817.972290713</v>
      </c>
      <c r="Q110" s="30">
        <v>36627</v>
      </c>
      <c r="R110" s="20">
        <v>62324614.258595236</v>
      </c>
      <c r="S110" s="20">
        <v>77044835.992994741</v>
      </c>
      <c r="T110" s="20">
        <v>77710091.600745991</v>
      </c>
      <c r="U110" s="20">
        <v>96481056.506889507</v>
      </c>
      <c r="W110" s="1">
        <v>36627</v>
      </c>
      <c r="X110" s="21">
        <f t="shared" si="13"/>
        <v>1.2415511874903429</v>
      </c>
      <c r="Y110" s="21">
        <f t="shared" si="14"/>
        <v>1.236186327176015</v>
      </c>
      <c r="Z110" s="35">
        <v>62324614.258595236</v>
      </c>
      <c r="AA110" s="35">
        <v>77044835.992994741</v>
      </c>
      <c r="AB110">
        <v>77710091.600745991</v>
      </c>
      <c r="AC110">
        <v>96481056.506889507</v>
      </c>
      <c r="AG110" s="1">
        <v>38986</v>
      </c>
      <c r="AH110" s="13">
        <f t="shared" si="15"/>
        <v>2006</v>
      </c>
      <c r="AI110" s="13">
        <f t="shared" si="16"/>
        <v>9</v>
      </c>
      <c r="AJ110">
        <v>0.10711220312741426</v>
      </c>
      <c r="AK110">
        <v>0.73297292939783487</v>
      </c>
      <c r="AL110">
        <v>62324614.258595236</v>
      </c>
      <c r="AM110">
        <v>45682255.086712621</v>
      </c>
      <c r="AN110">
        <v>77710091.600745991</v>
      </c>
      <c r="AO110">
        <v>8323699.1165890731</v>
      </c>
    </row>
    <row r="111" spans="1:41" x14ac:dyDescent="0.25">
      <c r="A111" t="s">
        <v>11</v>
      </c>
      <c r="B111" s="1" t="s">
        <v>20</v>
      </c>
      <c r="C111">
        <v>1995</v>
      </c>
      <c r="D111" s="1">
        <v>34997</v>
      </c>
      <c r="E111">
        <v>10</v>
      </c>
      <c r="F111" t="s">
        <v>14</v>
      </c>
      <c r="H111" t="s">
        <v>611</v>
      </c>
      <c r="I111">
        <v>1.06</v>
      </c>
      <c r="J111" t="s">
        <v>232</v>
      </c>
      <c r="L111" t="str">
        <f>VLOOKUP(M111,Honeywell_Bathymetry!F$6:H$12,3,FALSE)</f>
        <v>UML</v>
      </c>
      <c r="M111">
        <v>6</v>
      </c>
      <c r="N111" s="25">
        <f>VLOOKUP(M111,Honeywell_Bathymetry!F$6:G$12,2,FALSE)</f>
        <v>26492312.343770862</v>
      </c>
      <c r="O111" s="23">
        <f t="shared" si="10"/>
        <v>28081851.084397115</v>
      </c>
      <c r="Q111" s="30">
        <v>36634</v>
      </c>
      <c r="R111" s="20">
        <v>62324614.258595236</v>
      </c>
      <c r="S111" s="20">
        <v>72112384.18164809</v>
      </c>
      <c r="T111" s="20">
        <v>77710091.600745991</v>
      </c>
      <c r="U111" s="20">
        <v>90776426.971399575</v>
      </c>
      <c r="W111" s="1">
        <v>36634</v>
      </c>
      <c r="X111" s="21">
        <f t="shared" si="13"/>
        <v>1.1681420662554998</v>
      </c>
      <c r="Y111" s="21">
        <f t="shared" si="14"/>
        <v>1.1570450140684667</v>
      </c>
      <c r="Z111" s="35">
        <v>62324614.258595236</v>
      </c>
      <c r="AA111" s="35">
        <v>72112384.18164809</v>
      </c>
      <c r="AB111">
        <v>77710091.600745991</v>
      </c>
      <c r="AC111">
        <v>90776426.971399575</v>
      </c>
      <c r="AG111" s="1">
        <v>39238</v>
      </c>
      <c r="AH111" s="13">
        <f t="shared" si="15"/>
        <v>2007</v>
      </c>
      <c r="AI111" s="13">
        <f t="shared" si="16"/>
        <v>6</v>
      </c>
      <c r="AJ111">
        <v>0.1008428578649191</v>
      </c>
      <c r="AK111">
        <v>0.37273171484724427</v>
      </c>
      <c r="AL111">
        <v>62324614.258595236</v>
      </c>
      <c r="AM111">
        <v>23230360.349799212</v>
      </c>
      <c r="AN111">
        <v>77710091.600745991</v>
      </c>
      <c r="AO111">
        <v>7836507.7219638713</v>
      </c>
    </row>
    <row r="112" spans="1:41" x14ac:dyDescent="0.25">
      <c r="A112" t="s">
        <v>11</v>
      </c>
      <c r="B112" s="1" t="s">
        <v>23</v>
      </c>
      <c r="C112">
        <v>1995</v>
      </c>
      <c r="D112" s="1">
        <v>34997</v>
      </c>
      <c r="E112">
        <v>10</v>
      </c>
      <c r="F112" t="s">
        <v>14</v>
      </c>
      <c r="H112" t="s">
        <v>146</v>
      </c>
      <c r="I112">
        <v>1.1599999999999999</v>
      </c>
      <c r="J112" t="s">
        <v>232</v>
      </c>
      <c r="L112" t="str">
        <f>VLOOKUP(M112,Honeywell_Bathymetry!F$6:H$12,3,FALSE)</f>
        <v>LML</v>
      </c>
      <c r="M112">
        <v>9</v>
      </c>
      <c r="N112" s="25">
        <f>VLOOKUP(M112,Honeywell_Bathymetry!F$6:G$12,2,FALSE)</f>
        <v>23386434.288641661</v>
      </c>
      <c r="O112" s="23">
        <f t="shared" si="10"/>
        <v>27128263.774824325</v>
      </c>
      <c r="Q112" s="30">
        <v>36648</v>
      </c>
      <c r="R112" s="20">
        <v>62324614.258595236</v>
      </c>
      <c r="S112" s="20">
        <v>61573262.039414339</v>
      </c>
      <c r="T112" s="20">
        <v>77710091.600745991</v>
      </c>
      <c r="U112" s="20">
        <v>66318500.984071799</v>
      </c>
      <c r="W112" s="1">
        <v>36648</v>
      </c>
      <c r="X112" s="21">
        <f t="shared" si="13"/>
        <v>0.85340912123484314</v>
      </c>
      <c r="Y112" s="21">
        <f t="shared" si="14"/>
        <v>0.98794453478583255</v>
      </c>
      <c r="Z112" s="35">
        <v>62324614.258595236</v>
      </c>
      <c r="AA112" s="35">
        <v>61573262.039414339</v>
      </c>
      <c r="AB112">
        <v>77710091.600745991</v>
      </c>
      <c r="AC112">
        <v>66318500.984071799</v>
      </c>
      <c r="AG112" s="1">
        <v>39252</v>
      </c>
      <c r="AH112" s="13">
        <f t="shared" si="15"/>
        <v>2007</v>
      </c>
      <c r="AI112" s="13">
        <f t="shared" si="16"/>
        <v>6</v>
      </c>
      <c r="AJ112">
        <v>8.7794294241002518E-2</v>
      </c>
      <c r="AK112">
        <v>0.46927710251847365</v>
      </c>
      <c r="AL112">
        <v>62324614.258595236</v>
      </c>
      <c r="AM112">
        <v>29247514.394855123</v>
      </c>
      <c r="AN112">
        <v>77710091.600745991</v>
      </c>
      <c r="AO112">
        <v>6822502.6474911515</v>
      </c>
    </row>
    <row r="113" spans="1:41" x14ac:dyDescent="0.25">
      <c r="A113" t="s">
        <v>11</v>
      </c>
      <c r="B113" s="1" t="s">
        <v>25</v>
      </c>
      <c r="C113">
        <v>1995</v>
      </c>
      <c r="D113" s="1">
        <v>34997</v>
      </c>
      <c r="E113">
        <v>10</v>
      </c>
      <c r="F113" t="s">
        <v>14</v>
      </c>
      <c r="H113" t="s">
        <v>146</v>
      </c>
      <c r="I113">
        <v>1.1599999999999999</v>
      </c>
      <c r="J113" t="s">
        <v>232</v>
      </c>
      <c r="L113" t="str">
        <f>VLOOKUP(M113,Honeywell_Bathymetry!F$6:H$12,3,FALSE)</f>
        <v>LML</v>
      </c>
      <c r="M113">
        <v>12</v>
      </c>
      <c r="N113" s="25">
        <f>VLOOKUP(M113,Honeywell_Bathymetry!F$6:G$12,2,FALSE)</f>
        <v>19324289.088689659</v>
      </c>
      <c r="O113" s="23">
        <f t="shared" si="10"/>
        <v>22416175.342880003</v>
      </c>
      <c r="Q113" s="30">
        <v>36662</v>
      </c>
      <c r="R113" s="20">
        <v>62324614.258595236</v>
      </c>
      <c r="S113" s="20">
        <v>69623382.403747603</v>
      </c>
      <c r="T113" s="20">
        <v>77710091.600745991</v>
      </c>
      <c r="U113" s="20">
        <v>52002405.49891603</v>
      </c>
      <c r="W113" s="1">
        <v>36662</v>
      </c>
      <c r="X113" s="21">
        <f t="shared" si="13"/>
        <v>0.66918471498001453</v>
      </c>
      <c r="Y113" s="21">
        <f t="shared" si="14"/>
        <v>1.1171089180731799</v>
      </c>
      <c r="Z113" s="35">
        <v>62324614.258595236</v>
      </c>
      <c r="AA113" s="35">
        <v>69623382.403747603</v>
      </c>
      <c r="AB113">
        <v>77710091.600745991</v>
      </c>
      <c r="AC113">
        <v>52002405.49891603</v>
      </c>
      <c r="AG113" s="1">
        <v>39266</v>
      </c>
      <c r="AH113" s="13">
        <f t="shared" si="15"/>
        <v>2007</v>
      </c>
      <c r="AI113" s="13">
        <f t="shared" si="16"/>
        <v>7</v>
      </c>
      <c r="AJ113">
        <v>7.4679133663887357E-2</v>
      </c>
      <c r="AK113">
        <v>0.38678182102073577</v>
      </c>
      <c r="AL113">
        <v>62324614.258595236</v>
      </c>
      <c r="AM113">
        <v>24106027.797354378</v>
      </c>
      <c r="AN113">
        <v>77710091.600745991</v>
      </c>
      <c r="AO113">
        <v>5803322.3176850397</v>
      </c>
    </row>
    <row r="114" spans="1:41" x14ac:dyDescent="0.25">
      <c r="A114" t="s">
        <v>11</v>
      </c>
      <c r="B114" s="1" t="s">
        <v>28</v>
      </c>
      <c r="C114">
        <v>1995</v>
      </c>
      <c r="D114" s="1">
        <v>34997</v>
      </c>
      <c r="E114">
        <v>10</v>
      </c>
      <c r="F114" t="s">
        <v>14</v>
      </c>
      <c r="H114" t="s">
        <v>489</v>
      </c>
      <c r="I114">
        <v>1.1200000000000001</v>
      </c>
      <c r="J114" t="s">
        <v>232</v>
      </c>
      <c r="L114" t="str">
        <f>VLOOKUP(M114,Honeywell_Bathymetry!F$6:H$12,3,FALSE)</f>
        <v>LML</v>
      </c>
      <c r="M114">
        <v>15</v>
      </c>
      <c r="N114" s="25">
        <f>VLOOKUP(M114,Honeywell_Bathymetry!F$6:G$12,2,FALSE)</f>
        <v>14322817.268809333</v>
      </c>
      <c r="O114" s="23">
        <f t="shared" si="10"/>
        <v>16041555.341066455</v>
      </c>
      <c r="Q114" s="30">
        <v>36676</v>
      </c>
      <c r="R114" s="20">
        <v>62324614.258595236</v>
      </c>
      <c r="S114" s="20">
        <v>81821990.084460527</v>
      </c>
      <c r="T114" s="20">
        <v>77710091.600745991</v>
      </c>
      <c r="U114" s="20">
        <v>58277393.445226103</v>
      </c>
      <c r="W114" s="1">
        <v>36676</v>
      </c>
      <c r="X114" s="21">
        <f t="shared" si="13"/>
        <v>0.74993340304680145</v>
      </c>
      <c r="Y114" s="21">
        <f t="shared" si="14"/>
        <v>1.3128358844704184</v>
      </c>
      <c r="Z114" s="35">
        <v>62324614.258595236</v>
      </c>
      <c r="AA114" s="35">
        <v>81821990.084460527</v>
      </c>
      <c r="AB114">
        <v>77710091.600745991</v>
      </c>
      <c r="AC114">
        <v>58277393.445226103</v>
      </c>
      <c r="AG114" s="1">
        <v>39280</v>
      </c>
      <c r="AH114" s="13">
        <f t="shared" si="15"/>
        <v>2007</v>
      </c>
      <c r="AI114" s="13">
        <f t="shared" si="16"/>
        <v>7</v>
      </c>
      <c r="AJ114">
        <v>4.6524281811958293E-2</v>
      </c>
      <c r="AK114">
        <v>0.15984508258038307</v>
      </c>
      <c r="AL114">
        <v>62324614.258595236</v>
      </c>
      <c r="AM114">
        <v>9962283.1129556764</v>
      </c>
      <c r="AN114">
        <v>77710091.600745991</v>
      </c>
      <c r="AO114">
        <v>3615406.2012661998</v>
      </c>
    </row>
    <row r="115" spans="1:41" x14ac:dyDescent="0.25">
      <c r="A115" t="s">
        <v>11</v>
      </c>
      <c r="B115" s="1" t="s">
        <v>30</v>
      </c>
      <c r="C115">
        <v>1995</v>
      </c>
      <c r="D115" s="1">
        <v>34997</v>
      </c>
      <c r="E115">
        <v>10</v>
      </c>
      <c r="F115" t="s">
        <v>14</v>
      </c>
      <c r="H115" t="s">
        <v>860</v>
      </c>
      <c r="I115">
        <v>3.62</v>
      </c>
      <c r="J115" t="s">
        <v>232</v>
      </c>
      <c r="L115" t="str">
        <f>VLOOKUP(M115,Honeywell_Bathymetry!F$6:H$12,3,FALSE)</f>
        <v>LML</v>
      </c>
      <c r="M115">
        <v>18</v>
      </c>
      <c r="N115" s="25">
        <f>VLOOKUP(M115,Honeywell_Bathymetry!F$6:G$12,2,FALSE)</f>
        <v>5291073.6124545885</v>
      </c>
      <c r="O115" s="23">
        <f t="shared" si="10"/>
        <v>19153686.477085613</v>
      </c>
      <c r="Q115" s="30">
        <v>36690</v>
      </c>
      <c r="R115" s="20">
        <v>62324614.258595236</v>
      </c>
      <c r="S115" s="20">
        <v>63150246.618326984</v>
      </c>
      <c r="T115" s="20">
        <v>77710091.600745991</v>
      </c>
      <c r="U115" s="20">
        <v>61456470.926478609</v>
      </c>
      <c r="W115" s="1">
        <v>36690</v>
      </c>
      <c r="X115" s="21">
        <f t="shared" si="13"/>
        <v>0.79084285786491915</v>
      </c>
      <c r="Y115" s="21">
        <f t="shared" si="14"/>
        <v>1.013247291933586</v>
      </c>
      <c r="Z115" s="35">
        <v>62324614.258595236</v>
      </c>
      <c r="AA115" s="35">
        <v>63150246.618326984</v>
      </c>
      <c r="AB115">
        <v>77710091.600745991</v>
      </c>
      <c r="AC115">
        <v>61456470.926478609</v>
      </c>
      <c r="AG115" s="1">
        <v>39294</v>
      </c>
      <c r="AH115" s="13">
        <f t="shared" si="15"/>
        <v>2007</v>
      </c>
      <c r="AI115" s="13">
        <f t="shared" si="16"/>
        <v>7</v>
      </c>
      <c r="AJ115">
        <v>6.4157809301629967E-2</v>
      </c>
      <c r="AK115">
        <v>0.26545053219584774</v>
      </c>
      <c r="AL115">
        <v>62324614.258595236</v>
      </c>
      <c r="AM115">
        <v>16544102.023845024</v>
      </c>
      <c r="AN115">
        <v>77710091.600745991</v>
      </c>
      <c r="AO115">
        <v>4985709.2377328575</v>
      </c>
    </row>
    <row r="116" spans="1:41" x14ac:dyDescent="0.25">
      <c r="A116" t="s">
        <v>11</v>
      </c>
      <c r="B116" s="1" t="s">
        <v>12</v>
      </c>
      <c r="C116">
        <v>1995</v>
      </c>
      <c r="D116" s="1">
        <v>35002</v>
      </c>
      <c r="E116">
        <v>10</v>
      </c>
      <c r="F116" t="s">
        <v>14</v>
      </c>
      <c r="H116" t="s">
        <v>674</v>
      </c>
      <c r="I116">
        <v>1.33</v>
      </c>
      <c r="J116" t="s">
        <v>232</v>
      </c>
      <c r="L116" t="str">
        <f>VLOOKUP(M116,Honeywell_Bathymetry!F$6:H$12,3,FALSE)</f>
        <v>UML</v>
      </c>
      <c r="M116">
        <v>0</v>
      </c>
      <c r="N116" s="25">
        <f>VLOOKUP(M116,Honeywell_Bathymetry!F$6:G$12,2,FALSE)</f>
        <v>22441095.949298546</v>
      </c>
      <c r="O116" s="23">
        <f t="shared" si="10"/>
        <v>29846657.612567067</v>
      </c>
      <c r="Q116" s="30">
        <v>36704</v>
      </c>
      <c r="R116" s="20">
        <v>62324614.258595236</v>
      </c>
      <c r="S116" s="20">
        <v>46651863.374339402</v>
      </c>
      <c r="T116" s="20">
        <v>77710091.600745991</v>
      </c>
      <c r="U116" s="20">
        <v>47633735.661151119</v>
      </c>
      <c r="W116" s="1">
        <v>36704</v>
      </c>
      <c r="X116" s="21">
        <f t="shared" si="13"/>
        <v>0.61296717942221357</v>
      </c>
      <c r="Y116" s="21">
        <f t="shared" si="14"/>
        <v>0.74853031870799913</v>
      </c>
      <c r="Z116" s="35">
        <v>62324614.258595236</v>
      </c>
      <c r="AA116" s="35">
        <v>46651863.374339402</v>
      </c>
      <c r="AB116">
        <v>77710091.600745991</v>
      </c>
      <c r="AC116">
        <v>47633735.661151119</v>
      </c>
      <c r="AG116" s="1">
        <v>39308</v>
      </c>
      <c r="AH116" s="13">
        <f t="shared" si="15"/>
        <v>2007</v>
      </c>
      <c r="AI116" s="13">
        <f t="shared" si="16"/>
        <v>8</v>
      </c>
      <c r="AJ116">
        <v>5.9999999999999991E-2</v>
      </c>
      <c r="AK116">
        <v>0.35378839925063232</v>
      </c>
      <c r="AL116">
        <v>62324614.258595236</v>
      </c>
      <c r="AM116">
        <v>22049725.512461543</v>
      </c>
      <c r="AN116">
        <v>77710091.600745991</v>
      </c>
      <c r="AO116">
        <v>4662605.4960447587</v>
      </c>
    </row>
    <row r="117" spans="1:41" x14ac:dyDescent="0.25">
      <c r="A117" t="s">
        <v>11</v>
      </c>
      <c r="B117" s="1" t="s">
        <v>17</v>
      </c>
      <c r="C117">
        <v>1995</v>
      </c>
      <c r="D117" s="1">
        <v>35002</v>
      </c>
      <c r="E117">
        <v>10</v>
      </c>
      <c r="F117" t="s">
        <v>14</v>
      </c>
      <c r="H117" t="s">
        <v>331</v>
      </c>
      <c r="I117">
        <v>1.37</v>
      </c>
      <c r="J117" t="s">
        <v>232</v>
      </c>
      <c r="L117" t="str">
        <f>VLOOKUP(M117,Honeywell_Bathymetry!F$6:H$12,3,FALSE)</f>
        <v>UML</v>
      </c>
      <c r="M117">
        <v>3</v>
      </c>
      <c r="N117" s="25">
        <f>VLOOKUP(M117,Honeywell_Bathymetry!F$6:G$12,2,FALSE)</f>
        <v>28776683.307676584</v>
      </c>
      <c r="O117" s="23">
        <f t="shared" si="10"/>
        <v>39424056.131516926</v>
      </c>
      <c r="Q117" s="30">
        <v>36718</v>
      </c>
      <c r="R117" s="20">
        <v>62324614.258595236</v>
      </c>
      <c r="S117" s="20">
        <v>46378470.351017296</v>
      </c>
      <c r="T117" s="20">
        <v>77710091.600745991</v>
      </c>
      <c r="U117" s="20">
        <v>26877415.458312377</v>
      </c>
      <c r="W117" s="1">
        <v>36718</v>
      </c>
      <c r="X117" s="21">
        <f t="shared" si="13"/>
        <v>0.34586776189122859</v>
      </c>
      <c r="Y117" s="21">
        <f t="shared" si="14"/>
        <v>0.74414372078718816</v>
      </c>
      <c r="Z117" s="35">
        <v>62324614.258595236</v>
      </c>
      <c r="AA117" s="35">
        <v>46378470.351017296</v>
      </c>
      <c r="AB117">
        <v>77710091.600745991</v>
      </c>
      <c r="AC117">
        <v>26877415.458312377</v>
      </c>
      <c r="AG117" s="1">
        <v>39322</v>
      </c>
      <c r="AH117" s="13">
        <f t="shared" si="15"/>
        <v>2007</v>
      </c>
      <c r="AI117" s="13">
        <f t="shared" si="16"/>
        <v>8</v>
      </c>
      <c r="AJ117">
        <v>5.7045606174215689E-2</v>
      </c>
      <c r="AK117">
        <v>0.49499189134346233</v>
      </c>
      <c r="AL117">
        <v>62324614.258595236</v>
      </c>
      <c r="AM117">
        <v>30850178.689113777</v>
      </c>
      <c r="AN117">
        <v>77710091.600745991</v>
      </c>
      <c r="AO117">
        <v>4433019.2812183825</v>
      </c>
    </row>
    <row r="118" spans="1:41" x14ac:dyDescent="0.25">
      <c r="A118" t="s">
        <v>11</v>
      </c>
      <c r="B118" s="1" t="s">
        <v>20</v>
      </c>
      <c r="C118">
        <v>1995</v>
      </c>
      <c r="D118" s="1">
        <v>35002</v>
      </c>
      <c r="E118">
        <v>10</v>
      </c>
      <c r="F118" t="s">
        <v>14</v>
      </c>
      <c r="H118" t="s">
        <v>640</v>
      </c>
      <c r="I118">
        <v>1.42</v>
      </c>
      <c r="J118" t="s">
        <v>232</v>
      </c>
      <c r="L118" t="str">
        <f>VLOOKUP(M118,Honeywell_Bathymetry!F$6:H$12,3,FALSE)</f>
        <v>UML</v>
      </c>
      <c r="M118">
        <v>6</v>
      </c>
      <c r="N118" s="25">
        <f>VLOOKUP(M118,Honeywell_Bathymetry!F$6:G$12,2,FALSE)</f>
        <v>26492312.343770862</v>
      </c>
      <c r="O118" s="23">
        <f t="shared" si="10"/>
        <v>37619083.528154619</v>
      </c>
      <c r="Q118" s="30">
        <v>36732</v>
      </c>
      <c r="R118" s="20">
        <v>62324614.258595236</v>
      </c>
      <c r="S118" s="20">
        <v>63937576.398782887</v>
      </c>
      <c r="T118" s="20">
        <v>77710091.600745991</v>
      </c>
      <c r="U118" s="20">
        <v>16357592.40294317</v>
      </c>
      <c r="W118" s="1">
        <v>36732</v>
      </c>
      <c r="X118" s="21">
        <f t="shared" si="13"/>
        <v>0.21049508585042181</v>
      </c>
      <c r="Y118" s="21">
        <f t="shared" si="14"/>
        <v>1.0258800180213743</v>
      </c>
      <c r="Z118" s="35">
        <v>62324614.258595236</v>
      </c>
      <c r="AA118" s="35">
        <v>63937576.398782887</v>
      </c>
      <c r="AB118">
        <v>77710091.600745991</v>
      </c>
      <c r="AC118">
        <v>16357592.40294317</v>
      </c>
      <c r="AG118" s="1">
        <v>39336</v>
      </c>
      <c r="AH118" s="13">
        <f t="shared" si="15"/>
        <v>2007</v>
      </c>
      <c r="AI118" s="13">
        <f t="shared" si="16"/>
        <v>9</v>
      </c>
      <c r="AJ118">
        <v>7.4679133663887357E-2</v>
      </c>
      <c r="AK118">
        <v>0.48318318993684478</v>
      </c>
      <c r="AL118">
        <v>62324614.258595236</v>
      </c>
      <c r="AM118">
        <v>30114205.929051407</v>
      </c>
      <c r="AN118">
        <v>77710091.600745991</v>
      </c>
      <c r="AO118">
        <v>5803322.3176850397</v>
      </c>
    </row>
    <row r="119" spans="1:41" x14ac:dyDescent="0.25">
      <c r="A119" t="s">
        <v>11</v>
      </c>
      <c r="B119" s="1" t="s">
        <v>23</v>
      </c>
      <c r="C119">
        <v>1995</v>
      </c>
      <c r="D119" s="1">
        <v>35002</v>
      </c>
      <c r="E119">
        <v>10</v>
      </c>
      <c r="F119" t="s">
        <v>14</v>
      </c>
      <c r="H119" t="s">
        <v>618</v>
      </c>
      <c r="I119">
        <v>1.35</v>
      </c>
      <c r="J119" t="s">
        <v>232</v>
      </c>
      <c r="L119" t="str">
        <f>VLOOKUP(M119,Honeywell_Bathymetry!F$6:H$12,3,FALSE)</f>
        <v>LML</v>
      </c>
      <c r="M119">
        <v>9</v>
      </c>
      <c r="N119" s="25">
        <f>VLOOKUP(M119,Honeywell_Bathymetry!F$6:G$12,2,FALSE)</f>
        <v>23386434.288641661</v>
      </c>
      <c r="O119" s="23">
        <f t="shared" si="10"/>
        <v>31571686.289666247</v>
      </c>
      <c r="Q119" s="30">
        <v>36746</v>
      </c>
      <c r="R119" s="20">
        <v>62324614.258595236</v>
      </c>
      <c r="S119" s="20">
        <v>63772822.584241979</v>
      </c>
      <c r="T119" s="20">
        <v>77710091.600745991</v>
      </c>
      <c r="U119" s="20">
        <v>11209834.50943142</v>
      </c>
      <c r="W119" s="1">
        <v>36746</v>
      </c>
      <c r="X119" s="21">
        <f t="shared" si="13"/>
        <v>0.14425197909976223</v>
      </c>
      <c r="Y119" s="21">
        <f t="shared" si="14"/>
        <v>1.0232365389320803</v>
      </c>
      <c r="Z119" s="35">
        <v>62324614.258595236</v>
      </c>
      <c r="AA119" s="35">
        <v>63772822.584241979</v>
      </c>
      <c r="AB119">
        <v>77710091.600745991</v>
      </c>
      <c r="AC119">
        <v>11209834.50943142</v>
      </c>
      <c r="AG119" s="1">
        <v>39350</v>
      </c>
      <c r="AH119" s="13">
        <f t="shared" si="15"/>
        <v>2007</v>
      </c>
      <c r="AI119" s="13">
        <f t="shared" si="16"/>
        <v>9</v>
      </c>
      <c r="AJ119">
        <v>5.5137696782360572E-2</v>
      </c>
      <c r="AK119">
        <v>0.54374258791291619</v>
      </c>
      <c r="AL119">
        <v>62324614.258595236</v>
      </c>
      <c r="AM119">
        <v>33888547.047642812</v>
      </c>
      <c r="AN119">
        <v>77710091.600745991</v>
      </c>
      <c r="AO119">
        <v>4284755.4676113976</v>
      </c>
    </row>
    <row r="120" spans="1:41" x14ac:dyDescent="0.25">
      <c r="A120" t="s">
        <v>11</v>
      </c>
      <c r="B120" s="1" t="s">
        <v>25</v>
      </c>
      <c r="C120">
        <v>1995</v>
      </c>
      <c r="D120" s="1">
        <v>35002</v>
      </c>
      <c r="E120">
        <v>10</v>
      </c>
      <c r="F120" t="s">
        <v>14</v>
      </c>
      <c r="H120" t="s">
        <v>497</v>
      </c>
      <c r="I120">
        <v>1.3800000000000001</v>
      </c>
      <c r="J120" t="s">
        <v>232</v>
      </c>
      <c r="L120" t="str">
        <f>VLOOKUP(M120,Honeywell_Bathymetry!F$6:H$12,3,FALSE)</f>
        <v>LML</v>
      </c>
      <c r="M120">
        <v>12</v>
      </c>
      <c r="N120" s="25">
        <f>VLOOKUP(M120,Honeywell_Bathymetry!F$6:G$12,2,FALSE)</f>
        <v>19324289.088689659</v>
      </c>
      <c r="O120" s="23">
        <f t="shared" si="10"/>
        <v>26667518.942391731</v>
      </c>
      <c r="Q120" s="30">
        <v>36759</v>
      </c>
      <c r="R120" s="20">
        <v>62324614.258595236</v>
      </c>
      <c r="S120" s="20">
        <v>82798941.155830905</v>
      </c>
      <c r="T120" s="20">
        <v>77710091.600745991</v>
      </c>
      <c r="U120" s="20">
        <v>9451922.7392570805</v>
      </c>
      <c r="W120" s="1">
        <v>36759</v>
      </c>
      <c r="X120" s="21">
        <f t="shared" si="13"/>
        <v>0.12163057003997078</v>
      </c>
      <c r="Y120" s="21">
        <f t="shared" si="14"/>
        <v>1.3285110889300376</v>
      </c>
      <c r="Z120" s="35">
        <v>62324614.258595236</v>
      </c>
      <c r="AA120" s="35">
        <v>82798941.155830905</v>
      </c>
      <c r="AB120">
        <v>77710091.600745991</v>
      </c>
      <c r="AC120">
        <v>9451922.7392570805</v>
      </c>
      <c r="AG120" s="1">
        <v>39602</v>
      </c>
      <c r="AH120" s="13">
        <f t="shared" si="15"/>
        <v>2008</v>
      </c>
      <c r="AI120" s="13">
        <f t="shared" si="16"/>
        <v>6</v>
      </c>
      <c r="AJ120">
        <v>3.7860957926098789E-2</v>
      </c>
      <c r="AK120">
        <v>0.13180147528990258</v>
      </c>
      <c r="AL120">
        <v>62324614.258595236</v>
      </c>
      <c r="AM120">
        <v>8214476.106156949</v>
      </c>
      <c r="AN120">
        <v>77710091.600745991</v>
      </c>
      <c r="AO120">
        <v>2942178.5085291266</v>
      </c>
    </row>
    <row r="121" spans="1:41" x14ac:dyDescent="0.25">
      <c r="A121" t="s">
        <v>11</v>
      </c>
      <c r="B121" s="1" t="s">
        <v>28</v>
      </c>
      <c r="C121">
        <v>1995</v>
      </c>
      <c r="D121" s="1">
        <v>35002</v>
      </c>
      <c r="E121">
        <v>10</v>
      </c>
      <c r="F121" t="s">
        <v>14</v>
      </c>
      <c r="H121" t="s">
        <v>497</v>
      </c>
      <c r="I121">
        <v>1.3800000000000001</v>
      </c>
      <c r="J121" t="s">
        <v>232</v>
      </c>
      <c r="L121" t="str">
        <f>VLOOKUP(M121,Honeywell_Bathymetry!F$6:H$12,3,FALSE)</f>
        <v>LML</v>
      </c>
      <c r="M121">
        <v>15</v>
      </c>
      <c r="N121" s="25">
        <f>VLOOKUP(M121,Honeywell_Bathymetry!F$6:G$12,2,FALSE)</f>
        <v>14322817.268809333</v>
      </c>
      <c r="O121" s="23">
        <f t="shared" si="10"/>
        <v>19765487.83095688</v>
      </c>
      <c r="Q121" s="30">
        <v>36774</v>
      </c>
      <c r="R121" s="20">
        <v>62324614.258595236</v>
      </c>
      <c r="S121" s="20">
        <v>88094360.997857481</v>
      </c>
      <c r="T121" s="20">
        <v>77710091.600745991</v>
      </c>
      <c r="U121" s="20">
        <v>11144335.947542148</v>
      </c>
      <c r="W121" s="1">
        <v>36774</v>
      </c>
      <c r="X121" s="21">
        <f t="shared" si="13"/>
        <v>0.14340912123484315</v>
      </c>
      <c r="Y121" s="21">
        <f t="shared" si="14"/>
        <v>1.4134762331996034</v>
      </c>
      <c r="Z121" s="35">
        <v>62324614.258595236</v>
      </c>
      <c r="AA121" s="35">
        <v>88094360.997857481</v>
      </c>
      <c r="AB121">
        <v>77710091.600745991</v>
      </c>
      <c r="AC121">
        <v>11144335.947542148</v>
      </c>
      <c r="AG121" s="1">
        <v>39616</v>
      </c>
      <c r="AH121" s="13">
        <f t="shared" si="15"/>
        <v>2008</v>
      </c>
      <c r="AI121" s="13">
        <f t="shared" si="16"/>
        <v>6</v>
      </c>
      <c r="AJ121">
        <v>4.0348850378447099E-2</v>
      </c>
      <c r="AK121">
        <v>0.11391333516980735</v>
      </c>
      <c r="AL121">
        <v>62324614.258595236</v>
      </c>
      <c r="AM121">
        <v>7099604.6733683133</v>
      </c>
      <c r="AN121">
        <v>77710091.600745991</v>
      </c>
      <c r="AO121">
        <v>3135512.8588939188</v>
      </c>
    </row>
    <row r="122" spans="1:41" x14ac:dyDescent="0.25">
      <c r="A122" t="s">
        <v>11</v>
      </c>
      <c r="B122" s="1" t="s">
        <v>30</v>
      </c>
      <c r="C122">
        <v>1995</v>
      </c>
      <c r="D122" s="1">
        <v>35002</v>
      </c>
      <c r="E122">
        <v>10</v>
      </c>
      <c r="F122" t="s">
        <v>14</v>
      </c>
      <c r="H122" t="s">
        <v>618</v>
      </c>
      <c r="I122">
        <v>1.35</v>
      </c>
      <c r="J122" t="s">
        <v>232</v>
      </c>
      <c r="L122" t="str">
        <f>VLOOKUP(M122,Honeywell_Bathymetry!F$6:H$12,3,FALSE)</f>
        <v>LML</v>
      </c>
      <c r="M122">
        <v>18</v>
      </c>
      <c r="N122" s="25">
        <f>VLOOKUP(M122,Honeywell_Bathymetry!F$6:G$12,2,FALSE)</f>
        <v>5291073.6124545885</v>
      </c>
      <c r="O122" s="23">
        <f t="shared" si="10"/>
        <v>7142949.3768136948</v>
      </c>
      <c r="Q122" s="30">
        <v>36788</v>
      </c>
      <c r="R122" s="20">
        <v>62324614.258595236</v>
      </c>
      <c r="S122" s="20">
        <v>98399463.640132815</v>
      </c>
      <c r="T122" s="20">
        <v>77710091.600745991</v>
      </c>
      <c r="U122" s="20">
        <v>15052684.237218505</v>
      </c>
      <c r="W122" s="1">
        <v>36788</v>
      </c>
      <c r="X122" s="21">
        <f t="shared" si="13"/>
        <v>0.19370308189257113</v>
      </c>
      <c r="Y122" s="21">
        <f t="shared" si="14"/>
        <v>1.578821863731992</v>
      </c>
      <c r="Z122" s="35">
        <v>62324614.258595236</v>
      </c>
      <c r="AA122" s="35">
        <v>98399463.640132815</v>
      </c>
      <c r="AB122">
        <v>77710091.600745991</v>
      </c>
      <c r="AC122">
        <v>15052684.237218505</v>
      </c>
      <c r="AG122" s="1">
        <v>39630</v>
      </c>
      <c r="AH122" s="13">
        <f t="shared" si="15"/>
        <v>2008</v>
      </c>
      <c r="AI122" s="13">
        <f t="shared" si="16"/>
        <v>7</v>
      </c>
      <c r="AJ122">
        <v>5.6108300716587768E-2</v>
      </c>
      <c r="AK122">
        <v>0.15289922998772784</v>
      </c>
      <c r="AL122">
        <v>62324614.258595236</v>
      </c>
      <c r="AM122">
        <v>9529385.5294213742</v>
      </c>
      <c r="AN122">
        <v>77710091.600745991</v>
      </c>
      <c r="AO122">
        <v>4360181.1882482376</v>
      </c>
    </row>
    <row r="123" spans="1:41" x14ac:dyDescent="0.25">
      <c r="A123" t="s">
        <v>11</v>
      </c>
      <c r="B123" s="1" t="s">
        <v>12</v>
      </c>
      <c r="C123">
        <v>1995</v>
      </c>
      <c r="D123" s="1">
        <v>35011</v>
      </c>
      <c r="E123">
        <v>11</v>
      </c>
      <c r="F123" t="s">
        <v>14</v>
      </c>
      <c r="H123" t="s">
        <v>493</v>
      </c>
      <c r="I123">
        <v>1.74</v>
      </c>
      <c r="J123" t="s">
        <v>232</v>
      </c>
      <c r="L123" t="str">
        <f>VLOOKUP(M123,Honeywell_Bathymetry!F$6:H$12,3,FALSE)</f>
        <v>UML</v>
      </c>
      <c r="M123">
        <v>0</v>
      </c>
      <c r="N123" s="25">
        <f>VLOOKUP(M123,Honeywell_Bathymetry!F$6:G$12,2,FALSE)</f>
        <v>22441095.949298546</v>
      </c>
      <c r="O123" s="23">
        <f t="shared" si="10"/>
        <v>39047506.95177947</v>
      </c>
      <c r="Q123" s="30">
        <v>36802</v>
      </c>
      <c r="R123" s="20">
        <v>62324614.258595236</v>
      </c>
      <c r="S123" s="20">
        <v>86670285.81350866</v>
      </c>
      <c r="T123" s="20">
        <v>77710091.600745991</v>
      </c>
      <c r="U123" s="20">
        <v>13717718.109363178</v>
      </c>
      <c r="W123" s="1">
        <v>36802</v>
      </c>
      <c r="X123" s="21">
        <f t="shared" si="13"/>
        <v>0.17652428181195828</v>
      </c>
      <c r="Y123" s="21">
        <f t="shared" si="14"/>
        <v>1.3906269111253406</v>
      </c>
      <c r="Z123" s="35">
        <v>62324614.258595236</v>
      </c>
      <c r="AA123" s="35">
        <v>86670285.81350866</v>
      </c>
      <c r="AB123">
        <v>77710091.600745991</v>
      </c>
      <c r="AC123">
        <v>13717718.109363178</v>
      </c>
      <c r="AG123" s="1">
        <v>39644</v>
      </c>
      <c r="AH123" s="13">
        <f t="shared" si="15"/>
        <v>2008</v>
      </c>
      <c r="AI123" s="13">
        <f t="shared" si="16"/>
        <v>7</v>
      </c>
      <c r="AJ123">
        <v>7.9304856362391665E-2</v>
      </c>
      <c r="AK123">
        <v>0.13580877582203543</v>
      </c>
      <c r="AL123">
        <v>62324614.258595236</v>
      </c>
      <c r="AM123">
        <v>8464229.566040393</v>
      </c>
      <c r="AN123">
        <v>77710091.600745991</v>
      </c>
      <c r="AO123">
        <v>6162787.6523054596</v>
      </c>
    </row>
    <row r="124" spans="1:41" x14ac:dyDescent="0.25">
      <c r="A124" t="s">
        <v>11</v>
      </c>
      <c r="B124" s="1" t="s">
        <v>17</v>
      </c>
      <c r="C124">
        <v>1995</v>
      </c>
      <c r="D124" s="1">
        <v>35011</v>
      </c>
      <c r="E124">
        <v>11</v>
      </c>
      <c r="F124" t="s">
        <v>14</v>
      </c>
      <c r="H124" t="s">
        <v>624</v>
      </c>
      <c r="I124">
        <v>1.6300000000000001</v>
      </c>
      <c r="J124" t="s">
        <v>232</v>
      </c>
      <c r="L124" t="str">
        <f>VLOOKUP(M124,Honeywell_Bathymetry!F$6:H$12,3,FALSE)</f>
        <v>UML</v>
      </c>
      <c r="M124">
        <v>3</v>
      </c>
      <c r="N124" s="25">
        <f>VLOOKUP(M124,Honeywell_Bathymetry!F$6:G$12,2,FALSE)</f>
        <v>28776683.307676584</v>
      </c>
      <c r="O124" s="23">
        <f t="shared" si="10"/>
        <v>46905993.791512832</v>
      </c>
      <c r="Q124" s="30">
        <v>36810</v>
      </c>
      <c r="R124" s="20">
        <v>62324614.258595236</v>
      </c>
      <c r="S124" s="20">
        <v>70654224.676470205</v>
      </c>
      <c r="T124" s="20">
        <v>77710091.600745991</v>
      </c>
      <c r="U124" s="20">
        <v>40932925.054060251</v>
      </c>
      <c r="W124" s="1">
        <v>36810</v>
      </c>
      <c r="X124" s="21">
        <f t="shared" si="13"/>
        <v>0.52673885992005842</v>
      </c>
      <c r="Y124" s="21">
        <f t="shared" si="14"/>
        <v>1.133648808211055</v>
      </c>
      <c r="Z124" s="35">
        <v>62324614.258595236</v>
      </c>
      <c r="AA124" s="35">
        <v>70654224.676470205</v>
      </c>
      <c r="AB124">
        <v>77710091.600745991</v>
      </c>
      <c r="AC124">
        <v>40932925.054060251</v>
      </c>
      <c r="AG124" s="1">
        <v>39658</v>
      </c>
      <c r="AH124" s="13">
        <f t="shared" si="15"/>
        <v>2008</v>
      </c>
      <c r="AI124" s="13">
        <f t="shared" si="16"/>
        <v>7</v>
      </c>
      <c r="AJ124">
        <v>0.14398923772864614</v>
      </c>
      <c r="AK124">
        <v>0.22163342991952689</v>
      </c>
      <c r="AL124">
        <v>62324614.258595236</v>
      </c>
      <c r="AM124">
        <v>13813218.026543913</v>
      </c>
      <c r="AN124">
        <v>77710091.600745991</v>
      </c>
      <c r="AO124">
        <v>11189416.853414681</v>
      </c>
    </row>
    <row r="125" spans="1:41" x14ac:dyDescent="0.25">
      <c r="A125" t="s">
        <v>11</v>
      </c>
      <c r="B125" s="1" t="s">
        <v>20</v>
      </c>
      <c r="C125">
        <v>1995</v>
      </c>
      <c r="D125" s="1">
        <v>35011</v>
      </c>
      <c r="E125">
        <v>11</v>
      </c>
      <c r="F125" t="s">
        <v>14</v>
      </c>
      <c r="H125" t="s">
        <v>690</v>
      </c>
      <c r="I125">
        <v>1.59</v>
      </c>
      <c r="J125" t="s">
        <v>232</v>
      </c>
      <c r="L125" t="str">
        <f>VLOOKUP(M125,Honeywell_Bathymetry!F$6:H$12,3,FALSE)</f>
        <v>UML</v>
      </c>
      <c r="M125">
        <v>6</v>
      </c>
      <c r="N125" s="25">
        <f>VLOOKUP(M125,Honeywell_Bathymetry!F$6:G$12,2,FALSE)</f>
        <v>26492312.343770862</v>
      </c>
      <c r="O125" s="23">
        <f t="shared" si="10"/>
        <v>42122776.626595668</v>
      </c>
      <c r="Q125" s="30">
        <v>36816</v>
      </c>
      <c r="R125" s="20">
        <v>62324614.258595236</v>
      </c>
      <c r="S125" s="20">
        <v>89550944.820736498</v>
      </c>
      <c r="T125" s="20">
        <v>77710091.600745991</v>
      </c>
      <c r="U125" s="20">
        <v>36132108.18174535</v>
      </c>
      <c r="W125" s="1">
        <v>36816</v>
      </c>
      <c r="X125" s="21">
        <f t="shared" si="13"/>
        <v>0.46496030872518612</v>
      </c>
      <c r="Y125" s="21">
        <f t="shared" si="14"/>
        <v>1.4368471571949835</v>
      </c>
      <c r="Z125" s="35">
        <v>62324614.258595236</v>
      </c>
      <c r="AA125" s="35">
        <v>89550944.820736498</v>
      </c>
      <c r="AB125">
        <v>77710091.600745991</v>
      </c>
      <c r="AC125">
        <v>36132108.18174535</v>
      </c>
      <c r="AG125" s="1">
        <v>39672</v>
      </c>
      <c r="AH125" s="13">
        <f t="shared" si="15"/>
        <v>2008</v>
      </c>
      <c r="AI125" s="13">
        <f t="shared" si="16"/>
        <v>8</v>
      </c>
      <c r="AJ125">
        <v>0.14639950408982239</v>
      </c>
      <c r="AK125">
        <v>0.17771320193380288</v>
      </c>
      <c r="AL125">
        <v>62324614.258595236</v>
      </c>
      <c r="AM125">
        <v>11075906.759184105</v>
      </c>
      <c r="AN125">
        <v>77710091.600745991</v>
      </c>
      <c r="AO125">
        <v>11376718.873123884</v>
      </c>
    </row>
    <row r="126" spans="1:41" x14ac:dyDescent="0.25">
      <c r="A126" t="s">
        <v>11</v>
      </c>
      <c r="B126" s="1" t="s">
        <v>23</v>
      </c>
      <c r="C126">
        <v>1995</v>
      </c>
      <c r="D126" s="1">
        <v>35011</v>
      </c>
      <c r="E126">
        <v>11</v>
      </c>
      <c r="F126" t="s">
        <v>14</v>
      </c>
      <c r="H126" t="s">
        <v>237</v>
      </c>
      <c r="I126">
        <v>1.6</v>
      </c>
      <c r="J126" t="s">
        <v>232</v>
      </c>
      <c r="L126" t="str">
        <f>VLOOKUP(M126,Honeywell_Bathymetry!F$6:H$12,3,FALSE)</f>
        <v>LML</v>
      </c>
      <c r="M126">
        <v>9</v>
      </c>
      <c r="N126" s="25">
        <f>VLOOKUP(M126,Honeywell_Bathymetry!F$6:G$12,2,FALSE)</f>
        <v>23386434.288641661</v>
      </c>
      <c r="O126" s="23">
        <f t="shared" si="10"/>
        <v>37418294.861826658</v>
      </c>
      <c r="Q126" s="30">
        <v>36822</v>
      </c>
      <c r="R126" s="20">
        <v>62324614.258595236</v>
      </c>
      <c r="S126" s="20">
        <v>83694258.107766747</v>
      </c>
      <c r="T126" s="20">
        <v>77710091.600745991</v>
      </c>
      <c r="U126" s="20">
        <v>48427511.461594559</v>
      </c>
      <c r="W126" s="1">
        <v>36822</v>
      </c>
      <c r="X126" s="21">
        <f t="shared" si="13"/>
        <v>0.6231817575303138</v>
      </c>
      <c r="Y126" s="21">
        <f t="shared" si="14"/>
        <v>1.3428764718944797</v>
      </c>
      <c r="Z126" s="35">
        <v>62324614.258595236</v>
      </c>
      <c r="AA126" s="35">
        <v>83694258.107766747</v>
      </c>
      <c r="AB126">
        <v>77710091.600745991</v>
      </c>
      <c r="AC126">
        <v>48427511.461594559</v>
      </c>
      <c r="AG126" s="1">
        <v>39686</v>
      </c>
      <c r="AH126" s="13">
        <f t="shared" si="15"/>
        <v>2008</v>
      </c>
      <c r="AI126" s="13">
        <f t="shared" si="16"/>
        <v>8</v>
      </c>
      <c r="AJ126">
        <v>8.1913090362324525E-2</v>
      </c>
      <c r="AK126">
        <v>0.22404247964270935</v>
      </c>
      <c r="AL126">
        <v>62324614.258595236</v>
      </c>
      <c r="AM126">
        <v>13963361.121271037</v>
      </c>
      <c r="AN126">
        <v>77710091.600745991</v>
      </c>
      <c r="AO126">
        <v>6365473.7553564226</v>
      </c>
    </row>
    <row r="127" spans="1:41" x14ac:dyDescent="0.25">
      <c r="A127" t="s">
        <v>11</v>
      </c>
      <c r="B127" s="1" t="s">
        <v>25</v>
      </c>
      <c r="C127">
        <v>1995</v>
      </c>
      <c r="D127" s="1">
        <v>35011</v>
      </c>
      <c r="E127">
        <v>11</v>
      </c>
      <c r="F127" t="s">
        <v>14</v>
      </c>
      <c r="H127" t="s">
        <v>657</v>
      </c>
      <c r="I127">
        <v>1.54</v>
      </c>
      <c r="J127" t="s">
        <v>232</v>
      </c>
      <c r="L127" t="str">
        <f>VLOOKUP(M127,Honeywell_Bathymetry!F$6:H$12,3,FALSE)</f>
        <v>LML</v>
      </c>
      <c r="M127">
        <v>12</v>
      </c>
      <c r="N127" s="25">
        <f>VLOOKUP(M127,Honeywell_Bathymetry!F$6:G$12,2,FALSE)</f>
        <v>19324289.088689659</v>
      </c>
      <c r="O127" s="23">
        <f t="shared" si="10"/>
        <v>29759405.196582075</v>
      </c>
      <c r="Q127" s="30">
        <v>36830</v>
      </c>
      <c r="R127" s="20">
        <v>62324614.258595236</v>
      </c>
      <c r="S127" s="20">
        <v>48678188.617239408</v>
      </c>
      <c r="T127" s="20">
        <v>77710091.600745991</v>
      </c>
      <c r="U127" s="20">
        <v>45992340.676043674</v>
      </c>
      <c r="W127" s="1">
        <v>36830</v>
      </c>
      <c r="X127" s="21">
        <f t="shared" si="13"/>
        <v>0.59184514814807099</v>
      </c>
      <c r="Y127" s="21">
        <f t="shared" si="14"/>
        <v>0.78104275808696499</v>
      </c>
      <c r="Z127" s="35">
        <v>62324614.258595236</v>
      </c>
      <c r="AA127" s="35">
        <v>48678188.617239408</v>
      </c>
      <c r="AB127">
        <v>77710091.600745991</v>
      </c>
      <c r="AC127">
        <v>45992340.676043674</v>
      </c>
      <c r="AG127" s="1">
        <v>39700</v>
      </c>
      <c r="AH127" s="13">
        <f t="shared" si="15"/>
        <v>2008</v>
      </c>
      <c r="AI127" s="13">
        <f t="shared" si="16"/>
        <v>9</v>
      </c>
      <c r="AJ127">
        <v>0.1145001334485526</v>
      </c>
      <c r="AK127">
        <v>0.26064312233306891</v>
      </c>
      <c r="AL127">
        <v>62324614.258595236</v>
      </c>
      <c r="AM127">
        <v>16244482.058564369</v>
      </c>
      <c r="AN127">
        <v>77710091.600745991</v>
      </c>
      <c r="AO127">
        <v>8897815.8585846629</v>
      </c>
    </row>
    <row r="128" spans="1:41" x14ac:dyDescent="0.25">
      <c r="A128" t="s">
        <v>11</v>
      </c>
      <c r="B128" s="1" t="s">
        <v>28</v>
      </c>
      <c r="C128">
        <v>1995</v>
      </c>
      <c r="D128" s="1">
        <v>35011</v>
      </c>
      <c r="E128">
        <v>11</v>
      </c>
      <c r="F128" t="s">
        <v>14</v>
      </c>
      <c r="H128" t="s">
        <v>773</v>
      </c>
      <c r="I128">
        <v>1.7</v>
      </c>
      <c r="J128" t="s">
        <v>232</v>
      </c>
      <c r="L128" t="str">
        <f>VLOOKUP(M128,Honeywell_Bathymetry!F$6:H$12,3,FALSE)</f>
        <v>LML</v>
      </c>
      <c r="M128">
        <v>15</v>
      </c>
      <c r="N128" s="25">
        <f>VLOOKUP(M128,Honeywell_Bathymetry!F$6:G$12,2,FALSE)</f>
        <v>14322817.268809333</v>
      </c>
      <c r="O128" s="23">
        <f t="shared" si="10"/>
        <v>24348789.356975865</v>
      </c>
      <c r="Q128" s="30">
        <v>36836</v>
      </c>
      <c r="R128" s="20">
        <v>62324614.258595236</v>
      </c>
      <c r="S128" s="20">
        <v>36734115.712132186</v>
      </c>
      <c r="T128" s="20">
        <v>77710091.600745991</v>
      </c>
      <c r="U128" s="20">
        <v>45256745.493850626</v>
      </c>
      <c r="W128" s="1">
        <v>36836</v>
      </c>
      <c r="X128" s="21">
        <f t="shared" si="13"/>
        <v>0.58237925810675761</v>
      </c>
      <c r="Y128" s="21">
        <f t="shared" si="14"/>
        <v>0.58939980855262419</v>
      </c>
      <c r="Z128" s="35">
        <v>62324614.258595236</v>
      </c>
      <c r="AA128" s="35">
        <v>36734115.712132186</v>
      </c>
      <c r="AB128">
        <v>77710091.600745991</v>
      </c>
      <c r="AC128">
        <v>45256745.493850626</v>
      </c>
      <c r="AG128" s="1">
        <v>39714</v>
      </c>
      <c r="AH128" s="13">
        <f t="shared" si="15"/>
        <v>2008</v>
      </c>
      <c r="AI128" s="13">
        <f t="shared" si="16"/>
        <v>9</v>
      </c>
      <c r="AJ128">
        <v>9.9546684583893902E-2</v>
      </c>
      <c r="AK128">
        <v>0.28636939489805263</v>
      </c>
      <c r="AL128">
        <v>62324614.258595236</v>
      </c>
      <c r="AM128">
        <v>17847862.072488461</v>
      </c>
      <c r="AN128">
        <v>77710091.600745991</v>
      </c>
      <c r="AO128">
        <v>7735781.9775649644</v>
      </c>
    </row>
    <row r="129" spans="1:41" x14ac:dyDescent="0.25">
      <c r="A129" t="s">
        <v>11</v>
      </c>
      <c r="B129" s="1" t="s">
        <v>30</v>
      </c>
      <c r="C129">
        <v>1995</v>
      </c>
      <c r="D129" s="1">
        <v>35011</v>
      </c>
      <c r="E129">
        <v>11</v>
      </c>
      <c r="F129" t="s">
        <v>14</v>
      </c>
      <c r="H129" t="s">
        <v>162</v>
      </c>
      <c r="I129">
        <v>1.68</v>
      </c>
      <c r="J129" t="s">
        <v>232</v>
      </c>
      <c r="L129" t="str">
        <f>VLOOKUP(M129,Honeywell_Bathymetry!F$6:H$12,3,FALSE)</f>
        <v>LML</v>
      </c>
      <c r="M129">
        <v>18</v>
      </c>
      <c r="N129" s="25">
        <f>VLOOKUP(M129,Honeywell_Bathymetry!F$6:G$12,2,FALSE)</f>
        <v>5291073.6124545885</v>
      </c>
      <c r="O129" s="23">
        <f t="shared" si="10"/>
        <v>8889003.6689237077</v>
      </c>
      <c r="Q129" s="30">
        <v>36844</v>
      </c>
      <c r="R129" s="20">
        <v>62324614.258595236</v>
      </c>
      <c r="S129" s="20">
        <v>16609285.542619845</v>
      </c>
      <c r="T129" s="20">
        <v>77710091.600745991</v>
      </c>
      <c r="U129" s="20">
        <v>20837344.530728191</v>
      </c>
      <c r="W129" s="1">
        <v>36844</v>
      </c>
      <c r="X129" s="21">
        <f t="shared" si="13"/>
        <v>0.2681420662554998</v>
      </c>
      <c r="Y129" s="21">
        <f t="shared" si="14"/>
        <v>0.26649640339056324</v>
      </c>
      <c r="Z129" s="35">
        <v>62324614.258595236</v>
      </c>
      <c r="AA129" s="35">
        <v>16609285.542619845</v>
      </c>
      <c r="AB129">
        <v>77710091.600745991</v>
      </c>
      <c r="AC129">
        <v>20837344.530728191</v>
      </c>
      <c r="AG129" s="1">
        <v>39966</v>
      </c>
      <c r="AH129" s="13">
        <f t="shared" si="15"/>
        <v>2009</v>
      </c>
      <c r="AI129" s="13">
        <f t="shared" si="16"/>
        <v>6</v>
      </c>
      <c r="AJ129">
        <v>4.4342190683127246E-2</v>
      </c>
      <c r="AK129">
        <v>0.10882785141532095</v>
      </c>
      <c r="AL129">
        <v>62324614.258595236</v>
      </c>
      <c r="AM129">
        <v>6782653.8600515956</v>
      </c>
      <c r="AN129">
        <v>77710091.600745991</v>
      </c>
      <c r="AO129">
        <v>3445835.6997635635</v>
      </c>
    </row>
    <row r="130" spans="1:41" x14ac:dyDescent="0.25">
      <c r="A130" t="s">
        <v>11</v>
      </c>
      <c r="B130" s="1" t="s">
        <v>12</v>
      </c>
      <c r="C130">
        <v>1995</v>
      </c>
      <c r="D130" s="1">
        <v>35023</v>
      </c>
      <c r="E130">
        <v>11</v>
      </c>
      <c r="F130" t="s">
        <v>14</v>
      </c>
      <c r="H130" t="s">
        <v>656</v>
      </c>
      <c r="I130">
        <v>1.55</v>
      </c>
      <c r="J130" t="s">
        <v>232</v>
      </c>
      <c r="L130" t="str">
        <f>VLOOKUP(M130,Honeywell_Bathymetry!F$6:H$12,3,FALSE)</f>
        <v>UML</v>
      </c>
      <c r="M130">
        <v>0</v>
      </c>
      <c r="N130" s="25">
        <f>VLOOKUP(M130,Honeywell_Bathymetry!F$6:G$12,2,FALSE)</f>
        <v>22441095.949298546</v>
      </c>
      <c r="O130" s="23">
        <f t="shared" si="10"/>
        <v>34783698.721412748</v>
      </c>
      <c r="Q130" s="30">
        <v>36850</v>
      </c>
      <c r="R130" s="20">
        <v>62324614.258595236</v>
      </c>
      <c r="S130" s="20">
        <v>9260951.9865167066</v>
      </c>
      <c r="T130" s="20">
        <v>77710091.600745991</v>
      </c>
      <c r="U130" s="20">
        <v>11961949.02749433</v>
      </c>
      <c r="W130" s="1">
        <v>36850</v>
      </c>
      <c r="X130" s="21">
        <f t="shared" si="13"/>
        <v>0.15393044559710053</v>
      </c>
      <c r="Y130" s="21">
        <f t="shared" si="14"/>
        <v>0.14859220705468743</v>
      </c>
      <c r="Z130" s="35">
        <v>62324614.258595236</v>
      </c>
      <c r="AA130" s="35">
        <v>9260951.9865167066</v>
      </c>
      <c r="AB130">
        <v>77710091.600745991</v>
      </c>
      <c r="AC130">
        <v>11961949.02749433</v>
      </c>
      <c r="AG130" s="1">
        <v>39980</v>
      </c>
      <c r="AH130" s="13">
        <f t="shared" si="15"/>
        <v>2009</v>
      </c>
      <c r="AI130" s="13">
        <f t="shared" si="16"/>
        <v>6</v>
      </c>
      <c r="AJ130">
        <v>4.2311649491021328E-2</v>
      </c>
      <c r="AK130">
        <v>0.21145966265044802</v>
      </c>
      <c r="AL130">
        <v>62324614.258595236</v>
      </c>
      <c r="AM130">
        <v>13179141.905941851</v>
      </c>
      <c r="AN130">
        <v>77710091.600745991</v>
      </c>
      <c r="AO130">
        <v>3288042.1577259246</v>
      </c>
    </row>
    <row r="131" spans="1:41" x14ac:dyDescent="0.25">
      <c r="A131" t="s">
        <v>11</v>
      </c>
      <c r="B131" s="1" t="s">
        <v>17</v>
      </c>
      <c r="C131">
        <v>1995</v>
      </c>
      <c r="D131" s="1">
        <v>35023</v>
      </c>
      <c r="E131">
        <v>11</v>
      </c>
      <c r="F131" t="s">
        <v>14</v>
      </c>
      <c r="H131" t="s">
        <v>514</v>
      </c>
      <c r="I131">
        <v>1.22</v>
      </c>
      <c r="J131" t="s">
        <v>232</v>
      </c>
      <c r="L131" t="str">
        <f>VLOOKUP(M131,Honeywell_Bathymetry!F$6:H$12,3,FALSE)</f>
        <v>UML</v>
      </c>
      <c r="M131">
        <v>3</v>
      </c>
      <c r="N131" s="25">
        <f>VLOOKUP(M131,Honeywell_Bathymetry!F$6:G$12,2,FALSE)</f>
        <v>28776683.307676584</v>
      </c>
      <c r="O131" s="23">
        <f t="shared" si="10"/>
        <v>35107553.635365434</v>
      </c>
      <c r="Q131" s="30">
        <v>36858</v>
      </c>
      <c r="R131" s="20">
        <v>62324614.258595236</v>
      </c>
      <c r="S131" s="20">
        <v>5431157.6944374442</v>
      </c>
      <c r="T131" s="20">
        <v>77710091.600745991</v>
      </c>
      <c r="U131" s="20">
        <v>9756364.456769824</v>
      </c>
      <c r="W131" s="1">
        <v>36858</v>
      </c>
      <c r="X131" s="21">
        <f t="shared" si="13"/>
        <v>0.12554823004064206</v>
      </c>
      <c r="Y131" s="21">
        <f t="shared" si="14"/>
        <v>8.7143061518241638E-2</v>
      </c>
      <c r="Z131" s="35">
        <v>62324614.258595236</v>
      </c>
      <c r="AA131" s="35">
        <v>5431157.6944374442</v>
      </c>
      <c r="AB131">
        <v>77710091.600745991</v>
      </c>
      <c r="AC131">
        <v>9756364.456769824</v>
      </c>
      <c r="AG131" s="1">
        <v>39993</v>
      </c>
      <c r="AH131" s="13">
        <f t="shared" si="15"/>
        <v>2009</v>
      </c>
      <c r="AI131" s="13">
        <f t="shared" si="16"/>
        <v>6</v>
      </c>
      <c r="AJ131">
        <v>8.2196422182008469E-2</v>
      </c>
      <c r="AK131">
        <v>0.14407707735455333</v>
      </c>
      <c r="AL131">
        <v>62324614.258595236</v>
      </c>
      <c r="AM131">
        <v>8979548.2696283236</v>
      </c>
      <c r="AN131">
        <v>77710091.600745991</v>
      </c>
      <c r="AO131">
        <v>6387491.4970174674</v>
      </c>
    </row>
    <row r="132" spans="1:41" x14ac:dyDescent="0.25">
      <c r="A132" t="s">
        <v>11</v>
      </c>
      <c r="B132" s="1" t="s">
        <v>20</v>
      </c>
      <c r="C132">
        <v>1995</v>
      </c>
      <c r="D132" s="1">
        <v>35023</v>
      </c>
      <c r="E132">
        <v>11</v>
      </c>
      <c r="F132" t="s">
        <v>14</v>
      </c>
      <c r="H132" t="s">
        <v>656</v>
      </c>
      <c r="I132">
        <v>1.55</v>
      </c>
      <c r="J132" t="s">
        <v>232</v>
      </c>
      <c r="L132" t="str">
        <f>VLOOKUP(M132,Honeywell_Bathymetry!F$6:H$12,3,FALSE)</f>
        <v>UML</v>
      </c>
      <c r="M132">
        <v>6</v>
      </c>
      <c r="N132" s="25">
        <f>VLOOKUP(M132,Honeywell_Bathymetry!F$6:G$12,2,FALSE)</f>
        <v>26492312.343770862</v>
      </c>
      <c r="O132" s="23">
        <f t="shared" si="10"/>
        <v>41063084.132844836</v>
      </c>
      <c r="Q132" s="30">
        <v>36944</v>
      </c>
      <c r="R132" s="20">
        <v>57033540.64614065</v>
      </c>
      <c r="S132" s="20">
        <v>70191405.343841106</v>
      </c>
      <c r="T132" s="20">
        <v>77710091.600745991</v>
      </c>
      <c r="U132" s="20">
        <v>82711067.341075242</v>
      </c>
      <c r="W132" s="1">
        <v>36944</v>
      </c>
      <c r="X132" s="21">
        <f t="shared" si="13"/>
        <v>1.0643542638711965</v>
      </c>
      <c r="Y132" s="21">
        <f t="shared" si="14"/>
        <v>1.2307039778458997</v>
      </c>
      <c r="Z132" s="35">
        <v>57033540.64614065</v>
      </c>
      <c r="AA132" s="35">
        <v>70191405.343841106</v>
      </c>
      <c r="AB132">
        <v>77710091.600745991</v>
      </c>
      <c r="AC132">
        <v>82711067.341075242</v>
      </c>
      <c r="AG132" s="1">
        <v>40008</v>
      </c>
      <c r="AH132" s="13">
        <f t="shared" si="15"/>
        <v>2009</v>
      </c>
      <c r="AI132" s="13">
        <f t="shared" si="16"/>
        <v>7</v>
      </c>
      <c r="AJ132">
        <v>6.3978141858774942E-2</v>
      </c>
      <c r="AK132">
        <v>0.14706302004706973</v>
      </c>
      <c r="AL132">
        <v>62324614.258595236</v>
      </c>
      <c r="AM132">
        <v>9165645.9961376786</v>
      </c>
      <c r="AN132">
        <v>77710091.600745991</v>
      </c>
      <c r="AO132">
        <v>4971747.2642909223</v>
      </c>
    </row>
    <row r="133" spans="1:41" x14ac:dyDescent="0.25">
      <c r="A133" t="s">
        <v>11</v>
      </c>
      <c r="B133" s="1" t="s">
        <v>23</v>
      </c>
      <c r="C133">
        <v>1995</v>
      </c>
      <c r="D133" s="1">
        <v>35023</v>
      </c>
      <c r="E133">
        <v>11</v>
      </c>
      <c r="F133" t="s">
        <v>14</v>
      </c>
      <c r="H133" t="s">
        <v>494</v>
      </c>
      <c r="I133">
        <v>1.52</v>
      </c>
      <c r="J133" t="s">
        <v>232</v>
      </c>
      <c r="L133" t="str">
        <f>VLOOKUP(M133,Honeywell_Bathymetry!F$6:H$12,3,FALSE)</f>
        <v>LML</v>
      </c>
      <c r="M133">
        <v>9</v>
      </c>
      <c r="N133" s="25">
        <f>VLOOKUP(M133,Honeywell_Bathymetry!F$6:G$12,2,FALSE)</f>
        <v>23386434.288641661</v>
      </c>
      <c r="O133" s="23">
        <f t="shared" ref="O133:O196" si="17">N133*I133</f>
        <v>35547380.118735328</v>
      </c>
      <c r="Q133" s="30">
        <v>36992</v>
      </c>
      <c r="R133" s="20">
        <v>62324614.258595236</v>
      </c>
      <c r="S133" s="20">
        <v>87719029.269808754</v>
      </c>
      <c r="T133" s="20">
        <v>77710091.600745991</v>
      </c>
      <c r="U133" s="20">
        <v>70799350.372873798</v>
      </c>
      <c r="W133" s="1">
        <v>36992</v>
      </c>
      <c r="X133" s="21">
        <f t="shared" si="13"/>
        <v>0.91107022156944861</v>
      </c>
      <c r="Y133" s="21">
        <f t="shared" si="14"/>
        <v>1.4074540262029998</v>
      </c>
      <c r="Z133" s="35">
        <v>62324614.258595236</v>
      </c>
      <c r="AA133" s="35">
        <v>87719029.269808754</v>
      </c>
      <c r="AB133">
        <v>77710091.600745991</v>
      </c>
      <c r="AC133">
        <v>70799350.372873798</v>
      </c>
      <c r="AG133" s="1">
        <v>40022</v>
      </c>
      <c r="AH133" s="13">
        <f t="shared" si="15"/>
        <v>2009</v>
      </c>
      <c r="AI133" s="13">
        <f t="shared" si="16"/>
        <v>7</v>
      </c>
      <c r="AJ133">
        <v>4.9584352503146814E-2</v>
      </c>
      <c r="AK133">
        <v>0.19840872307778362</v>
      </c>
      <c r="AL133">
        <v>62324614.258595236</v>
      </c>
      <c r="AM133">
        <v>12365747.131363306</v>
      </c>
      <c r="AN133">
        <v>77710091.600745991</v>
      </c>
      <c r="AO133">
        <v>3853204.5749832178</v>
      </c>
    </row>
    <row r="134" spans="1:41" x14ac:dyDescent="0.25">
      <c r="A134" t="s">
        <v>11</v>
      </c>
      <c r="B134" s="1" t="s">
        <v>25</v>
      </c>
      <c r="C134">
        <v>1995</v>
      </c>
      <c r="D134" s="1">
        <v>35023</v>
      </c>
      <c r="E134">
        <v>11</v>
      </c>
      <c r="F134" t="s">
        <v>14</v>
      </c>
      <c r="H134" t="s">
        <v>599</v>
      </c>
      <c r="I134">
        <v>1.53</v>
      </c>
      <c r="J134" t="s">
        <v>232</v>
      </c>
      <c r="L134" t="str">
        <f>VLOOKUP(M134,Honeywell_Bathymetry!F$6:H$12,3,FALSE)</f>
        <v>LML</v>
      </c>
      <c r="M134">
        <v>12</v>
      </c>
      <c r="N134" s="25">
        <f>VLOOKUP(M134,Honeywell_Bathymetry!F$6:G$12,2,FALSE)</f>
        <v>19324289.088689659</v>
      </c>
      <c r="O134" s="23">
        <f t="shared" si="17"/>
        <v>29566162.30569518</v>
      </c>
      <c r="Q134" s="30">
        <v>36999</v>
      </c>
      <c r="R134" s="20">
        <v>62324614.258595236</v>
      </c>
      <c r="S134" s="20">
        <v>64992621.993841656</v>
      </c>
      <c r="T134" s="20">
        <v>77710091.600745991</v>
      </c>
      <c r="U134" s="20">
        <v>77324625.555343807</v>
      </c>
      <c r="W134" s="1">
        <v>36999</v>
      </c>
      <c r="X134" s="21">
        <f t="shared" si="13"/>
        <v>0.99503969127481395</v>
      </c>
      <c r="Y134" s="21">
        <f t="shared" si="14"/>
        <v>1.0428082510735872</v>
      </c>
      <c r="Z134" s="35">
        <v>62324614.258595236</v>
      </c>
      <c r="AA134" s="35">
        <v>64992621.993841656</v>
      </c>
      <c r="AB134">
        <v>77710091.600745991</v>
      </c>
      <c r="AC134">
        <v>77324625.555343807</v>
      </c>
      <c r="AG134" s="1">
        <v>40036</v>
      </c>
      <c r="AH134" s="13">
        <f t="shared" ref="AH134:AH163" si="18">YEAR(AG134)</f>
        <v>2009</v>
      </c>
      <c r="AI134" s="13">
        <f t="shared" ref="AI134:AI163" si="19">MONTH(AG134)</f>
        <v>8</v>
      </c>
      <c r="AJ134">
        <v>6.534360267607997E-2</v>
      </c>
      <c r="AK134">
        <v>0.17245151968307293</v>
      </c>
      <c r="AL134">
        <v>62324614.258595236</v>
      </c>
      <c r="AM134">
        <v>10747974.442556065</v>
      </c>
      <c r="AN134">
        <v>77710091.600745991</v>
      </c>
      <c r="AO134">
        <v>5077857.3494809251</v>
      </c>
    </row>
    <row r="135" spans="1:41" x14ac:dyDescent="0.25">
      <c r="A135" t="s">
        <v>11</v>
      </c>
      <c r="B135" s="1" t="s">
        <v>28</v>
      </c>
      <c r="C135">
        <v>1995</v>
      </c>
      <c r="D135" s="1">
        <v>35023</v>
      </c>
      <c r="E135">
        <v>11</v>
      </c>
      <c r="F135" t="s">
        <v>14</v>
      </c>
      <c r="H135" t="s">
        <v>655</v>
      </c>
      <c r="I135">
        <v>1.44</v>
      </c>
      <c r="J135" t="s">
        <v>232</v>
      </c>
      <c r="L135" t="str">
        <f>VLOOKUP(M135,Honeywell_Bathymetry!F$6:H$12,3,FALSE)</f>
        <v>LML</v>
      </c>
      <c r="M135">
        <v>15</v>
      </c>
      <c r="N135" s="25">
        <f>VLOOKUP(M135,Honeywell_Bathymetry!F$6:G$12,2,FALSE)</f>
        <v>14322817.268809333</v>
      </c>
      <c r="O135" s="23">
        <f t="shared" si="17"/>
        <v>20624856.867085438</v>
      </c>
      <c r="Q135" s="30">
        <v>37011</v>
      </c>
      <c r="R135" s="20">
        <v>62324614.258595236</v>
      </c>
      <c r="S135" s="20">
        <v>68165775.108403444</v>
      </c>
      <c r="T135" s="20">
        <v>77710091.600745991</v>
      </c>
      <c r="U135" s="20">
        <v>47953806.835811317</v>
      </c>
      <c r="W135" s="1">
        <v>37011</v>
      </c>
      <c r="X135" s="21">
        <f t="shared" ref="X135:X198" si="20">AC135/AB135</f>
        <v>0.61708596461557863</v>
      </c>
      <c r="Y135" s="21">
        <f t="shared" ref="Y135:Y198" si="21">AA135/Z135</f>
        <v>1.0937215724364093</v>
      </c>
      <c r="Z135" s="35">
        <v>62324614.258595236</v>
      </c>
      <c r="AA135" s="35">
        <v>68165775.108403444</v>
      </c>
      <c r="AB135">
        <v>77710091.600745991</v>
      </c>
      <c r="AC135">
        <v>47953806.835811317</v>
      </c>
      <c r="AG135" s="1">
        <v>40050</v>
      </c>
      <c r="AH135" s="13">
        <f t="shared" si="18"/>
        <v>2009</v>
      </c>
      <c r="AI135" s="13">
        <f t="shared" si="19"/>
        <v>8</v>
      </c>
      <c r="AJ135">
        <v>5.9637763499015478E-2</v>
      </c>
      <c r="AK135">
        <v>0.34798821482883102</v>
      </c>
      <c r="AL135">
        <v>62324614.258595236</v>
      </c>
      <c r="AM135">
        <v>21688231.255744062</v>
      </c>
      <c r="AN135">
        <v>77710091.600745991</v>
      </c>
      <c r="AO135">
        <v>4634456.0643721186</v>
      </c>
    </row>
    <row r="136" spans="1:41" x14ac:dyDescent="0.25">
      <c r="A136" t="s">
        <v>11</v>
      </c>
      <c r="B136" s="1" t="s">
        <v>30</v>
      </c>
      <c r="C136">
        <v>1995</v>
      </c>
      <c r="D136" s="1">
        <v>35023</v>
      </c>
      <c r="E136">
        <v>11</v>
      </c>
      <c r="F136" t="s">
        <v>14</v>
      </c>
      <c r="H136" t="s">
        <v>674</v>
      </c>
      <c r="I136">
        <v>1.33</v>
      </c>
      <c r="J136" t="s">
        <v>232</v>
      </c>
      <c r="L136" t="str">
        <f>VLOOKUP(M136,Honeywell_Bathymetry!F$6:H$12,3,FALSE)</f>
        <v>LML</v>
      </c>
      <c r="M136">
        <v>18</v>
      </c>
      <c r="N136" s="25">
        <f>VLOOKUP(M136,Honeywell_Bathymetry!F$6:G$12,2,FALSE)</f>
        <v>5291073.6124545885</v>
      </c>
      <c r="O136" s="23">
        <f t="shared" si="17"/>
        <v>7037127.9045646032</v>
      </c>
      <c r="Q136" s="30">
        <v>37026</v>
      </c>
      <c r="R136" s="20">
        <v>62324614.258595236</v>
      </c>
      <c r="S136" s="20">
        <v>84492875.335168958</v>
      </c>
      <c r="T136" s="20">
        <v>77710091.600745991</v>
      </c>
      <c r="U136" s="20">
        <v>69181792.667275101</v>
      </c>
      <c r="W136" s="1">
        <v>37026</v>
      </c>
      <c r="X136" s="21">
        <f t="shared" si="20"/>
        <v>0.8902549365494633</v>
      </c>
      <c r="Y136" s="21">
        <f t="shared" si="21"/>
        <v>1.3556903053518135</v>
      </c>
      <c r="Z136" s="35">
        <v>62324614.258595236</v>
      </c>
      <c r="AA136" s="35">
        <v>84492875.335168958</v>
      </c>
      <c r="AB136">
        <v>77710091.600745991</v>
      </c>
      <c r="AC136">
        <v>69181792.667275101</v>
      </c>
      <c r="AG136" s="1">
        <v>40065</v>
      </c>
      <c r="AH136" s="13">
        <f t="shared" si="18"/>
        <v>2009</v>
      </c>
      <c r="AI136" s="13">
        <f t="shared" si="19"/>
        <v>9</v>
      </c>
      <c r="AJ136">
        <v>4.0209941737855692E-2</v>
      </c>
      <c r="AK136">
        <v>0.46851830416928592</v>
      </c>
      <c r="AL136">
        <v>62324614.258595236</v>
      </c>
      <c r="AM136">
        <v>29200222.580441937</v>
      </c>
      <c r="AN136">
        <v>77710091.600745991</v>
      </c>
      <c r="AO136">
        <v>3124718.2557094255</v>
      </c>
    </row>
    <row r="137" spans="1:41" x14ac:dyDescent="0.25">
      <c r="A137" t="s">
        <v>11</v>
      </c>
      <c r="B137" s="1" t="s">
        <v>12</v>
      </c>
      <c r="C137">
        <v>1995</v>
      </c>
      <c r="D137" s="1">
        <v>35037</v>
      </c>
      <c r="E137">
        <v>12</v>
      </c>
      <c r="F137" t="s">
        <v>14</v>
      </c>
      <c r="H137" t="s">
        <v>694</v>
      </c>
      <c r="I137">
        <v>1.32</v>
      </c>
      <c r="J137" t="s">
        <v>232</v>
      </c>
      <c r="L137" t="str">
        <f>VLOOKUP(M137,Honeywell_Bathymetry!F$6:H$12,3,FALSE)</f>
        <v>UML</v>
      </c>
      <c r="M137">
        <v>0</v>
      </c>
      <c r="N137" s="25">
        <f>VLOOKUP(M137,Honeywell_Bathymetry!F$6:G$12,2,FALSE)</f>
        <v>22441095.949298546</v>
      </c>
      <c r="O137" s="23">
        <f t="shared" si="17"/>
        <v>29622246.653074082</v>
      </c>
      <c r="Q137" s="30">
        <v>37040</v>
      </c>
      <c r="R137" s="20">
        <v>62324614.258595236</v>
      </c>
      <c r="S137" s="20">
        <v>85647607.427028686</v>
      </c>
      <c r="T137" s="20">
        <v>77710091.600745991</v>
      </c>
      <c r="U137" s="20">
        <v>76150714.513397694</v>
      </c>
      <c r="W137" s="1">
        <v>37040</v>
      </c>
      <c r="X137" s="21">
        <f t="shared" si="20"/>
        <v>0.97993340304680165</v>
      </c>
      <c r="Y137" s="21">
        <f t="shared" si="21"/>
        <v>1.3742180107471256</v>
      </c>
      <c r="Z137" s="35">
        <v>62324614.258595236</v>
      </c>
      <c r="AA137" s="35">
        <v>85647607.427028686</v>
      </c>
      <c r="AB137">
        <v>77710091.600745991</v>
      </c>
      <c r="AC137">
        <v>76150714.513397694</v>
      </c>
      <c r="AG137" s="1">
        <v>40078</v>
      </c>
      <c r="AH137" s="13">
        <f t="shared" si="18"/>
        <v>2009</v>
      </c>
      <c r="AI137" s="13">
        <f t="shared" si="19"/>
        <v>9</v>
      </c>
      <c r="AJ137">
        <v>8.26764431112917E-2</v>
      </c>
      <c r="AK137">
        <v>0.65184730224436949</v>
      </c>
      <c r="AL137">
        <v>62324614.258595236</v>
      </c>
      <c r="AM137">
        <v>40626131.667886272</v>
      </c>
      <c r="AN137">
        <v>77710091.600745991</v>
      </c>
      <c r="AO137">
        <v>6424793.9674023427</v>
      </c>
    </row>
    <row r="138" spans="1:41" x14ac:dyDescent="0.25">
      <c r="A138" t="s">
        <v>11</v>
      </c>
      <c r="B138" s="1" t="s">
        <v>17</v>
      </c>
      <c r="C138">
        <v>1995</v>
      </c>
      <c r="D138" s="1">
        <v>35037</v>
      </c>
      <c r="E138">
        <v>12</v>
      </c>
      <c r="F138" t="s">
        <v>14</v>
      </c>
      <c r="H138" t="s">
        <v>690</v>
      </c>
      <c r="I138">
        <v>1.59</v>
      </c>
      <c r="J138" t="s">
        <v>232</v>
      </c>
      <c r="L138" t="str">
        <f>VLOOKUP(M138,Honeywell_Bathymetry!F$6:H$12,3,FALSE)</f>
        <v>UML</v>
      </c>
      <c r="M138">
        <v>3</v>
      </c>
      <c r="N138" s="25">
        <f>VLOOKUP(M138,Honeywell_Bathymetry!F$6:G$12,2,FALSE)</f>
        <v>28776683.307676584</v>
      </c>
      <c r="O138" s="23">
        <f t="shared" si="17"/>
        <v>45754926.459205769</v>
      </c>
      <c r="Q138" s="30">
        <v>37054</v>
      </c>
      <c r="R138" s="20">
        <v>62324614.258595236</v>
      </c>
      <c r="S138" s="20">
        <v>91885035.638945505</v>
      </c>
      <c r="T138" s="20">
        <v>77710091.600745991</v>
      </c>
      <c r="U138" s="20">
        <v>66913845.792836495</v>
      </c>
      <c r="W138" s="1">
        <v>37054</v>
      </c>
      <c r="X138" s="21">
        <f t="shared" si="20"/>
        <v>0.86107022156944857</v>
      </c>
      <c r="Y138" s="21">
        <f t="shared" si="21"/>
        <v>1.4742977029540711</v>
      </c>
      <c r="Z138" s="35">
        <v>62324614.258595236</v>
      </c>
      <c r="AA138" s="35">
        <v>91885035.638945505</v>
      </c>
      <c r="AB138">
        <v>77710091.600745991</v>
      </c>
      <c r="AC138">
        <v>66913845.792836495</v>
      </c>
      <c r="AG138" s="1">
        <v>40331</v>
      </c>
      <c r="AH138" s="13">
        <f t="shared" si="18"/>
        <v>2010</v>
      </c>
      <c r="AI138" s="13">
        <f t="shared" si="19"/>
        <v>6</v>
      </c>
      <c r="AJ138">
        <v>3.1727296987874513E-2</v>
      </c>
      <c r="AK138">
        <v>0.14443605633693984</v>
      </c>
      <c r="AL138">
        <v>62324614.258595236</v>
      </c>
      <c r="AM138">
        <v>9001921.4962325059</v>
      </c>
      <c r="AN138">
        <v>77710091.600745991</v>
      </c>
      <c r="AO138">
        <v>2465531.1551718009</v>
      </c>
    </row>
    <row r="139" spans="1:41" x14ac:dyDescent="0.25">
      <c r="A139" t="s">
        <v>11</v>
      </c>
      <c r="B139" s="1" t="s">
        <v>20</v>
      </c>
      <c r="C139">
        <v>1995</v>
      </c>
      <c r="D139" s="1">
        <v>35037</v>
      </c>
      <c r="E139">
        <v>12</v>
      </c>
      <c r="F139" t="s">
        <v>14</v>
      </c>
      <c r="H139" t="s">
        <v>613</v>
      </c>
      <c r="I139">
        <v>1.46</v>
      </c>
      <c r="J139" t="s">
        <v>232</v>
      </c>
      <c r="L139" t="str">
        <f>VLOOKUP(M139,Honeywell_Bathymetry!F$6:H$12,3,FALSE)</f>
        <v>UML</v>
      </c>
      <c r="M139">
        <v>6</v>
      </c>
      <c r="N139" s="25">
        <f>VLOOKUP(M139,Honeywell_Bathymetry!F$6:G$12,2,FALSE)</f>
        <v>26492312.343770862</v>
      </c>
      <c r="O139" s="23">
        <f t="shared" si="17"/>
        <v>38678776.021905459</v>
      </c>
      <c r="Q139" s="30">
        <v>37068</v>
      </c>
      <c r="R139" s="20">
        <v>62324614.258595236</v>
      </c>
      <c r="S139" s="20">
        <v>93876239.604137897</v>
      </c>
      <c r="T139" s="20">
        <v>77710091.600745991</v>
      </c>
      <c r="U139" s="20">
        <v>40571451.836732924</v>
      </c>
      <c r="W139" s="1">
        <v>37068</v>
      </c>
      <c r="X139" s="21">
        <f t="shared" si="20"/>
        <v>0.52208729910110485</v>
      </c>
      <c r="Y139" s="21">
        <f t="shared" si="21"/>
        <v>1.5062466205507459</v>
      </c>
      <c r="Z139" s="35">
        <v>62324614.258595236</v>
      </c>
      <c r="AA139" s="35">
        <v>93876239.604137897</v>
      </c>
      <c r="AB139">
        <v>77710091.600745991</v>
      </c>
      <c r="AC139">
        <v>40571451.836732924</v>
      </c>
      <c r="AG139" s="1">
        <v>40344</v>
      </c>
      <c r="AH139" s="13">
        <f t="shared" si="18"/>
        <v>2010</v>
      </c>
      <c r="AI139" s="13">
        <f t="shared" si="19"/>
        <v>6</v>
      </c>
      <c r="AJ139">
        <v>5.3675297984958577E-2</v>
      </c>
      <c r="AK139">
        <v>0.19715334285512379</v>
      </c>
      <c r="AL139">
        <v>62324614.258595236</v>
      </c>
      <c r="AM139">
        <v>12287506.043238163</v>
      </c>
      <c r="AN139">
        <v>77710091.600745991</v>
      </c>
      <c r="AO139">
        <v>4171112.3231084677</v>
      </c>
    </row>
    <row r="140" spans="1:41" x14ac:dyDescent="0.25">
      <c r="A140" t="s">
        <v>11</v>
      </c>
      <c r="B140" s="1" t="s">
        <v>23</v>
      </c>
      <c r="C140">
        <v>1995</v>
      </c>
      <c r="D140" s="1">
        <v>35037</v>
      </c>
      <c r="E140">
        <v>12</v>
      </c>
      <c r="F140" t="s">
        <v>14</v>
      </c>
      <c r="H140" t="s">
        <v>613</v>
      </c>
      <c r="I140">
        <v>1.46</v>
      </c>
      <c r="J140" t="s">
        <v>232</v>
      </c>
      <c r="L140" t="str">
        <f>VLOOKUP(M140,Honeywell_Bathymetry!F$6:H$12,3,FALSE)</f>
        <v>LML</v>
      </c>
      <c r="M140">
        <v>9</v>
      </c>
      <c r="N140" s="25">
        <f>VLOOKUP(M140,Honeywell_Bathymetry!F$6:G$12,2,FALSE)</f>
        <v>23386434.288641661</v>
      </c>
      <c r="O140" s="23">
        <f t="shared" si="17"/>
        <v>34144194.061416827</v>
      </c>
      <c r="Q140" s="30">
        <v>37082</v>
      </c>
      <c r="R140" s="20">
        <v>62324614.258595236</v>
      </c>
      <c r="S140" s="20">
        <v>75214931.309586585</v>
      </c>
      <c r="T140" s="20">
        <v>77710091.600745991</v>
      </c>
      <c r="U140" s="20">
        <v>31379121.41701404</v>
      </c>
      <c r="W140" s="1">
        <v>37082</v>
      </c>
      <c r="X140" s="21">
        <f t="shared" si="20"/>
        <v>0.40379725169070335</v>
      </c>
      <c r="Y140" s="21">
        <f t="shared" si="21"/>
        <v>1.2068254606038518</v>
      </c>
      <c r="Z140" s="35">
        <v>62324614.258595236</v>
      </c>
      <c r="AA140" s="35">
        <v>75214931.309586585</v>
      </c>
      <c r="AB140">
        <v>77710091.600745991</v>
      </c>
      <c r="AC140">
        <v>31379121.41701404</v>
      </c>
      <c r="AG140" s="1">
        <v>40358</v>
      </c>
      <c r="AH140" s="13">
        <f t="shared" si="18"/>
        <v>2010</v>
      </c>
      <c r="AI140" s="13">
        <f t="shared" si="19"/>
        <v>6</v>
      </c>
      <c r="AJ140">
        <v>0.11062202042239974</v>
      </c>
      <c r="AK140">
        <v>9.5555862800277461E-2</v>
      </c>
      <c r="AL140">
        <v>62324614.258595236</v>
      </c>
      <c r="AM140">
        <v>5955482.2891745428</v>
      </c>
      <c r="AN140">
        <v>77710091.600745991</v>
      </c>
      <c r="AO140">
        <v>8596447.3400842771</v>
      </c>
    </row>
    <row r="141" spans="1:41" x14ac:dyDescent="0.25">
      <c r="A141" t="s">
        <v>11</v>
      </c>
      <c r="B141" s="1" t="s">
        <v>25</v>
      </c>
      <c r="C141">
        <v>1995</v>
      </c>
      <c r="D141" s="1">
        <v>35037</v>
      </c>
      <c r="E141">
        <v>12</v>
      </c>
      <c r="F141" t="s">
        <v>14</v>
      </c>
      <c r="H141" t="s">
        <v>690</v>
      </c>
      <c r="I141">
        <v>1.59</v>
      </c>
      <c r="J141" t="s">
        <v>232</v>
      </c>
      <c r="L141" t="str">
        <f>VLOOKUP(M141,Honeywell_Bathymetry!F$6:H$12,3,FALSE)</f>
        <v>LML</v>
      </c>
      <c r="M141">
        <v>12</v>
      </c>
      <c r="N141" s="25">
        <f>VLOOKUP(M141,Honeywell_Bathymetry!F$6:G$12,2,FALSE)</f>
        <v>19324289.088689659</v>
      </c>
      <c r="O141" s="23">
        <f t="shared" si="17"/>
        <v>30725619.651016559</v>
      </c>
      <c r="Q141" s="30">
        <v>37096</v>
      </c>
      <c r="R141" s="20">
        <v>62324614.258595236</v>
      </c>
      <c r="S141" s="20">
        <v>82252085.203325182</v>
      </c>
      <c r="T141" s="20">
        <v>77710091.600745991</v>
      </c>
      <c r="U141" s="20">
        <v>17695746.646392513</v>
      </c>
      <c r="W141" s="1">
        <v>37096</v>
      </c>
      <c r="X141" s="21">
        <f t="shared" si="20"/>
        <v>0.2277149116913747</v>
      </c>
      <c r="Y141" s="21">
        <f t="shared" si="21"/>
        <v>1.3197367714471131</v>
      </c>
      <c r="Z141" s="35">
        <v>62324614.258595236</v>
      </c>
      <c r="AA141" s="35">
        <v>82252085.203325182</v>
      </c>
      <c r="AB141">
        <v>77710091.600745991</v>
      </c>
      <c r="AC141">
        <v>17695746.646392513</v>
      </c>
      <c r="AG141" s="1">
        <v>40372</v>
      </c>
      <c r="AH141" s="13">
        <f t="shared" si="18"/>
        <v>2010</v>
      </c>
      <c r="AI141" s="13">
        <f t="shared" si="19"/>
        <v>7</v>
      </c>
      <c r="AJ141">
        <v>7.5691307928193965E-2</v>
      </c>
      <c r="AK141">
        <v>0.1506939177673248</v>
      </c>
      <c r="AL141">
        <v>62324614.258595236</v>
      </c>
      <c r="AM141">
        <v>9391940.2959649898</v>
      </c>
      <c r="AN141">
        <v>77710091.600745991</v>
      </c>
      <c r="AO141">
        <v>5881978.4724802244</v>
      </c>
    </row>
    <row r="142" spans="1:41" x14ac:dyDescent="0.25">
      <c r="A142" t="s">
        <v>11</v>
      </c>
      <c r="B142" s="1" t="s">
        <v>28</v>
      </c>
      <c r="C142">
        <v>1995</v>
      </c>
      <c r="D142" s="1">
        <v>35037</v>
      </c>
      <c r="E142">
        <v>12</v>
      </c>
      <c r="F142" t="s">
        <v>14</v>
      </c>
      <c r="H142" t="s">
        <v>640</v>
      </c>
      <c r="I142">
        <v>1.42</v>
      </c>
      <c r="J142" t="s">
        <v>232</v>
      </c>
      <c r="L142" t="str">
        <f>VLOOKUP(M142,Honeywell_Bathymetry!F$6:H$12,3,FALSE)</f>
        <v>LML</v>
      </c>
      <c r="M142">
        <v>15</v>
      </c>
      <c r="N142" s="25">
        <f>VLOOKUP(M142,Honeywell_Bathymetry!F$6:G$12,2,FALSE)</f>
        <v>14322817.268809333</v>
      </c>
      <c r="O142" s="23">
        <f t="shared" si="17"/>
        <v>20338400.521709252</v>
      </c>
      <c r="Q142" s="30">
        <v>37110</v>
      </c>
      <c r="R142" s="20">
        <v>62324614.258595236</v>
      </c>
      <c r="S142" s="20">
        <v>93485570.120812967</v>
      </c>
      <c r="T142" s="20">
        <v>77710091.600745991</v>
      </c>
      <c r="U142" s="20">
        <v>11098648.528264035</v>
      </c>
      <c r="W142" s="1">
        <v>37110</v>
      </c>
      <c r="X142" s="21">
        <f t="shared" si="20"/>
        <v>0.14282119991938719</v>
      </c>
      <c r="Y142" s="21">
        <f t="shared" si="21"/>
        <v>1.4999783188857891</v>
      </c>
      <c r="Z142" s="35">
        <v>62324614.258595236</v>
      </c>
      <c r="AA142" s="35">
        <v>93485570.120812967</v>
      </c>
      <c r="AB142">
        <v>77710091.600745991</v>
      </c>
      <c r="AC142">
        <v>11098648.528264035</v>
      </c>
      <c r="AG142" s="1">
        <v>40386</v>
      </c>
      <c r="AH142" s="13">
        <f t="shared" si="18"/>
        <v>2010</v>
      </c>
      <c r="AI142" s="13">
        <f t="shared" si="19"/>
        <v>7</v>
      </c>
      <c r="AJ142">
        <v>7.6565318378312833E-2</v>
      </c>
      <c r="AK142">
        <v>0.20526801209430093</v>
      </c>
      <c r="AL142">
        <v>62324614.258595236</v>
      </c>
      <c r="AM142">
        <v>12793249.673405968</v>
      </c>
      <c r="AN142">
        <v>77710091.600745991</v>
      </c>
      <c r="AO142">
        <v>5949897.904618971</v>
      </c>
    </row>
    <row r="143" spans="1:41" x14ac:dyDescent="0.25">
      <c r="A143" t="s">
        <v>11</v>
      </c>
      <c r="B143" s="1" t="s">
        <v>30</v>
      </c>
      <c r="C143">
        <v>1995</v>
      </c>
      <c r="D143" s="1">
        <v>35037</v>
      </c>
      <c r="E143">
        <v>12</v>
      </c>
      <c r="F143" t="s">
        <v>14</v>
      </c>
      <c r="H143" t="s">
        <v>657</v>
      </c>
      <c r="I143">
        <v>1.54</v>
      </c>
      <c r="J143" t="s">
        <v>232</v>
      </c>
      <c r="L143" t="str">
        <f>VLOOKUP(M143,Honeywell_Bathymetry!F$6:H$12,3,FALSE)</f>
        <v>LML</v>
      </c>
      <c r="M143">
        <v>18</v>
      </c>
      <c r="N143" s="25">
        <f>VLOOKUP(M143,Honeywell_Bathymetry!F$6:G$12,2,FALSE)</f>
        <v>5291073.6124545885</v>
      </c>
      <c r="O143" s="23">
        <f t="shared" si="17"/>
        <v>8148253.3631800665</v>
      </c>
      <c r="Q143" s="30">
        <v>37123</v>
      </c>
      <c r="R143" s="20">
        <v>62324614.258595236</v>
      </c>
      <c r="S143" s="20">
        <v>93936202.56057775</v>
      </c>
      <c r="T143" s="20">
        <v>77710091.600745991</v>
      </c>
      <c r="U143" s="20">
        <v>7397042.7437749952</v>
      </c>
      <c r="W143" s="1">
        <v>37123</v>
      </c>
      <c r="X143" s="21">
        <f t="shared" si="20"/>
        <v>9.51876724297155E-2</v>
      </c>
      <c r="Y143" s="21">
        <f t="shared" si="21"/>
        <v>1.5072087276917712</v>
      </c>
      <c r="Z143" s="35">
        <v>62324614.258595236</v>
      </c>
      <c r="AA143" s="35">
        <v>93936202.56057775</v>
      </c>
      <c r="AB143">
        <v>77710091.600745991</v>
      </c>
      <c r="AC143">
        <v>7397042.7437749952</v>
      </c>
      <c r="AG143" s="1">
        <v>40400</v>
      </c>
      <c r="AH143" s="13">
        <f t="shared" si="18"/>
        <v>2010</v>
      </c>
      <c r="AI143" s="13">
        <f t="shared" si="19"/>
        <v>8</v>
      </c>
      <c r="AJ143">
        <v>9.6030808058725534E-2</v>
      </c>
      <c r="AK143">
        <v>0.38330630854863651</v>
      </c>
      <c r="AL143">
        <v>62324614.258595236</v>
      </c>
      <c r="AM143">
        <v>23889417.823179856</v>
      </c>
      <c r="AN143">
        <v>77710091.600745991</v>
      </c>
      <c r="AO143">
        <v>7462562.8907372179</v>
      </c>
    </row>
    <row r="144" spans="1:41" x14ac:dyDescent="0.25">
      <c r="A144" t="s">
        <v>11</v>
      </c>
      <c r="B144" s="1" t="s">
        <v>12</v>
      </c>
      <c r="C144">
        <v>1996</v>
      </c>
      <c r="D144" s="1">
        <v>35165</v>
      </c>
      <c r="E144">
        <v>4</v>
      </c>
      <c r="F144" t="s">
        <v>14</v>
      </c>
      <c r="H144" t="s">
        <v>219</v>
      </c>
      <c r="I144">
        <v>2.39</v>
      </c>
      <c r="J144" t="s">
        <v>232</v>
      </c>
      <c r="L144" t="str">
        <f>VLOOKUP(M144,Honeywell_Bathymetry!F$6:H$12,3,FALSE)</f>
        <v>UML</v>
      </c>
      <c r="M144">
        <v>0</v>
      </c>
      <c r="N144" s="25">
        <f>VLOOKUP(M144,Honeywell_Bathymetry!F$6:G$12,2,FALSE)</f>
        <v>22441095.949298546</v>
      </c>
      <c r="O144" s="23">
        <f t="shared" si="17"/>
        <v>53634219.318823524</v>
      </c>
      <c r="Q144" s="30">
        <v>37138</v>
      </c>
      <c r="R144" s="20">
        <v>62324614.258595236</v>
      </c>
      <c r="S144" s="20">
        <v>112372720.63549763</v>
      </c>
      <c r="T144" s="20">
        <v>77710091.600745991</v>
      </c>
      <c r="U144" s="20">
        <v>7357524.1496999599</v>
      </c>
      <c r="W144" s="1">
        <v>37138</v>
      </c>
      <c r="X144" s="21">
        <f t="shared" si="20"/>
        <v>9.467913366388736E-2</v>
      </c>
      <c r="Y144" s="21">
        <f t="shared" si="21"/>
        <v>1.8030231229229023</v>
      </c>
      <c r="Z144" s="35">
        <v>62324614.258595236</v>
      </c>
      <c r="AA144" s="35">
        <v>112372720.63549763</v>
      </c>
      <c r="AB144">
        <v>77710091.600745991</v>
      </c>
      <c r="AC144">
        <v>7357524.1496999599</v>
      </c>
      <c r="AG144" s="1">
        <v>40421</v>
      </c>
      <c r="AH144" s="13">
        <f t="shared" si="18"/>
        <v>2010</v>
      </c>
      <c r="AI144" s="13">
        <f t="shared" si="19"/>
        <v>8</v>
      </c>
      <c r="AJ144">
        <v>7.674690024448963E-2</v>
      </c>
      <c r="AK144">
        <v>0.4494540175968742</v>
      </c>
      <c r="AL144">
        <v>62324614.258595236</v>
      </c>
      <c r="AM144">
        <v>28012048.273701061</v>
      </c>
      <c r="AN144">
        <v>77710091.600745991</v>
      </c>
      <c r="AO144">
        <v>5964008.6480726041</v>
      </c>
    </row>
    <row r="145" spans="1:41" x14ac:dyDescent="0.25">
      <c r="A145" t="s">
        <v>11</v>
      </c>
      <c r="B145" s="1" t="s">
        <v>17</v>
      </c>
      <c r="C145">
        <v>1996</v>
      </c>
      <c r="D145" s="1">
        <v>35165</v>
      </c>
      <c r="E145">
        <v>4</v>
      </c>
      <c r="F145" t="s">
        <v>14</v>
      </c>
      <c r="H145" t="s">
        <v>137</v>
      </c>
      <c r="I145">
        <v>2.44</v>
      </c>
      <c r="J145" t="s">
        <v>232</v>
      </c>
      <c r="L145" t="str">
        <f>VLOOKUP(M145,Honeywell_Bathymetry!F$6:H$12,3,FALSE)</f>
        <v>UML</v>
      </c>
      <c r="M145">
        <v>3</v>
      </c>
      <c r="N145" s="25">
        <f>VLOOKUP(M145,Honeywell_Bathymetry!F$6:G$12,2,FALSE)</f>
        <v>28776683.307676584</v>
      </c>
      <c r="O145" s="23">
        <f t="shared" si="17"/>
        <v>70215107.270730868</v>
      </c>
      <c r="Q145" s="30">
        <v>37152</v>
      </c>
      <c r="R145" s="20">
        <v>62324614.258595236</v>
      </c>
      <c r="S145" s="20">
        <v>122801380.49610125</v>
      </c>
      <c r="T145" s="20">
        <v>77710091.600745991</v>
      </c>
      <c r="U145" s="20">
        <v>6648954.3626096724</v>
      </c>
      <c r="W145" s="1">
        <v>37152</v>
      </c>
      <c r="X145" s="21">
        <f t="shared" si="20"/>
        <v>8.5561015637071317E-2</v>
      </c>
      <c r="Y145" s="21">
        <f t="shared" si="21"/>
        <v>1.9703512321244028</v>
      </c>
      <c r="Z145" s="35">
        <v>62324614.258595236</v>
      </c>
      <c r="AA145" s="35">
        <v>122801380.49610125</v>
      </c>
      <c r="AB145">
        <v>77710091.600745991</v>
      </c>
      <c r="AC145">
        <v>6648954.3626096724</v>
      </c>
      <c r="AG145" s="1">
        <v>40429</v>
      </c>
      <c r="AH145" s="13">
        <f t="shared" si="18"/>
        <v>2010</v>
      </c>
      <c r="AI145" s="13">
        <f t="shared" si="19"/>
        <v>9</v>
      </c>
      <c r="AJ145">
        <v>0.10846608334375002</v>
      </c>
      <c r="AK145">
        <v>0.47144286149154835</v>
      </c>
      <c r="AL145">
        <v>62324614.258595236</v>
      </c>
      <c r="AM145">
        <v>29382494.487429094</v>
      </c>
      <c r="AN145">
        <v>77710091.600745991</v>
      </c>
      <c r="AO145">
        <v>8428909.2722169627</v>
      </c>
    </row>
    <row r="146" spans="1:41" x14ac:dyDescent="0.25">
      <c r="A146" t="s">
        <v>11</v>
      </c>
      <c r="B146" s="1" t="s">
        <v>20</v>
      </c>
      <c r="C146">
        <v>1996</v>
      </c>
      <c r="D146" s="1">
        <v>35165</v>
      </c>
      <c r="E146">
        <v>4</v>
      </c>
      <c r="F146" t="s">
        <v>14</v>
      </c>
      <c r="H146" t="s">
        <v>231</v>
      </c>
      <c r="I146">
        <v>2.4300000000000002</v>
      </c>
      <c r="J146" t="s">
        <v>232</v>
      </c>
      <c r="L146" t="str">
        <f>VLOOKUP(M146,Honeywell_Bathymetry!F$6:H$12,3,FALSE)</f>
        <v>UML</v>
      </c>
      <c r="M146">
        <v>6</v>
      </c>
      <c r="N146" s="25">
        <f>VLOOKUP(M146,Honeywell_Bathymetry!F$6:G$12,2,FALSE)</f>
        <v>26492312.343770862</v>
      </c>
      <c r="O146" s="23">
        <f t="shared" si="17"/>
        <v>64376318.995363198</v>
      </c>
      <c r="Q146" s="30">
        <v>37167</v>
      </c>
      <c r="R146" s="20">
        <v>62324614.258595236</v>
      </c>
      <c r="S146" s="20">
        <v>120452790.38294217</v>
      </c>
      <c r="T146" s="20">
        <v>77710091.600745991</v>
      </c>
      <c r="U146" s="20">
        <v>24251183.482140459</v>
      </c>
      <c r="W146" s="1">
        <v>37167</v>
      </c>
      <c r="X146" s="21">
        <f t="shared" si="20"/>
        <v>0.31207251185260032</v>
      </c>
      <c r="Y146" s="21">
        <f t="shared" si="21"/>
        <v>1.9326680448139386</v>
      </c>
      <c r="Z146" s="35">
        <v>62324614.258595236</v>
      </c>
      <c r="AA146" s="35">
        <v>120452790.38294217</v>
      </c>
      <c r="AB146">
        <v>77710091.600745991</v>
      </c>
      <c r="AC146">
        <v>24251183.482140459</v>
      </c>
      <c r="AG146" s="1">
        <v>40444</v>
      </c>
      <c r="AH146" s="13">
        <f t="shared" si="18"/>
        <v>2010</v>
      </c>
      <c r="AI146" s="13">
        <f t="shared" si="19"/>
        <v>9</v>
      </c>
      <c r="AJ146">
        <v>0.10612700124290442</v>
      </c>
      <c r="AK146">
        <v>0.54746007500868643</v>
      </c>
      <c r="AL146">
        <v>62324614.258595236</v>
      </c>
      <c r="AM146">
        <v>34120237.996897995</v>
      </c>
      <c r="AN146">
        <v>77710091.600745991</v>
      </c>
      <c r="AO146">
        <v>8247138.9878985863</v>
      </c>
    </row>
    <row r="147" spans="1:41" x14ac:dyDescent="0.25">
      <c r="A147" t="s">
        <v>11</v>
      </c>
      <c r="B147" s="1" t="s">
        <v>23</v>
      </c>
      <c r="C147">
        <v>1996</v>
      </c>
      <c r="D147" s="1">
        <v>35165</v>
      </c>
      <c r="E147">
        <v>4</v>
      </c>
      <c r="F147" t="s">
        <v>14</v>
      </c>
      <c r="H147" t="s">
        <v>137</v>
      </c>
      <c r="I147">
        <v>2.44</v>
      </c>
      <c r="J147" t="s">
        <v>232</v>
      </c>
      <c r="L147" t="str">
        <f>VLOOKUP(M147,Honeywell_Bathymetry!F$6:H$12,3,FALSE)</f>
        <v>LML</v>
      </c>
      <c r="M147">
        <v>9</v>
      </c>
      <c r="N147" s="25">
        <f>VLOOKUP(M147,Honeywell_Bathymetry!F$6:G$12,2,FALSE)</f>
        <v>23386434.288641661</v>
      </c>
      <c r="O147" s="23">
        <f t="shared" si="17"/>
        <v>57062899.664285652</v>
      </c>
      <c r="Q147" s="30">
        <v>37175</v>
      </c>
      <c r="R147" s="20">
        <v>62324614.258595236</v>
      </c>
      <c r="S147" s="20">
        <v>107149285.82021725</v>
      </c>
      <c r="T147" s="20">
        <v>77710091.600745991</v>
      </c>
      <c r="U147" s="20">
        <v>40161992.963255867</v>
      </c>
      <c r="W147" s="1">
        <v>37175</v>
      </c>
      <c r="X147" s="21">
        <f t="shared" si="20"/>
        <v>0.51681824246968622</v>
      </c>
      <c r="Y147" s="21">
        <f t="shared" si="21"/>
        <v>1.7192129802141569</v>
      </c>
      <c r="Z147" s="35">
        <v>62324614.258595236</v>
      </c>
      <c r="AA147" s="35">
        <v>107149285.82021725</v>
      </c>
      <c r="AB147">
        <v>77710091.600745991</v>
      </c>
      <c r="AC147">
        <v>40161992.963255867</v>
      </c>
      <c r="AG147" s="1">
        <v>40695</v>
      </c>
      <c r="AH147" s="13">
        <f t="shared" si="18"/>
        <v>2011</v>
      </c>
      <c r="AI147" s="13">
        <f t="shared" si="19"/>
        <v>6</v>
      </c>
      <c r="AJ147">
        <v>3.0716735974523859E-2</v>
      </c>
      <c r="AK147">
        <v>0.19719856622405293</v>
      </c>
      <c r="AL147">
        <v>62324614.258595236</v>
      </c>
      <c r="AM147">
        <v>12290324.572262146</v>
      </c>
      <c r="AN147">
        <v>77710091.600745991</v>
      </c>
      <c r="AO147">
        <v>2387000.3662561788</v>
      </c>
    </row>
    <row r="148" spans="1:41" x14ac:dyDescent="0.25">
      <c r="A148" t="s">
        <v>11</v>
      </c>
      <c r="B148" s="1" t="s">
        <v>25</v>
      </c>
      <c r="C148">
        <v>1996</v>
      </c>
      <c r="D148" s="1">
        <v>35165</v>
      </c>
      <c r="E148">
        <v>4</v>
      </c>
      <c r="F148" t="s">
        <v>14</v>
      </c>
      <c r="H148" t="s">
        <v>96</v>
      </c>
      <c r="I148">
        <v>2.5500000000000003</v>
      </c>
      <c r="J148" t="s">
        <v>232</v>
      </c>
      <c r="L148" t="str">
        <f>VLOOKUP(M148,Honeywell_Bathymetry!F$6:H$12,3,FALSE)</f>
        <v>LML</v>
      </c>
      <c r="M148">
        <v>12</v>
      </c>
      <c r="N148" s="25">
        <f>VLOOKUP(M148,Honeywell_Bathymetry!F$6:G$12,2,FALSE)</f>
        <v>19324289.088689659</v>
      </c>
      <c r="O148" s="23">
        <f t="shared" si="17"/>
        <v>49276937.176158637</v>
      </c>
      <c r="Q148" s="30">
        <v>37180</v>
      </c>
      <c r="R148" s="20">
        <v>62324614.258595236</v>
      </c>
      <c r="S148" s="20">
        <v>82413473.291255057</v>
      </c>
      <c r="T148" s="20">
        <v>77710091.600745991</v>
      </c>
      <c r="U148" s="20">
        <v>55806885.751063883</v>
      </c>
      <c r="W148" s="1">
        <v>37180</v>
      </c>
      <c r="X148" s="21">
        <f t="shared" si="20"/>
        <v>0.71814206625549981</v>
      </c>
      <c r="Y148" s="21">
        <f t="shared" si="21"/>
        <v>1.3223262473684601</v>
      </c>
      <c r="Z148" s="35">
        <v>62324614.258595236</v>
      </c>
      <c r="AA148" s="35">
        <v>82413473.291255057</v>
      </c>
      <c r="AB148">
        <v>77710091.600745991</v>
      </c>
      <c r="AC148">
        <v>55806885.751063883</v>
      </c>
      <c r="AG148" s="1">
        <v>40701</v>
      </c>
      <c r="AH148" s="13">
        <f t="shared" si="18"/>
        <v>2011</v>
      </c>
      <c r="AI148" s="13">
        <f t="shared" si="19"/>
        <v>6</v>
      </c>
      <c r="AJ148">
        <v>5.9688886427809298E-2</v>
      </c>
      <c r="AK148">
        <v>0.20212150893447331</v>
      </c>
      <c r="AL148">
        <v>62324614.258595236</v>
      </c>
      <c r="AM148">
        <v>12597145.077706259</v>
      </c>
      <c r="AN148">
        <v>77710091.600745991</v>
      </c>
      <c r="AO148">
        <v>4638428.8318515848</v>
      </c>
    </row>
    <row r="149" spans="1:41" x14ac:dyDescent="0.25">
      <c r="A149" t="s">
        <v>11</v>
      </c>
      <c r="B149" s="1" t="s">
        <v>28</v>
      </c>
      <c r="C149">
        <v>1996</v>
      </c>
      <c r="D149" s="1">
        <v>35165</v>
      </c>
      <c r="E149">
        <v>4</v>
      </c>
      <c r="F149" t="s">
        <v>14</v>
      </c>
      <c r="H149" t="s">
        <v>231</v>
      </c>
      <c r="I149">
        <v>2.4300000000000002</v>
      </c>
      <c r="J149" t="s">
        <v>232</v>
      </c>
      <c r="L149" t="str">
        <f>VLOOKUP(M149,Honeywell_Bathymetry!F$6:H$12,3,FALSE)</f>
        <v>LML</v>
      </c>
      <c r="M149">
        <v>15</v>
      </c>
      <c r="N149" s="25">
        <f>VLOOKUP(M149,Honeywell_Bathymetry!F$6:G$12,2,FALSE)</f>
        <v>14322817.268809333</v>
      </c>
      <c r="O149" s="23">
        <f t="shared" si="17"/>
        <v>34804445.963206686</v>
      </c>
      <c r="Q149" s="30">
        <v>37188</v>
      </c>
      <c r="R149" s="20">
        <v>62324614.258595236</v>
      </c>
      <c r="S149" s="20">
        <v>74861959.551574573</v>
      </c>
      <c r="T149" s="20">
        <v>77710091.600745991</v>
      </c>
      <c r="U149" s="20">
        <v>86073309.311410099</v>
      </c>
      <c r="W149" s="1">
        <v>37188</v>
      </c>
      <c r="X149" s="21">
        <f t="shared" si="20"/>
        <v>1.1076207418932424</v>
      </c>
      <c r="Y149" s="21">
        <f t="shared" si="21"/>
        <v>1.2011620198876771</v>
      </c>
      <c r="Z149" s="35">
        <v>62324614.258595236</v>
      </c>
      <c r="AA149" s="35">
        <v>74861959.551574573</v>
      </c>
      <c r="AB149">
        <v>77710091.600745991</v>
      </c>
      <c r="AC149">
        <v>86073309.311410099</v>
      </c>
      <c r="AG149" s="1">
        <v>40715</v>
      </c>
      <c r="AH149" s="13">
        <f t="shared" si="18"/>
        <v>2011</v>
      </c>
      <c r="AI149" s="13">
        <f t="shared" si="19"/>
        <v>6</v>
      </c>
      <c r="AJ149">
        <v>4.3678594466669655E-2</v>
      </c>
      <c r="AK149">
        <v>0.22200730244768271</v>
      </c>
      <c r="AL149">
        <v>62324614.258595236</v>
      </c>
      <c r="AM149">
        <v>13836519.487643111</v>
      </c>
      <c r="AN149">
        <v>77710091.600745991</v>
      </c>
      <c r="AO149">
        <v>3394267.5769967358</v>
      </c>
    </row>
    <row r="150" spans="1:41" x14ac:dyDescent="0.25">
      <c r="A150" t="s">
        <v>11</v>
      </c>
      <c r="B150" s="1" t="s">
        <v>30</v>
      </c>
      <c r="C150">
        <v>1996</v>
      </c>
      <c r="D150" s="1">
        <v>35165</v>
      </c>
      <c r="E150">
        <v>4</v>
      </c>
      <c r="F150" t="s">
        <v>14</v>
      </c>
      <c r="H150" t="s">
        <v>705</v>
      </c>
      <c r="I150">
        <v>1.93</v>
      </c>
      <c r="J150" t="s">
        <v>232</v>
      </c>
      <c r="L150" t="str">
        <f>VLOOKUP(M150,Honeywell_Bathymetry!F$6:H$12,3,FALSE)</f>
        <v>LML</v>
      </c>
      <c r="M150">
        <v>18</v>
      </c>
      <c r="N150" s="25">
        <f>VLOOKUP(M150,Honeywell_Bathymetry!F$6:G$12,2,FALSE)</f>
        <v>5291073.6124545885</v>
      </c>
      <c r="O150" s="23">
        <f t="shared" si="17"/>
        <v>10211772.072037356</v>
      </c>
      <c r="Q150" s="30">
        <v>37194</v>
      </c>
      <c r="R150" s="20">
        <v>62324614.258595236</v>
      </c>
      <c r="S150" s="20">
        <v>79828416.987126455</v>
      </c>
      <c r="T150" s="20">
        <v>77710091.600745991</v>
      </c>
      <c r="U150" s="20">
        <v>101068806.50024791</v>
      </c>
      <c r="W150" s="1">
        <v>37194</v>
      </c>
      <c r="X150" s="21">
        <f t="shared" si="20"/>
        <v>1.3005879213154561</v>
      </c>
      <c r="Y150" s="21">
        <f t="shared" si="21"/>
        <v>1.2808489540890702</v>
      </c>
      <c r="Z150" s="35">
        <v>62324614.258595236</v>
      </c>
      <c r="AA150" s="35">
        <v>79828416.987126455</v>
      </c>
      <c r="AB150">
        <v>77710091.600745991</v>
      </c>
      <c r="AC150">
        <v>101068806.50024791</v>
      </c>
      <c r="AG150" s="1">
        <v>40736</v>
      </c>
      <c r="AH150" s="13">
        <f t="shared" si="18"/>
        <v>2011</v>
      </c>
      <c r="AI150" s="13">
        <f t="shared" si="19"/>
        <v>7</v>
      </c>
      <c r="AJ150">
        <v>9.6824341837132066E-2</v>
      </c>
      <c r="AK150">
        <v>0.27809316040640364</v>
      </c>
      <c r="AL150">
        <v>62324614.258595236</v>
      </c>
      <c r="AM150">
        <v>17332048.950282756</v>
      </c>
      <c r="AN150">
        <v>77710091.600745991</v>
      </c>
      <c r="AO150">
        <v>7524228.4733454753</v>
      </c>
    </row>
    <row r="151" spans="1:41" x14ac:dyDescent="0.25">
      <c r="A151" t="s">
        <v>11</v>
      </c>
      <c r="B151" s="1" t="s">
        <v>12</v>
      </c>
      <c r="C151">
        <v>1996</v>
      </c>
      <c r="D151" s="1">
        <v>35186</v>
      </c>
      <c r="E151">
        <v>5</v>
      </c>
      <c r="F151" t="s">
        <v>14</v>
      </c>
      <c r="H151" t="s">
        <v>211</v>
      </c>
      <c r="I151">
        <v>2.38</v>
      </c>
      <c r="J151" t="s">
        <v>232</v>
      </c>
      <c r="L151" t="str">
        <f>VLOOKUP(M151,Honeywell_Bathymetry!F$6:H$12,3,FALSE)</f>
        <v>UML</v>
      </c>
      <c r="M151">
        <v>0</v>
      </c>
      <c r="N151" s="25">
        <f>VLOOKUP(M151,Honeywell_Bathymetry!F$6:G$12,2,FALSE)</f>
        <v>22441095.949298546</v>
      </c>
      <c r="O151" s="23">
        <f t="shared" si="17"/>
        <v>53409808.359330535</v>
      </c>
      <c r="Q151" s="30">
        <v>37203</v>
      </c>
      <c r="R151" s="20">
        <v>62324614.258595236</v>
      </c>
      <c r="S151" s="20">
        <v>82695598.055119038</v>
      </c>
      <c r="T151" s="20">
        <v>77710091.600745991</v>
      </c>
      <c r="U151" s="20">
        <v>103843755.91192287</v>
      </c>
      <c r="W151" s="1">
        <v>37203</v>
      </c>
      <c r="X151" s="21">
        <f t="shared" si="20"/>
        <v>1.3362969181074289</v>
      </c>
      <c r="Y151" s="21">
        <f t="shared" si="21"/>
        <v>1.3268529462854144</v>
      </c>
      <c r="Z151" s="35">
        <v>62324614.258595236</v>
      </c>
      <c r="AA151" s="35">
        <v>82695598.055119038</v>
      </c>
      <c r="AB151">
        <v>77710091.600745991</v>
      </c>
      <c r="AC151">
        <v>103843755.91192287</v>
      </c>
      <c r="AG151" s="1">
        <v>40750</v>
      </c>
      <c r="AH151" s="13">
        <f t="shared" si="18"/>
        <v>2011</v>
      </c>
      <c r="AI151" s="13">
        <f t="shared" si="19"/>
        <v>7</v>
      </c>
      <c r="AJ151">
        <v>7.576828248900927E-2</v>
      </c>
      <c r="AK151">
        <v>0.31271548667875781</v>
      </c>
      <c r="AL151">
        <v>62324614.258595236</v>
      </c>
      <c r="AM151">
        <v>19489872.079942457</v>
      </c>
      <c r="AN151">
        <v>77710091.600745991</v>
      </c>
      <c r="AO151">
        <v>5887960.1726521086</v>
      </c>
    </row>
    <row r="152" spans="1:41" x14ac:dyDescent="0.25">
      <c r="A152" t="s">
        <v>11</v>
      </c>
      <c r="B152" s="1" t="s">
        <v>17</v>
      </c>
      <c r="C152">
        <v>1996</v>
      </c>
      <c r="D152" s="1">
        <v>35186</v>
      </c>
      <c r="E152">
        <v>5</v>
      </c>
      <c r="F152" t="s">
        <v>14</v>
      </c>
      <c r="H152" t="s">
        <v>733</v>
      </c>
      <c r="I152">
        <v>2.12</v>
      </c>
      <c r="J152" t="s">
        <v>232</v>
      </c>
      <c r="L152" t="str">
        <f>VLOOKUP(M152,Honeywell_Bathymetry!F$6:H$12,3,FALSE)</f>
        <v>UML</v>
      </c>
      <c r="M152">
        <v>3</v>
      </c>
      <c r="N152" s="25">
        <f>VLOOKUP(M152,Honeywell_Bathymetry!F$6:G$12,2,FALSE)</f>
        <v>28776683.307676584</v>
      </c>
      <c r="O152" s="23">
        <f t="shared" si="17"/>
        <v>61006568.612274364</v>
      </c>
      <c r="Q152" s="30">
        <v>37208</v>
      </c>
      <c r="R152" s="20">
        <v>62324614.258595236</v>
      </c>
      <c r="S152" s="20">
        <v>81738776.866883844</v>
      </c>
      <c r="T152" s="20">
        <v>77710091.600745991</v>
      </c>
      <c r="U152" s="20">
        <v>100574297.16198382</v>
      </c>
      <c r="W152" s="1">
        <v>37208</v>
      </c>
      <c r="X152" s="21">
        <f t="shared" si="20"/>
        <v>1.2942244062548285</v>
      </c>
      <c r="Y152" s="21">
        <f t="shared" si="21"/>
        <v>1.3115007263059184</v>
      </c>
      <c r="Z152" s="35">
        <v>62324614.258595236</v>
      </c>
      <c r="AA152" s="35">
        <v>81738776.866883844</v>
      </c>
      <c r="AB152">
        <v>77710091.600745991</v>
      </c>
      <c r="AC152">
        <v>100574297.16198382</v>
      </c>
      <c r="AG152" s="1">
        <v>40764</v>
      </c>
      <c r="AH152" s="13">
        <f t="shared" si="18"/>
        <v>2011</v>
      </c>
      <c r="AI152" s="13">
        <f t="shared" si="19"/>
        <v>8</v>
      </c>
      <c r="AJ152">
        <v>5.6873455708736011E-2</v>
      </c>
      <c r="AK152">
        <v>0.37936276077951953</v>
      </c>
      <c r="AL152">
        <v>62324614.258595236</v>
      </c>
      <c r="AM152">
        <v>23643637.729659297</v>
      </c>
      <c r="AN152">
        <v>77710091.600745991</v>
      </c>
      <c r="AO152">
        <v>4419641.4527768455</v>
      </c>
    </row>
    <row r="153" spans="1:41" x14ac:dyDescent="0.25">
      <c r="A153" t="s">
        <v>11</v>
      </c>
      <c r="B153" s="1" t="s">
        <v>20</v>
      </c>
      <c r="C153">
        <v>1996</v>
      </c>
      <c r="D153" s="1">
        <v>35186</v>
      </c>
      <c r="E153">
        <v>5</v>
      </c>
      <c r="F153" t="s">
        <v>14</v>
      </c>
      <c r="H153" t="s">
        <v>125</v>
      </c>
      <c r="I153">
        <v>2.4900000000000002</v>
      </c>
      <c r="J153" t="s">
        <v>232</v>
      </c>
      <c r="L153" t="str">
        <f>VLOOKUP(M153,Honeywell_Bathymetry!F$6:H$12,3,FALSE)</f>
        <v>UML</v>
      </c>
      <c r="M153">
        <v>6</v>
      </c>
      <c r="N153" s="25">
        <f>VLOOKUP(M153,Honeywell_Bathymetry!F$6:G$12,2,FALSE)</f>
        <v>26492312.343770862</v>
      </c>
      <c r="O153" s="23">
        <f t="shared" si="17"/>
        <v>65965857.735989451</v>
      </c>
      <c r="Q153" s="30">
        <v>37216</v>
      </c>
      <c r="R153" s="20">
        <v>62324614.258595236</v>
      </c>
      <c r="S153" s="20">
        <v>79553931.192240521</v>
      </c>
      <c r="T153" s="20">
        <v>77710091.600745991</v>
      </c>
      <c r="U153" s="20">
        <v>96849847.667855725</v>
      </c>
      <c r="W153" s="1">
        <v>37216</v>
      </c>
      <c r="X153" s="21">
        <f t="shared" si="20"/>
        <v>1.2462969181074288</v>
      </c>
      <c r="Y153" s="21">
        <f t="shared" si="21"/>
        <v>1.2764448226210912</v>
      </c>
      <c r="Z153" s="35">
        <v>62324614.258595236</v>
      </c>
      <c r="AA153" s="35">
        <v>79553931.192240521</v>
      </c>
      <c r="AB153">
        <v>77710091.600745991</v>
      </c>
      <c r="AC153">
        <v>96849847.667855725</v>
      </c>
      <c r="AG153" s="1">
        <v>40779</v>
      </c>
      <c r="AH153" s="13">
        <f t="shared" si="18"/>
        <v>2011</v>
      </c>
      <c r="AI153" s="13">
        <f t="shared" si="19"/>
        <v>8</v>
      </c>
      <c r="AJ153">
        <v>5.4527660539246632E-2</v>
      </c>
      <c r="AK153">
        <v>0.48696866710354464</v>
      </c>
      <c r="AL153">
        <v>62324614.258595236</v>
      </c>
      <c r="AM153">
        <v>30350134.333250694</v>
      </c>
      <c r="AN153">
        <v>77710091.600745991</v>
      </c>
      <c r="AO153">
        <v>4237349.4952792386</v>
      </c>
    </row>
    <row r="154" spans="1:41" x14ac:dyDescent="0.25">
      <c r="A154" t="s">
        <v>11</v>
      </c>
      <c r="B154" s="1" t="s">
        <v>23</v>
      </c>
      <c r="C154">
        <v>1996</v>
      </c>
      <c r="D154" s="1">
        <v>35186</v>
      </c>
      <c r="E154">
        <v>5</v>
      </c>
      <c r="F154" t="s">
        <v>14</v>
      </c>
      <c r="H154" t="s">
        <v>764</v>
      </c>
      <c r="I154">
        <v>2.27</v>
      </c>
      <c r="J154" t="s">
        <v>232</v>
      </c>
      <c r="L154" t="str">
        <f>VLOOKUP(M154,Honeywell_Bathymetry!F$6:H$12,3,FALSE)</f>
        <v>LML</v>
      </c>
      <c r="M154">
        <v>9</v>
      </c>
      <c r="N154" s="25">
        <f>VLOOKUP(M154,Honeywell_Bathymetry!F$6:G$12,2,FALSE)</f>
        <v>23386434.288641661</v>
      </c>
      <c r="O154" s="23">
        <f t="shared" si="17"/>
        <v>53087205.835216574</v>
      </c>
      <c r="Q154" s="30">
        <v>37222</v>
      </c>
      <c r="R154" s="20">
        <v>62324614.258595236</v>
      </c>
      <c r="S154" s="20">
        <v>78956121.199603319</v>
      </c>
      <c r="T154" s="20">
        <v>77710091.600745991</v>
      </c>
      <c r="U154" s="20">
        <v>101218361.95705453</v>
      </c>
      <c r="W154" s="1">
        <v>37222</v>
      </c>
      <c r="X154" s="21">
        <f t="shared" si="20"/>
        <v>1.3025124520131548</v>
      </c>
      <c r="Y154" s="21">
        <f t="shared" si="21"/>
        <v>1.2668529462854143</v>
      </c>
      <c r="Z154" s="35">
        <v>62324614.258595236</v>
      </c>
      <c r="AA154" s="35">
        <v>78956121.199603319</v>
      </c>
      <c r="AB154">
        <v>77710091.600745991</v>
      </c>
      <c r="AC154">
        <v>101218361.95705453</v>
      </c>
      <c r="AG154" s="1">
        <v>40799</v>
      </c>
      <c r="AH154" s="13">
        <f t="shared" si="18"/>
        <v>2011</v>
      </c>
      <c r="AI154" s="13">
        <f t="shared" si="19"/>
        <v>9</v>
      </c>
      <c r="AJ154">
        <v>7.6317072827039784E-2</v>
      </c>
      <c r="AK154">
        <v>0.51933455802120299</v>
      </c>
      <c r="AL154">
        <v>62324614.258595236</v>
      </c>
      <c r="AM154">
        <v>32367325.999829523</v>
      </c>
      <c r="AN154">
        <v>77710091.600745991</v>
      </c>
      <c r="AO154">
        <v>5930606.7200900642</v>
      </c>
    </row>
    <row r="155" spans="1:41" x14ac:dyDescent="0.25">
      <c r="A155" t="s">
        <v>11</v>
      </c>
      <c r="B155" s="1" t="s">
        <v>25</v>
      </c>
      <c r="C155">
        <v>1996</v>
      </c>
      <c r="D155" s="1">
        <v>35186</v>
      </c>
      <c r="E155">
        <v>5</v>
      </c>
      <c r="F155" t="s">
        <v>14</v>
      </c>
      <c r="H155" t="s">
        <v>689</v>
      </c>
      <c r="I155">
        <v>2.2200000000000002</v>
      </c>
      <c r="J155" t="s">
        <v>232</v>
      </c>
      <c r="L155" t="str">
        <f>VLOOKUP(M155,Honeywell_Bathymetry!F$6:H$12,3,FALSE)</f>
        <v>LML</v>
      </c>
      <c r="M155">
        <v>12</v>
      </c>
      <c r="N155" s="25">
        <f>VLOOKUP(M155,Honeywell_Bathymetry!F$6:G$12,2,FALSE)</f>
        <v>19324289.088689659</v>
      </c>
      <c r="O155" s="23">
        <f t="shared" si="17"/>
        <v>42899921.776891045</v>
      </c>
      <c r="Q155" s="30">
        <v>37236</v>
      </c>
      <c r="R155" s="20">
        <v>62324614.258595236</v>
      </c>
      <c r="S155" s="20">
        <v>80401329.677878842</v>
      </c>
      <c r="T155" s="20">
        <v>77710091.600745991</v>
      </c>
      <c r="U155" s="20">
        <v>101224686.33082372</v>
      </c>
      <c r="W155" s="1">
        <v>37236</v>
      </c>
      <c r="X155" s="21">
        <f t="shared" si="20"/>
        <v>1.3025938362148577</v>
      </c>
      <c r="Y155" s="21">
        <f t="shared" si="21"/>
        <v>1.2900413525911334</v>
      </c>
      <c r="Z155" s="35">
        <v>62324614.258595236</v>
      </c>
      <c r="AA155" s="35">
        <v>80401329.677878842</v>
      </c>
      <c r="AB155">
        <v>77710091.600745991</v>
      </c>
      <c r="AC155">
        <v>101224686.33082372</v>
      </c>
      <c r="AG155" s="1">
        <v>40806</v>
      </c>
      <c r="AH155" s="13">
        <f t="shared" si="18"/>
        <v>2011</v>
      </c>
      <c r="AI155" s="13">
        <f t="shared" si="19"/>
        <v>9</v>
      </c>
      <c r="AJ155">
        <v>6.4659770434231559E-2</v>
      </c>
      <c r="AK155">
        <v>0.71680353786586237</v>
      </c>
      <c r="AL155">
        <v>62324614.258595236</v>
      </c>
      <c r="AM155">
        <v>44674503.996686235</v>
      </c>
      <c r="AN155">
        <v>77710091.600745991</v>
      </c>
      <c r="AO155">
        <v>5024716.6833273415</v>
      </c>
    </row>
    <row r="156" spans="1:41" x14ac:dyDescent="0.25">
      <c r="A156" t="s">
        <v>11</v>
      </c>
      <c r="B156" s="1" t="s">
        <v>28</v>
      </c>
      <c r="C156">
        <v>1996</v>
      </c>
      <c r="D156" s="1">
        <v>35186</v>
      </c>
      <c r="E156">
        <v>5</v>
      </c>
      <c r="F156" t="s">
        <v>14</v>
      </c>
      <c r="H156" t="s">
        <v>207</v>
      </c>
      <c r="I156">
        <v>2.23</v>
      </c>
      <c r="J156" t="s">
        <v>232</v>
      </c>
      <c r="L156" t="str">
        <f>VLOOKUP(M156,Honeywell_Bathymetry!F$6:H$12,3,FALSE)</f>
        <v>LML</v>
      </c>
      <c r="M156">
        <v>15</v>
      </c>
      <c r="N156" s="25">
        <f>VLOOKUP(M156,Honeywell_Bathymetry!F$6:G$12,2,FALSE)</f>
        <v>14322817.268809333</v>
      </c>
      <c r="O156" s="23">
        <f t="shared" si="17"/>
        <v>31939882.509444814</v>
      </c>
      <c r="Q156" s="30">
        <v>37279</v>
      </c>
      <c r="R156" s="20">
        <v>62324614.258595236</v>
      </c>
      <c r="S156" s="20">
        <v>88780691.229878724</v>
      </c>
      <c r="T156" s="20">
        <v>77710091.600745991</v>
      </c>
      <c r="U156" s="20">
        <v>110595584.74219134</v>
      </c>
      <c r="W156" s="1">
        <v>37279</v>
      </c>
      <c r="X156" s="21">
        <f t="shared" si="20"/>
        <v>1.4231817575303136</v>
      </c>
      <c r="Y156" s="21">
        <f t="shared" si="21"/>
        <v>1.4244884189978746</v>
      </c>
      <c r="Z156" s="35">
        <v>62324614.258595236</v>
      </c>
      <c r="AA156" s="35">
        <v>88780691.229878724</v>
      </c>
      <c r="AB156">
        <v>77710091.600745991</v>
      </c>
      <c r="AC156">
        <v>110595584.74219134</v>
      </c>
      <c r="AG156" s="1">
        <v>41073</v>
      </c>
      <c r="AH156" s="13">
        <f t="shared" si="18"/>
        <v>2012</v>
      </c>
      <c r="AI156" s="13">
        <f t="shared" si="19"/>
        <v>6</v>
      </c>
      <c r="AJ156">
        <v>6.1020248138170564E-2</v>
      </c>
      <c r="AK156">
        <v>0.24237084317050597</v>
      </c>
      <c r="AL156">
        <v>62324614.258595236</v>
      </c>
      <c r="AM156">
        <v>15105669.308132267</v>
      </c>
      <c r="AN156">
        <v>77710091.600745991</v>
      </c>
      <c r="AO156">
        <v>4741889.0723174848</v>
      </c>
    </row>
    <row r="157" spans="1:41" x14ac:dyDescent="0.25">
      <c r="A157" t="s">
        <v>11</v>
      </c>
      <c r="B157" s="1" t="s">
        <v>30</v>
      </c>
      <c r="C157">
        <v>1996</v>
      </c>
      <c r="D157" s="1">
        <v>35186</v>
      </c>
      <c r="E157">
        <v>5</v>
      </c>
      <c r="F157" t="s">
        <v>14</v>
      </c>
      <c r="H157" t="s">
        <v>585</v>
      </c>
      <c r="I157">
        <v>2.29</v>
      </c>
      <c r="J157" t="s">
        <v>232</v>
      </c>
      <c r="L157" t="str">
        <f>VLOOKUP(M157,Honeywell_Bathymetry!F$6:H$12,3,FALSE)</f>
        <v>LML</v>
      </c>
      <c r="M157">
        <v>18</v>
      </c>
      <c r="N157" s="25">
        <f>VLOOKUP(M157,Honeywell_Bathymetry!F$6:G$12,2,FALSE)</f>
        <v>5291073.6124545885</v>
      </c>
      <c r="O157" s="23">
        <f t="shared" si="17"/>
        <v>12116558.572521009</v>
      </c>
      <c r="Q157" s="30">
        <v>37308</v>
      </c>
      <c r="R157" s="20">
        <v>62324614.258595236</v>
      </c>
      <c r="S157" s="20">
        <v>87939403.513726696</v>
      </c>
      <c r="T157" s="20">
        <v>77710091.600745991</v>
      </c>
      <c r="U157" s="20">
        <v>108771284.53140533</v>
      </c>
      <c r="W157" s="1">
        <v>37308</v>
      </c>
      <c r="X157" s="21">
        <f t="shared" si="20"/>
        <v>1.399706039342272</v>
      </c>
      <c r="Y157" s="21">
        <f t="shared" si="21"/>
        <v>1.4109899364776077</v>
      </c>
      <c r="Z157" s="35">
        <v>62324614.258595236</v>
      </c>
      <c r="AA157" s="35">
        <v>87939403.513726696</v>
      </c>
      <c r="AB157">
        <v>77710091.600745991</v>
      </c>
      <c r="AC157">
        <v>108771284.53140533</v>
      </c>
      <c r="AG157" s="1">
        <v>41086</v>
      </c>
      <c r="AH157" s="13">
        <f t="shared" si="18"/>
        <v>2012</v>
      </c>
      <c r="AI157" s="13">
        <f t="shared" si="19"/>
        <v>6</v>
      </c>
      <c r="AJ157">
        <v>6.5934118982660397E-2</v>
      </c>
      <c r="AK157">
        <v>0.23054476756504522</v>
      </c>
      <c r="AL157">
        <v>62324614.258595236</v>
      </c>
      <c r="AM157">
        <v>14368613.707828941</v>
      </c>
      <c r="AN157">
        <v>77710091.600745991</v>
      </c>
      <c r="AO157">
        <v>5123746.4257570244</v>
      </c>
    </row>
    <row r="158" spans="1:41" x14ac:dyDescent="0.25">
      <c r="A158" t="s">
        <v>11</v>
      </c>
      <c r="B158" s="1" t="s">
        <v>12</v>
      </c>
      <c r="C158">
        <v>1996</v>
      </c>
      <c r="D158" s="1">
        <v>35200</v>
      </c>
      <c r="E158">
        <v>5</v>
      </c>
      <c r="F158" t="s">
        <v>14</v>
      </c>
      <c r="H158" t="s">
        <v>240</v>
      </c>
      <c r="I158">
        <v>2</v>
      </c>
      <c r="J158" t="s">
        <v>232</v>
      </c>
      <c r="L158" t="str">
        <f>VLOOKUP(M158,Honeywell_Bathymetry!F$6:H$12,3,FALSE)</f>
        <v>UML</v>
      </c>
      <c r="M158">
        <v>0</v>
      </c>
      <c r="N158" s="25">
        <f>VLOOKUP(M158,Honeywell_Bathymetry!F$6:G$12,2,FALSE)</f>
        <v>22441095.949298546</v>
      </c>
      <c r="O158" s="23">
        <f t="shared" si="17"/>
        <v>44882191.898597091</v>
      </c>
      <c r="Q158" s="30">
        <v>37334</v>
      </c>
      <c r="R158" s="20">
        <v>62324614.258595236</v>
      </c>
      <c r="S158" s="20">
        <v>93474632.103767842</v>
      </c>
      <c r="T158" s="20">
        <v>77710091.600745991</v>
      </c>
      <c r="U158" s="20">
        <v>117158339.52157819</v>
      </c>
      <c r="W158" s="1">
        <v>37334</v>
      </c>
      <c r="X158" s="21">
        <f t="shared" si="20"/>
        <v>1.5076335274896717</v>
      </c>
      <c r="Y158" s="21">
        <f t="shared" si="21"/>
        <v>1.4998028181277783</v>
      </c>
      <c r="Z158" s="35">
        <v>62324614.258595236</v>
      </c>
      <c r="AA158" s="35">
        <v>93474632.103767842</v>
      </c>
      <c r="AB158">
        <v>77710091.600745991</v>
      </c>
      <c r="AC158">
        <v>117158339.52157819</v>
      </c>
      <c r="AG158" s="1">
        <v>41100</v>
      </c>
      <c r="AH158" s="13">
        <f t="shared" si="18"/>
        <v>2012</v>
      </c>
      <c r="AI158" s="13">
        <f t="shared" si="19"/>
        <v>7</v>
      </c>
      <c r="AJ158">
        <v>8.8791455794581892E-2</v>
      </c>
      <c r="AK158">
        <v>0.35725114869867997</v>
      </c>
      <c r="AL158">
        <v>62324614.258595236</v>
      </c>
      <c r="AM158">
        <v>22265540.036085278</v>
      </c>
      <c r="AN158">
        <v>77710091.600745991</v>
      </c>
      <c r="AO158">
        <v>6899992.1631605467</v>
      </c>
    </row>
    <row r="159" spans="1:41" x14ac:dyDescent="0.25">
      <c r="A159" t="s">
        <v>11</v>
      </c>
      <c r="B159" s="1" t="s">
        <v>17</v>
      </c>
      <c r="C159">
        <v>1996</v>
      </c>
      <c r="D159" s="1">
        <v>35200</v>
      </c>
      <c r="E159">
        <v>5</v>
      </c>
      <c r="F159" t="s">
        <v>14</v>
      </c>
      <c r="H159" t="s">
        <v>243</v>
      </c>
      <c r="I159">
        <v>1.8</v>
      </c>
      <c r="J159" t="s">
        <v>232</v>
      </c>
      <c r="L159" t="str">
        <f>VLOOKUP(M159,Honeywell_Bathymetry!F$6:H$12,3,FALSE)</f>
        <v>UML</v>
      </c>
      <c r="M159">
        <v>3</v>
      </c>
      <c r="N159" s="25">
        <f>VLOOKUP(M159,Honeywell_Bathymetry!F$6:G$12,2,FALSE)</f>
        <v>28776683.307676584</v>
      </c>
      <c r="O159" s="23">
        <f t="shared" si="17"/>
        <v>51798029.953817852</v>
      </c>
      <c r="Q159" s="30">
        <v>37348</v>
      </c>
      <c r="R159" s="20">
        <v>62324614.258595236</v>
      </c>
      <c r="S159" s="20">
        <v>75605707.410152361</v>
      </c>
      <c r="T159" s="20">
        <v>77710091.600745991</v>
      </c>
      <c r="U159" s="20">
        <v>94006367.127263591</v>
      </c>
      <c r="W159" s="1">
        <v>37348</v>
      </c>
      <c r="X159" s="21">
        <f t="shared" si="20"/>
        <v>1.2097060393422721</v>
      </c>
      <c r="Y159" s="21">
        <f t="shared" si="21"/>
        <v>1.2130954729451136</v>
      </c>
      <c r="Z159" s="35">
        <v>62324614.258595236</v>
      </c>
      <c r="AA159" s="35">
        <v>75605707.410152361</v>
      </c>
      <c r="AB159">
        <v>77710091.600745991</v>
      </c>
      <c r="AC159">
        <v>94006367.127263591</v>
      </c>
      <c r="AG159" s="1">
        <v>41114</v>
      </c>
      <c r="AH159" s="13">
        <f t="shared" si="18"/>
        <v>2012</v>
      </c>
      <c r="AI159" s="13">
        <f t="shared" si="19"/>
        <v>7</v>
      </c>
      <c r="AJ159">
        <v>4.7498839352819268E-2</v>
      </c>
      <c r="AK159">
        <v>0.44657728210361536</v>
      </c>
      <c r="AL159">
        <v>62324614.258595236</v>
      </c>
      <c r="AM159">
        <v>27832756.843759693</v>
      </c>
      <c r="AN159">
        <v>51217779.256975129</v>
      </c>
      <c r="AO159">
        <v>2432785.0689352206</v>
      </c>
    </row>
    <row r="160" spans="1:41" x14ac:dyDescent="0.25">
      <c r="A160" t="s">
        <v>11</v>
      </c>
      <c r="B160" s="1" t="s">
        <v>20</v>
      </c>
      <c r="C160">
        <v>1996</v>
      </c>
      <c r="D160" s="1">
        <v>35200</v>
      </c>
      <c r="E160">
        <v>5</v>
      </c>
      <c r="F160" t="s">
        <v>14</v>
      </c>
      <c r="H160" t="s">
        <v>593</v>
      </c>
      <c r="I160">
        <v>2.0100000000000002</v>
      </c>
      <c r="J160" t="s">
        <v>232</v>
      </c>
      <c r="L160" t="str">
        <f>VLOOKUP(M160,Honeywell_Bathymetry!F$6:H$12,3,FALSE)</f>
        <v>UML</v>
      </c>
      <c r="M160">
        <v>6</v>
      </c>
      <c r="N160" s="25">
        <f>VLOOKUP(M160,Honeywell_Bathymetry!F$6:G$12,2,FALSE)</f>
        <v>26492312.343770862</v>
      </c>
      <c r="O160" s="23">
        <f t="shared" si="17"/>
        <v>53249547.810979441</v>
      </c>
      <c r="Q160" s="30">
        <v>37362</v>
      </c>
      <c r="R160" s="20">
        <v>62324614.258595236</v>
      </c>
      <c r="S160" s="20">
        <v>76964837.149481684</v>
      </c>
      <c r="T160" s="20">
        <v>77710091.600745991</v>
      </c>
      <c r="U160" s="20">
        <v>79296442.225778222</v>
      </c>
      <c r="W160" s="1">
        <v>37362</v>
      </c>
      <c r="X160" s="21">
        <f t="shared" si="20"/>
        <v>1.0204137016487187</v>
      </c>
      <c r="Y160" s="21">
        <f t="shared" si="21"/>
        <v>1.2349027437240401</v>
      </c>
      <c r="Z160" s="35">
        <v>62324614.258595236</v>
      </c>
      <c r="AA160" s="35">
        <v>76964837.149481684</v>
      </c>
      <c r="AB160">
        <v>77710091.600745991</v>
      </c>
      <c r="AC160">
        <v>79296442.225778222</v>
      </c>
      <c r="AG160" s="1">
        <v>41128</v>
      </c>
      <c r="AH160" s="13">
        <f t="shared" si="18"/>
        <v>2012</v>
      </c>
      <c r="AI160" s="13">
        <f t="shared" si="19"/>
        <v>8</v>
      </c>
      <c r="AJ160">
        <v>7.580288276170738E-2</v>
      </c>
      <c r="AK160">
        <v>0.4435662634871772</v>
      </c>
      <c r="AL160">
        <v>62324614.258595236</v>
      </c>
      <c r="AM160">
        <v>27645096.269964736</v>
      </c>
      <c r="AN160">
        <v>51217779.256975129</v>
      </c>
      <c r="AO160">
        <v>3882455.3163314937</v>
      </c>
    </row>
    <row r="161" spans="1:41" x14ac:dyDescent="0.25">
      <c r="A161" t="s">
        <v>11</v>
      </c>
      <c r="B161" s="1" t="s">
        <v>23</v>
      </c>
      <c r="C161">
        <v>1996</v>
      </c>
      <c r="D161" s="1">
        <v>35200</v>
      </c>
      <c r="E161">
        <v>5</v>
      </c>
      <c r="F161" t="s">
        <v>14</v>
      </c>
      <c r="H161" t="s">
        <v>672</v>
      </c>
      <c r="I161">
        <v>2.36</v>
      </c>
      <c r="J161" t="s">
        <v>232</v>
      </c>
      <c r="L161" t="str">
        <f>VLOOKUP(M161,Honeywell_Bathymetry!F$6:H$12,3,FALSE)</f>
        <v>LML</v>
      </c>
      <c r="M161">
        <v>9</v>
      </c>
      <c r="N161" s="25">
        <f>VLOOKUP(M161,Honeywell_Bathymetry!F$6:G$12,2,FALSE)</f>
        <v>23386434.288641661</v>
      </c>
      <c r="O161" s="23">
        <f t="shared" si="17"/>
        <v>55191984.921194315</v>
      </c>
      <c r="Q161" s="30">
        <v>37376</v>
      </c>
      <c r="R161" s="20">
        <v>62324614.258595236</v>
      </c>
      <c r="S161" s="20">
        <v>68310922.057443336</v>
      </c>
      <c r="T161" s="20">
        <v>77710091.600745991</v>
      </c>
      <c r="U161" s="20">
        <v>86868078.681723237</v>
      </c>
      <c r="W161" s="1">
        <v>37376</v>
      </c>
      <c r="X161" s="21">
        <f t="shared" si="20"/>
        <v>1.117848105597772</v>
      </c>
      <c r="Y161" s="21">
        <f t="shared" si="21"/>
        <v>1.0960504588766471</v>
      </c>
      <c r="Z161" s="35">
        <v>62324614.258595236</v>
      </c>
      <c r="AA161" s="35">
        <v>68310922.057443336</v>
      </c>
      <c r="AB161">
        <v>77710091.600745991</v>
      </c>
      <c r="AC161">
        <v>86868078.681723237</v>
      </c>
      <c r="AG161" s="1">
        <v>41142</v>
      </c>
      <c r="AH161" s="13">
        <f t="shared" si="18"/>
        <v>2012</v>
      </c>
      <c r="AI161" s="13">
        <f t="shared" si="19"/>
        <v>8</v>
      </c>
      <c r="AJ161">
        <v>5.7590355075521606E-2</v>
      </c>
      <c r="AK161">
        <v>0.51753409097333547</v>
      </c>
      <c r="AL161">
        <v>62324614.258595236</v>
      </c>
      <c r="AM161">
        <v>32255112.58558587</v>
      </c>
      <c r="AN161">
        <v>77710091.600745991</v>
      </c>
      <c r="AO161">
        <v>4475351.7682382707</v>
      </c>
    </row>
    <row r="162" spans="1:41" x14ac:dyDescent="0.25">
      <c r="A162" t="s">
        <v>11</v>
      </c>
      <c r="B162" s="1" t="s">
        <v>25</v>
      </c>
      <c r="C162">
        <v>1996</v>
      </c>
      <c r="D162" s="1">
        <v>35200</v>
      </c>
      <c r="E162">
        <v>5</v>
      </c>
      <c r="F162" t="s">
        <v>14</v>
      </c>
      <c r="H162" t="s">
        <v>767</v>
      </c>
      <c r="I162">
        <v>2.0499999999999998</v>
      </c>
      <c r="J162" t="s">
        <v>232</v>
      </c>
      <c r="L162" t="str">
        <f>VLOOKUP(M162,Honeywell_Bathymetry!F$6:H$12,3,FALSE)</f>
        <v>LML</v>
      </c>
      <c r="M162">
        <v>12</v>
      </c>
      <c r="N162" s="25">
        <f>VLOOKUP(M162,Honeywell_Bathymetry!F$6:G$12,2,FALSE)</f>
        <v>19324289.088689659</v>
      </c>
      <c r="O162" s="23">
        <f t="shared" si="17"/>
        <v>39614792.631813794</v>
      </c>
      <c r="Q162" s="30">
        <v>37391</v>
      </c>
      <c r="R162" s="20">
        <v>62324614.258595236</v>
      </c>
      <c r="S162" s="20">
        <v>60664480.339108534</v>
      </c>
      <c r="T162" s="20">
        <v>77710091.600745991</v>
      </c>
      <c r="U162" s="20">
        <v>78591060.55428195</v>
      </c>
      <c r="W162" s="1">
        <v>37391</v>
      </c>
      <c r="X162" s="21">
        <f t="shared" si="20"/>
        <v>1.0113366093822427</v>
      </c>
      <c r="Y162" s="21">
        <f t="shared" si="21"/>
        <v>0.97336310959585681</v>
      </c>
      <c r="Z162" s="35">
        <v>62324614.258595236</v>
      </c>
      <c r="AA162" s="35">
        <v>60664480.339108534</v>
      </c>
      <c r="AB162">
        <v>77710091.600745991</v>
      </c>
      <c r="AC162">
        <v>78591060.55428195</v>
      </c>
      <c r="AG162" s="1">
        <v>41157</v>
      </c>
      <c r="AH162" s="13">
        <f t="shared" si="18"/>
        <v>2012</v>
      </c>
      <c r="AI162" s="13">
        <f t="shared" si="19"/>
        <v>9</v>
      </c>
      <c r="AJ162">
        <v>7.0003119743069803E-2</v>
      </c>
      <c r="AK162">
        <v>0.6119726044689463</v>
      </c>
      <c r="AL162">
        <v>62324614.258595236</v>
      </c>
      <c r="AM162">
        <v>38140956.510354951</v>
      </c>
      <c r="AN162">
        <v>77710091.600745991</v>
      </c>
      <c r="AO162">
        <v>5439948.8475719448</v>
      </c>
    </row>
    <row r="163" spans="1:41" x14ac:dyDescent="0.25">
      <c r="A163" t="s">
        <v>11</v>
      </c>
      <c r="B163" s="1" t="s">
        <v>28</v>
      </c>
      <c r="C163">
        <v>1996</v>
      </c>
      <c r="D163" s="1">
        <v>35200</v>
      </c>
      <c r="E163">
        <v>5</v>
      </c>
      <c r="F163" t="s">
        <v>14</v>
      </c>
      <c r="H163" t="s">
        <v>231</v>
      </c>
      <c r="I163">
        <v>2.4300000000000002</v>
      </c>
      <c r="J163" t="s">
        <v>232</v>
      </c>
      <c r="L163" t="str">
        <f>VLOOKUP(M163,Honeywell_Bathymetry!F$6:H$12,3,FALSE)</f>
        <v>LML</v>
      </c>
      <c r="M163">
        <v>15</v>
      </c>
      <c r="N163" s="25">
        <f>VLOOKUP(M163,Honeywell_Bathymetry!F$6:G$12,2,FALSE)</f>
        <v>14322817.268809333</v>
      </c>
      <c r="O163" s="23">
        <f t="shared" si="17"/>
        <v>34804445.963206686</v>
      </c>
      <c r="Q163" s="30">
        <v>37404</v>
      </c>
      <c r="R163" s="20">
        <v>62324614.258595236</v>
      </c>
      <c r="S163" s="20">
        <v>64631799.931343414</v>
      </c>
      <c r="T163" s="20">
        <v>77710091.600745991</v>
      </c>
      <c r="U163" s="20">
        <v>78976215.502551898</v>
      </c>
      <c r="W163" s="1">
        <v>37404</v>
      </c>
      <c r="X163" s="21">
        <f t="shared" si="20"/>
        <v>1.0162929148032782</v>
      </c>
      <c r="Y163" s="21">
        <f t="shared" si="21"/>
        <v>1.0370188520249044</v>
      </c>
      <c r="Z163" s="35">
        <v>62324614.258595236</v>
      </c>
      <c r="AA163" s="35">
        <v>64631799.931343414</v>
      </c>
      <c r="AB163">
        <v>77710091.600745991</v>
      </c>
      <c r="AC163">
        <v>78976215.502551898</v>
      </c>
      <c r="AG163" s="1">
        <v>41171</v>
      </c>
      <c r="AH163" s="13">
        <f t="shared" si="18"/>
        <v>2012</v>
      </c>
      <c r="AI163" s="13">
        <f t="shared" si="19"/>
        <v>9</v>
      </c>
      <c r="AJ163">
        <v>0.11079254864953245</v>
      </c>
      <c r="AK163">
        <v>0.64553593833864875</v>
      </c>
      <c r="AL163">
        <v>62324614.258595236</v>
      </c>
      <c r="AM163">
        <v>40232778.347016603</v>
      </c>
      <c r="AN163">
        <v>77710091.600745991</v>
      </c>
      <c r="AO163">
        <v>8609699.1042352729</v>
      </c>
    </row>
    <row r="164" spans="1:41" x14ac:dyDescent="0.25">
      <c r="A164" t="s">
        <v>11</v>
      </c>
      <c r="B164" s="1" t="s">
        <v>30</v>
      </c>
      <c r="C164">
        <v>1996</v>
      </c>
      <c r="D164" s="1">
        <v>35200</v>
      </c>
      <c r="E164">
        <v>5</v>
      </c>
      <c r="F164" t="s">
        <v>14</v>
      </c>
      <c r="H164" t="s">
        <v>239</v>
      </c>
      <c r="I164">
        <v>2.4</v>
      </c>
      <c r="J164" t="s">
        <v>232</v>
      </c>
      <c r="L164" t="str">
        <f>VLOOKUP(M164,Honeywell_Bathymetry!F$6:H$12,3,FALSE)</f>
        <v>LML</v>
      </c>
      <c r="M164">
        <v>18</v>
      </c>
      <c r="N164" s="25">
        <f>VLOOKUP(M164,Honeywell_Bathymetry!F$6:G$12,2,FALSE)</f>
        <v>5291073.6124545885</v>
      </c>
      <c r="O164" s="23">
        <f t="shared" si="17"/>
        <v>12698576.669891013</v>
      </c>
      <c r="Q164" s="30">
        <v>37418</v>
      </c>
      <c r="R164" s="20">
        <v>62324614.258595236</v>
      </c>
      <c r="S164" s="20">
        <v>74710740.539496079</v>
      </c>
      <c r="T164" s="20">
        <v>77710091.600745991</v>
      </c>
      <c r="U164" s="20">
        <v>80284467.332436711</v>
      </c>
      <c r="W164" s="1">
        <v>37418</v>
      </c>
      <c r="X164" s="21">
        <f t="shared" si="20"/>
        <v>1.0331279461735445</v>
      </c>
      <c r="Y164" s="21">
        <f t="shared" si="21"/>
        <v>1.1987357070435884</v>
      </c>
      <c r="Z164" s="35">
        <v>62324614.258595236</v>
      </c>
      <c r="AA164" s="35">
        <v>74710740.539496079</v>
      </c>
      <c r="AB164">
        <v>77710091.600745991</v>
      </c>
      <c r="AC164">
        <v>80284467.332436711</v>
      </c>
      <c r="AH164" s="13"/>
      <c r="AI164" s="13"/>
    </row>
    <row r="165" spans="1:41" x14ac:dyDescent="0.25">
      <c r="A165" t="s">
        <v>11</v>
      </c>
      <c r="B165" s="1" t="s">
        <v>12</v>
      </c>
      <c r="C165">
        <v>1996</v>
      </c>
      <c r="D165" s="1">
        <v>35214</v>
      </c>
      <c r="E165">
        <v>5</v>
      </c>
      <c r="F165" t="s">
        <v>14</v>
      </c>
      <c r="H165" t="s">
        <v>613</v>
      </c>
      <c r="I165">
        <v>1.46</v>
      </c>
      <c r="J165" t="s">
        <v>232</v>
      </c>
      <c r="L165" t="str">
        <f>VLOOKUP(M165,Honeywell_Bathymetry!F$6:H$12,3,FALSE)</f>
        <v>UML</v>
      </c>
      <c r="M165">
        <v>0</v>
      </c>
      <c r="N165" s="25">
        <f>VLOOKUP(M165,Honeywell_Bathymetry!F$6:G$12,2,FALSE)</f>
        <v>22441095.949298546</v>
      </c>
      <c r="O165" s="23">
        <f t="shared" si="17"/>
        <v>32764000.085975874</v>
      </c>
      <c r="Q165" s="30">
        <v>37432</v>
      </c>
      <c r="R165" s="20">
        <v>62324614.258595236</v>
      </c>
      <c r="S165" s="20">
        <v>78130300.27054055</v>
      </c>
      <c r="T165" s="20">
        <v>77710091.600745991</v>
      </c>
      <c r="U165" s="20">
        <v>67425868.036840126</v>
      </c>
      <c r="W165" s="1">
        <v>37432</v>
      </c>
      <c r="X165" s="21">
        <f t="shared" si="20"/>
        <v>0.86765909868253022</v>
      </c>
      <c r="Y165" s="21">
        <f t="shared" si="21"/>
        <v>1.2536026287521793</v>
      </c>
      <c r="Z165" s="35">
        <v>62324614.258595236</v>
      </c>
      <c r="AA165" s="35">
        <v>78130300.27054055</v>
      </c>
      <c r="AB165">
        <v>77710091.600745991</v>
      </c>
      <c r="AC165">
        <v>67425868.036840126</v>
      </c>
      <c r="AH165" s="13"/>
      <c r="AI165" s="13"/>
    </row>
    <row r="166" spans="1:41" x14ac:dyDescent="0.25">
      <c r="A166" t="s">
        <v>11</v>
      </c>
      <c r="B166" s="1" t="s">
        <v>17</v>
      </c>
      <c r="C166">
        <v>1996</v>
      </c>
      <c r="D166" s="1">
        <v>35214</v>
      </c>
      <c r="E166">
        <v>5</v>
      </c>
      <c r="F166" t="s">
        <v>14</v>
      </c>
      <c r="H166" t="s">
        <v>497</v>
      </c>
      <c r="I166">
        <v>1.3800000000000001</v>
      </c>
      <c r="J166" t="s">
        <v>232</v>
      </c>
      <c r="L166" t="str">
        <f>VLOOKUP(M166,Honeywell_Bathymetry!F$6:H$12,3,FALSE)</f>
        <v>UML</v>
      </c>
      <c r="M166">
        <v>3</v>
      </c>
      <c r="N166" s="25">
        <f>VLOOKUP(M166,Honeywell_Bathymetry!F$6:G$12,2,FALSE)</f>
        <v>28776683.307676584</v>
      </c>
      <c r="O166" s="23">
        <f t="shared" si="17"/>
        <v>39711822.964593686</v>
      </c>
      <c r="Q166" s="30">
        <v>37445</v>
      </c>
      <c r="R166" s="20">
        <v>62324614.258595236</v>
      </c>
      <c r="S166" s="20">
        <v>80244227.599468946</v>
      </c>
      <c r="T166" s="20">
        <v>77710091.600745991</v>
      </c>
      <c r="U166" s="20">
        <v>33213875.829614125</v>
      </c>
      <c r="W166" s="1">
        <v>37445</v>
      </c>
      <c r="X166" s="21">
        <f t="shared" si="20"/>
        <v>0.4274074981182403</v>
      </c>
      <c r="Y166" s="21">
        <f t="shared" si="21"/>
        <v>1.2875206458001047</v>
      </c>
      <c r="Z166" s="35">
        <v>62324614.258595236</v>
      </c>
      <c r="AA166" s="35">
        <v>80244227.599468946</v>
      </c>
      <c r="AB166">
        <v>77710091.600745991</v>
      </c>
      <c r="AC166">
        <v>33213875.829614125</v>
      </c>
      <c r="AH166" s="13"/>
      <c r="AI166" s="13"/>
    </row>
    <row r="167" spans="1:41" x14ac:dyDescent="0.25">
      <c r="A167" t="s">
        <v>11</v>
      </c>
      <c r="B167" s="1" t="s">
        <v>20</v>
      </c>
      <c r="C167">
        <v>1996</v>
      </c>
      <c r="D167" s="1">
        <v>35214</v>
      </c>
      <c r="E167">
        <v>5</v>
      </c>
      <c r="F167" t="s">
        <v>14</v>
      </c>
      <c r="H167" t="s">
        <v>497</v>
      </c>
      <c r="I167">
        <v>1.3800000000000001</v>
      </c>
      <c r="J167" t="s">
        <v>232</v>
      </c>
      <c r="L167" t="str">
        <f>VLOOKUP(M167,Honeywell_Bathymetry!F$6:H$12,3,FALSE)</f>
        <v>UML</v>
      </c>
      <c r="M167">
        <v>6</v>
      </c>
      <c r="N167" s="25">
        <f>VLOOKUP(M167,Honeywell_Bathymetry!F$6:G$12,2,FALSE)</f>
        <v>26492312.343770862</v>
      </c>
      <c r="O167" s="23">
        <f t="shared" si="17"/>
        <v>36559391.034403794</v>
      </c>
      <c r="Q167" s="30">
        <v>37461</v>
      </c>
      <c r="R167" s="20">
        <v>62324614.258595236</v>
      </c>
      <c r="S167" s="20">
        <v>100821431.52695818</v>
      </c>
      <c r="T167" s="20">
        <v>77710091.600745991</v>
      </c>
      <c r="U167" s="20">
        <v>29254664.865326267</v>
      </c>
      <c r="W167" s="1">
        <v>37461</v>
      </c>
      <c r="X167" s="21">
        <f t="shared" si="20"/>
        <v>0.37645901919185787</v>
      </c>
      <c r="Y167" s="21">
        <f t="shared" si="21"/>
        <v>1.6176823992625646</v>
      </c>
      <c r="Z167" s="35">
        <v>62324614.258595236</v>
      </c>
      <c r="AA167" s="35">
        <v>100821431.52695818</v>
      </c>
      <c r="AB167">
        <v>77710091.600745991</v>
      </c>
      <c r="AC167">
        <v>29254664.865326267</v>
      </c>
      <c r="AH167" s="13"/>
      <c r="AI167" s="13"/>
    </row>
    <row r="168" spans="1:41" x14ac:dyDescent="0.25">
      <c r="A168" t="s">
        <v>11</v>
      </c>
      <c r="B168" s="1" t="s">
        <v>23</v>
      </c>
      <c r="C168">
        <v>1996</v>
      </c>
      <c r="D168" s="1">
        <v>35214</v>
      </c>
      <c r="E168">
        <v>5</v>
      </c>
      <c r="F168" t="s">
        <v>14</v>
      </c>
      <c r="H168" t="s">
        <v>574</v>
      </c>
      <c r="I168">
        <v>1.17</v>
      </c>
      <c r="J168" t="s">
        <v>232</v>
      </c>
      <c r="L168" t="str">
        <f>VLOOKUP(M168,Honeywell_Bathymetry!F$6:H$12,3,FALSE)</f>
        <v>LML</v>
      </c>
      <c r="M168">
        <v>9</v>
      </c>
      <c r="N168" s="25">
        <f>VLOOKUP(M168,Honeywell_Bathymetry!F$6:G$12,2,FALSE)</f>
        <v>23386434.288641661</v>
      </c>
      <c r="O168" s="23">
        <f t="shared" si="17"/>
        <v>27362128.117710743</v>
      </c>
      <c r="Q168" s="30">
        <v>37474</v>
      </c>
      <c r="R168" s="20">
        <v>62324614.258595236</v>
      </c>
      <c r="S168" s="20">
        <v>119386963.55140238</v>
      </c>
      <c r="T168" s="20">
        <v>77710091.600745991</v>
      </c>
      <c r="U168" s="20">
        <v>6481730.4514973871</v>
      </c>
      <c r="W168" s="1">
        <v>37474</v>
      </c>
      <c r="X168" s="21">
        <f t="shared" si="20"/>
        <v>8.3409121234843134E-2</v>
      </c>
      <c r="Y168" s="21">
        <f t="shared" si="21"/>
        <v>1.9155668265518004</v>
      </c>
      <c r="Z168" s="35">
        <v>62324614.258595236</v>
      </c>
      <c r="AA168" s="35">
        <v>119386963.55140238</v>
      </c>
      <c r="AB168">
        <v>77710091.600745991</v>
      </c>
      <c r="AC168">
        <v>6481730.4514973871</v>
      </c>
      <c r="AH168" s="13"/>
      <c r="AI168" s="13"/>
    </row>
    <row r="169" spans="1:41" x14ac:dyDescent="0.25">
      <c r="A169" t="s">
        <v>11</v>
      </c>
      <c r="B169" s="1" t="s">
        <v>25</v>
      </c>
      <c r="C169">
        <v>1996</v>
      </c>
      <c r="D169" s="1">
        <v>35214</v>
      </c>
      <c r="E169">
        <v>5</v>
      </c>
      <c r="F169" t="s">
        <v>14</v>
      </c>
      <c r="H169" t="s">
        <v>604</v>
      </c>
      <c r="I169">
        <v>1.72</v>
      </c>
      <c r="J169" t="s">
        <v>232</v>
      </c>
      <c r="L169" t="str">
        <f>VLOOKUP(M169,Honeywell_Bathymetry!F$6:H$12,3,FALSE)</f>
        <v>LML</v>
      </c>
      <c r="M169">
        <v>12</v>
      </c>
      <c r="N169" s="25">
        <f>VLOOKUP(M169,Honeywell_Bathymetry!F$6:G$12,2,FALSE)</f>
        <v>19324289.088689659</v>
      </c>
      <c r="O169" s="23">
        <f t="shared" si="17"/>
        <v>33237777.232546214</v>
      </c>
      <c r="Q169" s="30">
        <v>37488</v>
      </c>
      <c r="R169" s="20">
        <v>62324614.258595236</v>
      </c>
      <c r="S169" s="20">
        <v>109436757.06304023</v>
      </c>
      <c r="T169" s="20">
        <v>77710091.600745991</v>
      </c>
      <c r="U169" s="20">
        <v>9413553.263617849</v>
      </c>
      <c r="W169" s="1">
        <v>37488</v>
      </c>
      <c r="X169" s="21">
        <f t="shared" si="20"/>
        <v>0.12113681852264709</v>
      </c>
      <c r="Y169" s="21">
        <f t="shared" si="21"/>
        <v>1.7559155137161193</v>
      </c>
      <c r="Z169" s="35">
        <v>62324614.258595236</v>
      </c>
      <c r="AA169" s="35">
        <v>109436757.06304023</v>
      </c>
      <c r="AB169">
        <v>77710091.600745991</v>
      </c>
      <c r="AC169">
        <v>9413553.263617849</v>
      </c>
      <c r="AH169" s="13"/>
      <c r="AI169" s="13"/>
    </row>
    <row r="170" spans="1:41" x14ac:dyDescent="0.25">
      <c r="A170" t="s">
        <v>11</v>
      </c>
      <c r="B170" s="1" t="s">
        <v>28</v>
      </c>
      <c r="C170">
        <v>1996</v>
      </c>
      <c r="D170" s="1">
        <v>35214</v>
      </c>
      <c r="E170">
        <v>5</v>
      </c>
      <c r="F170" t="s">
        <v>14</v>
      </c>
      <c r="H170" t="s">
        <v>35</v>
      </c>
      <c r="I170">
        <v>2.13</v>
      </c>
      <c r="J170" t="s">
        <v>232</v>
      </c>
      <c r="L170" t="str">
        <f>VLOOKUP(M170,Honeywell_Bathymetry!F$6:H$12,3,FALSE)</f>
        <v>LML</v>
      </c>
      <c r="M170">
        <v>15</v>
      </c>
      <c r="N170" s="25">
        <f>VLOOKUP(M170,Honeywell_Bathymetry!F$6:G$12,2,FALSE)</f>
        <v>14322817.268809333</v>
      </c>
      <c r="O170" s="23">
        <f t="shared" si="17"/>
        <v>30507600.78256388</v>
      </c>
      <c r="Q170" s="30">
        <v>37503</v>
      </c>
      <c r="R170" s="20">
        <v>62324614.258595236</v>
      </c>
      <c r="S170" s="20">
        <v>140363334.98881134</v>
      </c>
      <c r="T170" s="20">
        <v>77710091.600745991</v>
      </c>
      <c r="U170" s="20">
        <v>5434531.1567188278</v>
      </c>
      <c r="W170" s="1">
        <v>37503</v>
      </c>
      <c r="X170" s="21">
        <f t="shared" si="20"/>
        <v>6.9933403046801429E-2</v>
      </c>
      <c r="Y170" s="21">
        <f t="shared" si="21"/>
        <v>2.2521332327292138</v>
      </c>
      <c r="Z170" s="35">
        <v>62324614.258595236</v>
      </c>
      <c r="AA170" s="35">
        <v>140363334.98881134</v>
      </c>
      <c r="AB170">
        <v>77710091.600745991</v>
      </c>
      <c r="AC170">
        <v>5434531.1567188278</v>
      </c>
      <c r="AH170" s="13"/>
      <c r="AI170" s="13"/>
    </row>
    <row r="171" spans="1:41" x14ac:dyDescent="0.25">
      <c r="A171" t="s">
        <v>11</v>
      </c>
      <c r="B171" s="1" t="s">
        <v>30</v>
      </c>
      <c r="C171">
        <v>1996</v>
      </c>
      <c r="D171" s="1">
        <v>35214</v>
      </c>
      <c r="E171">
        <v>5</v>
      </c>
      <c r="F171" t="s">
        <v>14</v>
      </c>
      <c r="H171" t="s">
        <v>149</v>
      </c>
      <c r="I171">
        <v>2.25</v>
      </c>
      <c r="J171" t="s">
        <v>232</v>
      </c>
      <c r="L171" t="str">
        <f>VLOOKUP(M171,Honeywell_Bathymetry!F$6:H$12,3,FALSE)</f>
        <v>LML</v>
      </c>
      <c r="M171">
        <v>18</v>
      </c>
      <c r="N171" s="25">
        <f>VLOOKUP(M171,Honeywell_Bathymetry!F$6:G$12,2,FALSE)</f>
        <v>5291073.6124545885</v>
      </c>
      <c r="O171" s="23">
        <f t="shared" si="17"/>
        <v>11904915.628022823</v>
      </c>
      <c r="Q171" s="30">
        <v>37516</v>
      </c>
      <c r="R171" s="20">
        <v>62324614.258595236</v>
      </c>
      <c r="S171" s="20">
        <v>129693289.41094738</v>
      </c>
      <c r="T171" s="20">
        <v>77710091.600745991</v>
      </c>
      <c r="U171" s="20">
        <v>11409259.070979856</v>
      </c>
      <c r="W171" s="1">
        <v>37516</v>
      </c>
      <c r="X171" s="21">
        <f t="shared" si="20"/>
        <v>0.14681824246968628</v>
      </c>
      <c r="Y171" s="21">
        <f t="shared" si="21"/>
        <v>2.0809320836359815</v>
      </c>
      <c r="Z171" s="35">
        <v>62324614.258595236</v>
      </c>
      <c r="AA171" s="35">
        <v>129693289.41094738</v>
      </c>
      <c r="AB171">
        <v>77710091.600745991</v>
      </c>
      <c r="AC171">
        <v>11409259.070979856</v>
      </c>
      <c r="AH171" s="13"/>
      <c r="AI171" s="13"/>
    </row>
    <row r="172" spans="1:41" x14ac:dyDescent="0.25">
      <c r="A172" t="s">
        <v>11</v>
      </c>
      <c r="B172" s="1" t="s">
        <v>12</v>
      </c>
      <c r="C172">
        <v>1996</v>
      </c>
      <c r="D172" s="1">
        <v>35228</v>
      </c>
      <c r="E172">
        <v>6</v>
      </c>
      <c r="F172" t="s">
        <v>14</v>
      </c>
      <c r="H172" t="s">
        <v>39</v>
      </c>
      <c r="I172">
        <v>2.14</v>
      </c>
      <c r="J172" t="s">
        <v>232</v>
      </c>
      <c r="L172" t="str">
        <f>VLOOKUP(M172,Honeywell_Bathymetry!F$6:H$12,3,FALSE)</f>
        <v>UML</v>
      </c>
      <c r="M172">
        <v>0</v>
      </c>
      <c r="N172" s="25">
        <f>VLOOKUP(M172,Honeywell_Bathymetry!F$6:G$12,2,FALSE)</f>
        <v>22441095.949298546</v>
      </c>
      <c r="O172" s="23">
        <f t="shared" si="17"/>
        <v>48023945.331498891</v>
      </c>
      <c r="Q172" s="30">
        <v>37531</v>
      </c>
      <c r="R172" s="20">
        <v>62324614.258595236</v>
      </c>
      <c r="S172" s="20">
        <v>117838678.5273347</v>
      </c>
      <c r="T172" s="20">
        <v>77710091.600745991</v>
      </c>
      <c r="U172" s="20">
        <v>21529239.433382504</v>
      </c>
      <c r="W172" s="1">
        <v>37531</v>
      </c>
      <c r="X172" s="21">
        <f t="shared" si="20"/>
        <v>0.27704560617421575</v>
      </c>
      <c r="Y172" s="21">
        <f t="shared" si="21"/>
        <v>1.8907245544818352</v>
      </c>
      <c r="Z172" s="35">
        <v>62324614.258595236</v>
      </c>
      <c r="AA172" s="35">
        <v>117838678.5273347</v>
      </c>
      <c r="AB172">
        <v>77710091.600745991</v>
      </c>
      <c r="AC172">
        <v>21529239.433382504</v>
      </c>
      <c r="AH172" s="13"/>
      <c r="AI172" s="13"/>
    </row>
    <row r="173" spans="1:41" x14ac:dyDescent="0.25">
      <c r="A173" t="s">
        <v>11</v>
      </c>
      <c r="B173" s="1" t="s">
        <v>17</v>
      </c>
      <c r="C173">
        <v>1996</v>
      </c>
      <c r="D173" s="1">
        <v>35228</v>
      </c>
      <c r="E173">
        <v>6</v>
      </c>
      <c r="F173" t="s">
        <v>14</v>
      </c>
      <c r="H173" t="s">
        <v>207</v>
      </c>
      <c r="I173">
        <v>2.23</v>
      </c>
      <c r="J173" t="s">
        <v>232</v>
      </c>
      <c r="L173" t="str">
        <f>VLOOKUP(M173,Honeywell_Bathymetry!F$6:H$12,3,FALSE)</f>
        <v>UML</v>
      </c>
      <c r="M173">
        <v>3</v>
      </c>
      <c r="N173" s="25">
        <f>VLOOKUP(M173,Honeywell_Bathymetry!F$6:G$12,2,FALSE)</f>
        <v>28776683.307676584</v>
      </c>
      <c r="O173" s="23">
        <f t="shared" si="17"/>
        <v>64172003.776118778</v>
      </c>
      <c r="Q173" s="30">
        <v>37544</v>
      </c>
      <c r="R173" s="20">
        <v>62324614.258595236</v>
      </c>
      <c r="S173" s="20">
        <v>101517024.84120837</v>
      </c>
      <c r="T173" s="20">
        <v>77710091.600745991</v>
      </c>
      <c r="U173" s="20">
        <v>65564243.777703397</v>
      </c>
      <c r="W173" s="1">
        <v>37544</v>
      </c>
      <c r="X173" s="21">
        <f t="shared" si="20"/>
        <v>0.84370308189257115</v>
      </c>
      <c r="Y173" s="21">
        <f t="shared" si="21"/>
        <v>1.6288432114476838</v>
      </c>
      <c r="Z173" s="35">
        <v>62324614.258595236</v>
      </c>
      <c r="AA173" s="35">
        <v>101517024.84120837</v>
      </c>
      <c r="AB173">
        <v>77710091.600745991</v>
      </c>
      <c r="AC173">
        <v>65564243.777703397</v>
      </c>
      <c r="AH173" s="13"/>
      <c r="AI173" s="13"/>
    </row>
    <row r="174" spans="1:41" x14ac:dyDescent="0.25">
      <c r="A174" t="s">
        <v>11</v>
      </c>
      <c r="B174" s="1" t="s">
        <v>20</v>
      </c>
      <c r="C174">
        <v>1996</v>
      </c>
      <c r="D174" s="1">
        <v>35228</v>
      </c>
      <c r="E174">
        <v>6</v>
      </c>
      <c r="F174" t="s">
        <v>14</v>
      </c>
      <c r="H174" t="s">
        <v>739</v>
      </c>
      <c r="I174">
        <v>1.92</v>
      </c>
      <c r="J174" t="s">
        <v>232</v>
      </c>
      <c r="L174" t="str">
        <f>VLOOKUP(M174,Honeywell_Bathymetry!F$6:H$12,3,FALSE)</f>
        <v>UML</v>
      </c>
      <c r="M174">
        <v>6</v>
      </c>
      <c r="N174" s="25">
        <f>VLOOKUP(M174,Honeywell_Bathymetry!F$6:G$12,2,FALSE)</f>
        <v>26492312.343770862</v>
      </c>
      <c r="O174" s="23">
        <f t="shared" si="17"/>
        <v>50865239.70004005</v>
      </c>
      <c r="Q174" s="30">
        <v>37558</v>
      </c>
      <c r="R174" s="20">
        <v>62324614.258595236</v>
      </c>
      <c r="S174" s="20">
        <v>90937591.215434849</v>
      </c>
      <c r="T174" s="20">
        <v>77710091.600745991</v>
      </c>
      <c r="U174" s="20">
        <v>110923863.73921284</v>
      </c>
      <c r="W174" s="1">
        <v>37558</v>
      </c>
      <c r="X174" s="21">
        <f t="shared" si="20"/>
        <v>1.4274061637851423</v>
      </c>
      <c r="Y174" s="21">
        <f t="shared" si="21"/>
        <v>1.4590959333999178</v>
      </c>
      <c r="Z174" s="35">
        <v>62324614.258595236</v>
      </c>
      <c r="AA174" s="35">
        <v>90937591.215434849</v>
      </c>
      <c r="AB174">
        <v>77710091.600745991</v>
      </c>
      <c r="AC174">
        <v>110923863.73921284</v>
      </c>
      <c r="AH174" s="13"/>
      <c r="AI174" s="13"/>
    </row>
    <row r="175" spans="1:41" x14ac:dyDescent="0.25">
      <c r="A175" t="s">
        <v>11</v>
      </c>
      <c r="B175" s="1" t="s">
        <v>23</v>
      </c>
      <c r="C175">
        <v>1996</v>
      </c>
      <c r="D175" s="1">
        <v>35228</v>
      </c>
      <c r="E175">
        <v>6</v>
      </c>
      <c r="F175" t="s">
        <v>14</v>
      </c>
      <c r="H175" t="s">
        <v>718</v>
      </c>
      <c r="I175">
        <v>2.2600000000000002</v>
      </c>
      <c r="J175" t="s">
        <v>232</v>
      </c>
      <c r="L175" t="str">
        <f>VLOOKUP(M175,Honeywell_Bathymetry!F$6:H$12,3,FALSE)</f>
        <v>LML</v>
      </c>
      <c r="M175">
        <v>9</v>
      </c>
      <c r="N175" s="25">
        <f>VLOOKUP(M175,Honeywell_Bathymetry!F$6:G$12,2,FALSE)</f>
        <v>23386434.288641661</v>
      </c>
      <c r="O175" s="23">
        <f t="shared" si="17"/>
        <v>52853341.492330164</v>
      </c>
      <c r="Q175" s="30">
        <v>37572</v>
      </c>
      <c r="R175" s="20">
        <v>62324614.258595236</v>
      </c>
      <c r="S175" s="20">
        <v>95447614.719483823</v>
      </c>
      <c r="T175" s="20">
        <v>77710091.600745991</v>
      </c>
      <c r="U175" s="20">
        <v>119265231.31010759</v>
      </c>
      <c r="W175" s="1">
        <v>37572</v>
      </c>
      <c r="X175" s="21">
        <f t="shared" si="20"/>
        <v>1.534745730617086</v>
      </c>
      <c r="Y175" s="21">
        <f t="shared" si="21"/>
        <v>1.531459373714785</v>
      </c>
      <c r="Z175" s="35">
        <v>62324614.258595236</v>
      </c>
      <c r="AA175" s="35">
        <v>95447614.719483823</v>
      </c>
      <c r="AB175">
        <v>77710091.600745991</v>
      </c>
      <c r="AC175">
        <v>119265231.31010759</v>
      </c>
      <c r="AH175" s="13"/>
      <c r="AI175" s="13"/>
    </row>
    <row r="176" spans="1:41" x14ac:dyDescent="0.25">
      <c r="A176" t="s">
        <v>11</v>
      </c>
      <c r="B176" s="1" t="s">
        <v>25</v>
      </c>
      <c r="C176">
        <v>1996</v>
      </c>
      <c r="D176" s="1">
        <v>35228</v>
      </c>
      <c r="E176">
        <v>6</v>
      </c>
      <c r="F176" t="s">
        <v>14</v>
      </c>
      <c r="H176" t="s">
        <v>776</v>
      </c>
      <c r="I176">
        <v>2.63</v>
      </c>
      <c r="J176" t="s">
        <v>232</v>
      </c>
      <c r="L176" t="str">
        <f>VLOOKUP(M176,Honeywell_Bathymetry!F$6:H$12,3,FALSE)</f>
        <v>LML</v>
      </c>
      <c r="M176">
        <v>12</v>
      </c>
      <c r="N176" s="25">
        <f>VLOOKUP(M176,Honeywell_Bathymetry!F$6:G$12,2,FALSE)</f>
        <v>19324289.088689659</v>
      </c>
      <c r="O176" s="23">
        <f t="shared" si="17"/>
        <v>50822880.3032538</v>
      </c>
      <c r="Q176" s="30">
        <v>37586</v>
      </c>
      <c r="R176" s="20">
        <v>62324614.258595236</v>
      </c>
      <c r="S176" s="20">
        <v>92602017.582609907</v>
      </c>
      <c r="T176" s="20">
        <v>77710091.600745991</v>
      </c>
      <c r="U176" s="20">
        <v>112714969.72969303</v>
      </c>
      <c r="W176" s="1">
        <v>37586</v>
      </c>
      <c r="X176" s="21">
        <f t="shared" si="20"/>
        <v>1.4504547274090589</v>
      </c>
      <c r="Y176" s="21">
        <f t="shared" si="21"/>
        <v>1.4858016962349525</v>
      </c>
      <c r="Z176" s="35">
        <v>62324614.258595236</v>
      </c>
      <c r="AA176" s="35">
        <v>92602017.582609907</v>
      </c>
      <c r="AB176">
        <v>77710091.600745991</v>
      </c>
      <c r="AC176">
        <v>112714969.72969303</v>
      </c>
      <c r="AH176" s="13"/>
      <c r="AI176" s="13"/>
    </row>
    <row r="177" spans="1:35" x14ac:dyDescent="0.25">
      <c r="A177" t="s">
        <v>11</v>
      </c>
      <c r="B177" s="1" t="s">
        <v>28</v>
      </c>
      <c r="C177">
        <v>1996</v>
      </c>
      <c r="D177" s="1">
        <v>35228</v>
      </c>
      <c r="E177">
        <v>6</v>
      </c>
      <c r="F177" t="s">
        <v>14</v>
      </c>
      <c r="H177" t="s">
        <v>762</v>
      </c>
      <c r="I177">
        <v>2.77</v>
      </c>
      <c r="J177" t="s">
        <v>232</v>
      </c>
      <c r="L177" t="str">
        <f>VLOOKUP(M177,Honeywell_Bathymetry!F$6:H$12,3,FALSE)</f>
        <v>LML</v>
      </c>
      <c r="M177">
        <v>15</v>
      </c>
      <c r="N177" s="25">
        <f>VLOOKUP(M177,Honeywell_Bathymetry!F$6:G$12,2,FALSE)</f>
        <v>14322817.268809333</v>
      </c>
      <c r="O177" s="23">
        <f t="shared" si="17"/>
        <v>39674203.834601857</v>
      </c>
      <c r="Q177" s="30">
        <v>37602</v>
      </c>
      <c r="R177" s="20">
        <v>62324614.258595236</v>
      </c>
      <c r="S177" s="20">
        <v>88218343.581464261</v>
      </c>
      <c r="T177" s="20">
        <v>77710091.600745991</v>
      </c>
      <c r="U177" s="20">
        <v>124204259.55869263</v>
      </c>
      <c r="W177" s="1">
        <v>37602</v>
      </c>
      <c r="X177" s="21">
        <f t="shared" si="20"/>
        <v>1.5983028330068307</v>
      </c>
      <c r="Y177" s="21">
        <f t="shared" si="21"/>
        <v>1.4154655368652844</v>
      </c>
      <c r="Z177" s="35">
        <v>62324614.258595236</v>
      </c>
      <c r="AA177" s="35">
        <v>88218343.581464261</v>
      </c>
      <c r="AB177">
        <v>77710091.600745991</v>
      </c>
      <c r="AC177">
        <v>124204259.55869263</v>
      </c>
      <c r="AH177" s="13"/>
      <c r="AI177" s="13"/>
    </row>
    <row r="178" spans="1:35" x14ac:dyDescent="0.25">
      <c r="A178" t="s">
        <v>11</v>
      </c>
      <c r="B178" s="1" t="s">
        <v>30</v>
      </c>
      <c r="C178">
        <v>1996</v>
      </c>
      <c r="D178" s="1">
        <v>35228</v>
      </c>
      <c r="E178">
        <v>6</v>
      </c>
      <c r="F178" t="s">
        <v>14</v>
      </c>
      <c r="H178" t="s">
        <v>815</v>
      </c>
      <c r="I178">
        <v>3.45</v>
      </c>
      <c r="J178" t="s">
        <v>232</v>
      </c>
      <c r="L178" t="str">
        <f>VLOOKUP(M178,Honeywell_Bathymetry!F$6:H$12,3,FALSE)</f>
        <v>LML</v>
      </c>
      <c r="M178">
        <v>18</v>
      </c>
      <c r="N178" s="25">
        <f>VLOOKUP(M178,Honeywell_Bathymetry!F$6:G$12,2,FALSE)</f>
        <v>5291073.6124545885</v>
      </c>
      <c r="O178" s="23">
        <f t="shared" si="17"/>
        <v>18254203.962968331</v>
      </c>
      <c r="Q178" s="30">
        <v>37628</v>
      </c>
      <c r="R178" s="20">
        <v>62324614.258595236</v>
      </c>
      <c r="S178" s="20">
        <v>75802165.052599788</v>
      </c>
      <c r="T178" s="20">
        <v>77710091.600745991</v>
      </c>
      <c r="U178" s="20">
        <v>94685768.830945626</v>
      </c>
      <c r="W178" s="1">
        <v>37628</v>
      </c>
      <c r="X178" s="21">
        <f t="shared" si="20"/>
        <v>1.2184488125096571</v>
      </c>
      <c r="Y178" s="21">
        <f t="shared" si="21"/>
        <v>1.2162476407488692</v>
      </c>
      <c r="Z178" s="35">
        <v>62324614.258595236</v>
      </c>
      <c r="AA178" s="35">
        <v>75802165.052599788</v>
      </c>
      <c r="AB178">
        <v>77710091.600745991</v>
      </c>
      <c r="AC178">
        <v>94685768.830945626</v>
      </c>
      <c r="AH178" s="13"/>
      <c r="AI178" s="13"/>
    </row>
    <row r="179" spans="1:35" x14ac:dyDescent="0.25">
      <c r="A179" t="s">
        <v>11</v>
      </c>
      <c r="B179" s="1" t="s">
        <v>12</v>
      </c>
      <c r="C179">
        <v>1996</v>
      </c>
      <c r="D179" s="1">
        <v>35242</v>
      </c>
      <c r="E179">
        <v>6</v>
      </c>
      <c r="F179" t="s">
        <v>14</v>
      </c>
      <c r="H179" t="s">
        <v>817</v>
      </c>
      <c r="I179">
        <v>3.02</v>
      </c>
      <c r="J179" t="s">
        <v>232</v>
      </c>
      <c r="L179" t="str">
        <f>VLOOKUP(M179,Honeywell_Bathymetry!F$6:H$12,3,FALSE)</f>
        <v>UML</v>
      </c>
      <c r="M179">
        <v>0</v>
      </c>
      <c r="N179" s="25">
        <f>VLOOKUP(M179,Honeywell_Bathymetry!F$6:G$12,2,FALSE)</f>
        <v>22441095.949298546</v>
      </c>
      <c r="O179" s="23">
        <f t="shared" si="17"/>
        <v>67772109.766881615</v>
      </c>
      <c r="Q179" s="30">
        <v>37712</v>
      </c>
      <c r="R179" s="20">
        <v>62324614.258595236</v>
      </c>
      <c r="S179" s="20">
        <v>100022361.84668233</v>
      </c>
      <c r="T179" s="20">
        <v>77710091.600745991</v>
      </c>
      <c r="U179" s="20">
        <v>83720156.423618361</v>
      </c>
      <c r="W179" s="1">
        <v>37712</v>
      </c>
      <c r="X179" s="21">
        <f t="shared" si="20"/>
        <v>1.0773395668319439</v>
      </c>
      <c r="Y179" s="21">
        <f t="shared" si="21"/>
        <v>1.6048613061875174</v>
      </c>
      <c r="Z179" s="35">
        <v>62324614.258595236</v>
      </c>
      <c r="AA179" s="35">
        <v>100022361.84668233</v>
      </c>
      <c r="AB179">
        <v>77710091.600745991</v>
      </c>
      <c r="AC179">
        <v>83720156.423618361</v>
      </c>
      <c r="AH179" s="13"/>
      <c r="AI179" s="13"/>
    </row>
    <row r="180" spans="1:35" x14ac:dyDescent="0.25">
      <c r="A180" t="s">
        <v>11</v>
      </c>
      <c r="B180" s="1" t="s">
        <v>17</v>
      </c>
      <c r="C180">
        <v>1996</v>
      </c>
      <c r="D180" s="1">
        <v>35242</v>
      </c>
      <c r="E180">
        <v>6</v>
      </c>
      <c r="F180" t="s">
        <v>14</v>
      </c>
      <c r="H180" t="s">
        <v>816</v>
      </c>
      <c r="I180">
        <v>2.84</v>
      </c>
      <c r="J180" t="s">
        <v>232</v>
      </c>
      <c r="L180" t="str">
        <f>VLOOKUP(M180,Honeywell_Bathymetry!F$6:H$12,3,FALSE)</f>
        <v>UML</v>
      </c>
      <c r="M180">
        <v>3</v>
      </c>
      <c r="N180" s="25">
        <f>VLOOKUP(M180,Honeywell_Bathymetry!F$6:G$12,2,FALSE)</f>
        <v>28776683.307676584</v>
      </c>
      <c r="O180" s="23">
        <f t="shared" si="17"/>
        <v>81725780.593801498</v>
      </c>
      <c r="Q180" s="30">
        <v>37726</v>
      </c>
      <c r="R180" s="20">
        <v>62324614.258595236</v>
      </c>
      <c r="S180" s="20">
        <v>74954090.77074115</v>
      </c>
      <c r="T180" s="20">
        <v>77710091.600745991</v>
      </c>
      <c r="U180" s="20">
        <v>86994790.428890795</v>
      </c>
      <c r="W180" s="1">
        <v>37726</v>
      </c>
      <c r="X180" s="21">
        <f t="shared" si="20"/>
        <v>1.1194786756377426</v>
      </c>
      <c r="Y180" s="21">
        <f t="shared" si="21"/>
        <v>1.2026402676115107</v>
      </c>
      <c r="Z180" s="35">
        <v>62324614.258595236</v>
      </c>
      <c r="AA180" s="35">
        <v>74954090.77074115</v>
      </c>
      <c r="AB180">
        <v>77710091.600745991</v>
      </c>
      <c r="AC180">
        <v>86994790.428890795</v>
      </c>
      <c r="AH180" s="13"/>
      <c r="AI180" s="13"/>
    </row>
    <row r="181" spans="1:35" x14ac:dyDescent="0.25">
      <c r="A181" t="s">
        <v>11</v>
      </c>
      <c r="B181" s="1" t="s">
        <v>20</v>
      </c>
      <c r="C181">
        <v>1996</v>
      </c>
      <c r="D181" s="1">
        <v>35242</v>
      </c>
      <c r="E181">
        <v>6</v>
      </c>
      <c r="F181" t="s">
        <v>14</v>
      </c>
      <c r="H181" t="s">
        <v>816</v>
      </c>
      <c r="I181">
        <v>2.84</v>
      </c>
      <c r="J181" t="s">
        <v>232</v>
      </c>
      <c r="L181" t="str">
        <f>VLOOKUP(M181,Honeywell_Bathymetry!F$6:H$12,3,FALSE)</f>
        <v>UML</v>
      </c>
      <c r="M181">
        <v>6</v>
      </c>
      <c r="N181" s="25">
        <f>VLOOKUP(M181,Honeywell_Bathymetry!F$6:G$12,2,FALSE)</f>
        <v>26492312.343770862</v>
      </c>
      <c r="O181" s="23">
        <f t="shared" si="17"/>
        <v>75238167.056309238</v>
      </c>
      <c r="Q181" s="30">
        <v>37740</v>
      </c>
      <c r="R181" s="20">
        <v>62324614.258595236</v>
      </c>
      <c r="S181" s="20">
        <v>76756210.260281354</v>
      </c>
      <c r="T181" s="20">
        <v>77710091.600745991</v>
      </c>
      <c r="U181" s="20">
        <v>90920807.172872812</v>
      </c>
      <c r="W181" s="1">
        <v>37740</v>
      </c>
      <c r="X181" s="21">
        <f t="shared" si="20"/>
        <v>1.17</v>
      </c>
      <c r="Y181" s="21">
        <f t="shared" si="21"/>
        <v>1.2315553200507108</v>
      </c>
      <c r="Z181" s="35">
        <v>62324614.258595236</v>
      </c>
      <c r="AA181" s="35">
        <v>76756210.260281354</v>
      </c>
      <c r="AB181">
        <v>77710091.600745991</v>
      </c>
      <c r="AC181">
        <v>90920807.172872812</v>
      </c>
      <c r="AH181" s="13"/>
      <c r="AI181" s="13"/>
    </row>
    <row r="182" spans="1:35" x14ac:dyDescent="0.25">
      <c r="A182" t="s">
        <v>11</v>
      </c>
      <c r="B182" s="1" t="s">
        <v>23</v>
      </c>
      <c r="C182">
        <v>1996</v>
      </c>
      <c r="D182" s="1">
        <v>35242</v>
      </c>
      <c r="E182">
        <v>6</v>
      </c>
      <c r="F182" t="s">
        <v>14</v>
      </c>
      <c r="H182" t="s">
        <v>769</v>
      </c>
      <c r="I182">
        <v>2.59</v>
      </c>
      <c r="J182" t="s">
        <v>232</v>
      </c>
      <c r="L182" t="str">
        <f>VLOOKUP(M182,Honeywell_Bathymetry!F$6:H$12,3,FALSE)</f>
        <v>LML</v>
      </c>
      <c r="M182">
        <v>9</v>
      </c>
      <c r="N182" s="25">
        <f>VLOOKUP(M182,Honeywell_Bathymetry!F$6:G$12,2,FALSE)</f>
        <v>23386434.288641661</v>
      </c>
      <c r="O182" s="23">
        <f t="shared" si="17"/>
        <v>60570864.807581902</v>
      </c>
      <c r="Q182" s="30">
        <v>37754</v>
      </c>
      <c r="R182" s="20">
        <v>62324614.258595236</v>
      </c>
      <c r="S182" s="20">
        <v>74379665.577098668</v>
      </c>
      <c r="T182" s="20">
        <v>77710091.600745991</v>
      </c>
      <c r="U182" s="20">
        <v>77468012.186947346</v>
      </c>
      <c r="W182" s="1">
        <v>37754</v>
      </c>
      <c r="X182" s="21">
        <f t="shared" si="20"/>
        <v>0.99688483942288497</v>
      </c>
      <c r="Y182" s="21">
        <f t="shared" si="21"/>
        <v>1.1934236009626151</v>
      </c>
      <c r="Z182" s="35">
        <v>62324614.258595236</v>
      </c>
      <c r="AA182" s="35">
        <v>74379665.577098668</v>
      </c>
      <c r="AB182">
        <v>77710091.600745991</v>
      </c>
      <c r="AC182">
        <v>77468012.186947346</v>
      </c>
      <c r="AH182" s="13"/>
      <c r="AI182" s="13"/>
    </row>
    <row r="183" spans="1:35" x14ac:dyDescent="0.25">
      <c r="A183" t="s">
        <v>11</v>
      </c>
      <c r="B183" s="1" t="s">
        <v>25</v>
      </c>
      <c r="C183">
        <v>1996</v>
      </c>
      <c r="D183" s="1">
        <v>35242</v>
      </c>
      <c r="E183">
        <v>6</v>
      </c>
      <c r="F183" t="s">
        <v>14</v>
      </c>
      <c r="H183" t="s">
        <v>818</v>
      </c>
      <c r="I183">
        <v>3.09</v>
      </c>
      <c r="J183" t="s">
        <v>232</v>
      </c>
      <c r="L183" t="str">
        <f>VLOOKUP(M183,Honeywell_Bathymetry!F$6:H$12,3,FALSE)</f>
        <v>LML</v>
      </c>
      <c r="M183">
        <v>12</v>
      </c>
      <c r="N183" s="25">
        <f>VLOOKUP(M183,Honeywell_Bathymetry!F$6:G$12,2,FALSE)</f>
        <v>19324289.088689659</v>
      </c>
      <c r="O183" s="23">
        <f t="shared" si="17"/>
        <v>59712053.284051046</v>
      </c>
      <c r="Q183" s="30">
        <v>37768</v>
      </c>
      <c r="R183" s="20">
        <v>62324614.258595236</v>
      </c>
      <c r="S183" s="20">
        <v>84958722.49318625</v>
      </c>
      <c r="T183" s="20">
        <v>77710091.600745991</v>
      </c>
      <c r="U183" s="20">
        <v>71370702.353563607</v>
      </c>
      <c r="W183" s="1">
        <v>37768</v>
      </c>
      <c r="X183" s="21">
        <f t="shared" si="20"/>
        <v>0.91842257399782135</v>
      </c>
      <c r="Y183" s="21">
        <f t="shared" si="21"/>
        <v>1.3631648346940155</v>
      </c>
      <c r="Z183" s="35">
        <v>62324614.258595236</v>
      </c>
      <c r="AA183" s="35">
        <v>84958722.49318625</v>
      </c>
      <c r="AB183">
        <v>77710091.600745991</v>
      </c>
      <c r="AC183">
        <v>71370702.353563607</v>
      </c>
      <c r="AH183" s="13"/>
      <c r="AI183" s="13"/>
    </row>
    <row r="184" spans="1:35" x14ac:dyDescent="0.25">
      <c r="A184" t="s">
        <v>11</v>
      </c>
      <c r="B184" s="1" t="s">
        <v>28</v>
      </c>
      <c r="C184">
        <v>1996</v>
      </c>
      <c r="D184" s="1">
        <v>35242</v>
      </c>
      <c r="E184">
        <v>6</v>
      </c>
      <c r="F184" t="s">
        <v>14</v>
      </c>
      <c r="H184" t="s">
        <v>809</v>
      </c>
      <c r="I184">
        <v>3.3200000000000003</v>
      </c>
      <c r="J184" t="s">
        <v>232</v>
      </c>
      <c r="L184" t="str">
        <f>VLOOKUP(M184,Honeywell_Bathymetry!F$6:H$12,3,FALSE)</f>
        <v>LML</v>
      </c>
      <c r="M184">
        <v>15</v>
      </c>
      <c r="N184" s="25">
        <f>VLOOKUP(M184,Honeywell_Bathymetry!F$6:G$12,2,FALSE)</f>
        <v>14322817.268809333</v>
      </c>
      <c r="O184" s="23">
        <f t="shared" si="17"/>
        <v>47551753.332446992</v>
      </c>
      <c r="Q184" s="30">
        <v>37782</v>
      </c>
      <c r="R184" s="20">
        <v>62324614.258595236</v>
      </c>
      <c r="S184" s="20">
        <v>91452679.756579503</v>
      </c>
      <c r="T184" s="20">
        <v>77710091.600745991</v>
      </c>
      <c r="U184" s="20">
        <v>57097158.029510781</v>
      </c>
      <c r="W184" s="1">
        <v>37782</v>
      </c>
      <c r="X184" s="21">
        <f t="shared" si="20"/>
        <v>0.73474573061708592</v>
      </c>
      <c r="Y184" s="21">
        <f t="shared" si="21"/>
        <v>1.4673605419702569</v>
      </c>
      <c r="Z184" s="35">
        <v>62324614.258595236</v>
      </c>
      <c r="AA184" s="35">
        <v>91452679.756579503</v>
      </c>
      <c r="AB184">
        <v>77710091.600745991</v>
      </c>
      <c r="AC184">
        <v>57097158.029510781</v>
      </c>
      <c r="AH184" s="13"/>
      <c r="AI184" s="13"/>
    </row>
    <row r="185" spans="1:35" x14ac:dyDescent="0.25">
      <c r="A185" t="s">
        <v>11</v>
      </c>
      <c r="B185" s="1" t="s">
        <v>30</v>
      </c>
      <c r="C185">
        <v>1996</v>
      </c>
      <c r="D185" s="1">
        <v>35242</v>
      </c>
      <c r="E185">
        <v>6</v>
      </c>
      <c r="F185" t="s">
        <v>14</v>
      </c>
      <c r="H185" t="s">
        <v>757</v>
      </c>
      <c r="I185">
        <v>3.58</v>
      </c>
      <c r="J185" t="s">
        <v>232</v>
      </c>
      <c r="L185" t="str">
        <f>VLOOKUP(M185,Honeywell_Bathymetry!F$6:H$12,3,FALSE)</f>
        <v>LML</v>
      </c>
      <c r="M185">
        <v>18</v>
      </c>
      <c r="N185" s="25">
        <f>VLOOKUP(M185,Honeywell_Bathymetry!F$6:G$12,2,FALSE)</f>
        <v>5291073.6124545885</v>
      </c>
      <c r="O185" s="23">
        <f t="shared" si="17"/>
        <v>18942043.532587428</v>
      </c>
      <c r="Q185" s="30">
        <v>37796</v>
      </c>
      <c r="R185" s="20">
        <v>62324614.258595236</v>
      </c>
      <c r="S185" s="20">
        <v>72958872.384058565</v>
      </c>
      <c r="T185" s="20">
        <v>77710091.600745991</v>
      </c>
      <c r="U185" s="20">
        <v>41943742.012938961</v>
      </c>
      <c r="W185" s="1">
        <v>37796</v>
      </c>
      <c r="X185" s="21">
        <f t="shared" si="20"/>
        <v>0.53974639778363498</v>
      </c>
      <c r="Y185" s="21">
        <f t="shared" si="21"/>
        <v>1.1706269385212722</v>
      </c>
      <c r="Z185" s="35">
        <v>62324614.258595236</v>
      </c>
      <c r="AA185" s="35">
        <v>72958872.384058565</v>
      </c>
      <c r="AB185">
        <v>77710091.600745991</v>
      </c>
      <c r="AC185">
        <v>41943742.012938961</v>
      </c>
      <c r="AH185" s="13"/>
      <c r="AI185" s="13"/>
    </row>
    <row r="186" spans="1:35" x14ac:dyDescent="0.25">
      <c r="A186" t="s">
        <v>11</v>
      </c>
      <c r="B186" s="1" t="s">
        <v>12</v>
      </c>
      <c r="C186">
        <v>1996</v>
      </c>
      <c r="D186" s="1">
        <v>35256</v>
      </c>
      <c r="E186">
        <v>7</v>
      </c>
      <c r="F186" t="s">
        <v>14</v>
      </c>
      <c r="H186" t="s">
        <v>726</v>
      </c>
      <c r="I186">
        <v>2.09</v>
      </c>
      <c r="J186" t="s">
        <v>232</v>
      </c>
      <c r="L186" t="str">
        <f>VLOOKUP(M186,Honeywell_Bathymetry!F$6:H$12,3,FALSE)</f>
        <v>UML</v>
      </c>
      <c r="M186">
        <v>0</v>
      </c>
      <c r="N186" s="25">
        <f>VLOOKUP(M186,Honeywell_Bathymetry!F$6:G$12,2,FALSE)</f>
        <v>22441095.949298546</v>
      </c>
      <c r="O186" s="23">
        <f t="shared" si="17"/>
        <v>46901890.534033954</v>
      </c>
      <c r="Q186" s="30">
        <v>37810</v>
      </c>
      <c r="R186" s="20">
        <v>62324614.258595236</v>
      </c>
      <c r="S186" s="20">
        <v>88533517.409198955</v>
      </c>
      <c r="T186" s="20">
        <v>77710091.600745991</v>
      </c>
      <c r="U186" s="20">
        <v>18244254.917443283</v>
      </c>
      <c r="W186" s="1">
        <v>37810</v>
      </c>
      <c r="X186" s="21">
        <f t="shared" si="20"/>
        <v>0.23477330346201966</v>
      </c>
      <c r="Y186" s="21">
        <f t="shared" si="21"/>
        <v>1.4205225088415085</v>
      </c>
      <c r="Z186" s="35">
        <v>62324614.258595236</v>
      </c>
      <c r="AA186" s="35">
        <v>88533517.409198955</v>
      </c>
      <c r="AB186">
        <v>77710091.600745991</v>
      </c>
      <c r="AC186">
        <v>18244254.917443283</v>
      </c>
      <c r="AH186" s="13"/>
      <c r="AI186" s="13"/>
    </row>
    <row r="187" spans="1:35" x14ac:dyDescent="0.25">
      <c r="A187" t="s">
        <v>11</v>
      </c>
      <c r="B187" s="1" t="s">
        <v>17</v>
      </c>
      <c r="C187">
        <v>1996</v>
      </c>
      <c r="D187" s="1">
        <v>35256</v>
      </c>
      <c r="E187">
        <v>7</v>
      </c>
      <c r="F187" t="s">
        <v>14</v>
      </c>
      <c r="H187" t="s">
        <v>593</v>
      </c>
      <c r="I187">
        <v>2.0100000000000002</v>
      </c>
      <c r="J187" t="s">
        <v>232</v>
      </c>
      <c r="L187" t="str">
        <f>VLOOKUP(M187,Honeywell_Bathymetry!F$6:H$12,3,FALSE)</f>
        <v>UML</v>
      </c>
      <c r="M187">
        <v>3</v>
      </c>
      <c r="N187" s="25">
        <f>VLOOKUP(M187,Honeywell_Bathymetry!F$6:G$12,2,FALSE)</f>
        <v>28776683.307676584</v>
      </c>
      <c r="O187" s="23">
        <f t="shared" si="17"/>
        <v>57841133.448429942</v>
      </c>
      <c r="Q187" s="30">
        <v>37824</v>
      </c>
      <c r="R187" s="20">
        <v>62324614.258595236</v>
      </c>
      <c r="S187" s="20">
        <v>97763220.872103408</v>
      </c>
      <c r="T187" s="20">
        <v>77710091.600745991</v>
      </c>
      <c r="U187" s="20">
        <v>12890748.088613901</v>
      </c>
      <c r="W187" s="1">
        <v>37824</v>
      </c>
      <c r="X187" s="21">
        <f t="shared" si="20"/>
        <v>0.16588254913973302</v>
      </c>
      <c r="Y187" s="21">
        <f t="shared" si="21"/>
        <v>1.5686133325505629</v>
      </c>
      <c r="Z187" s="35">
        <v>62324614.258595236</v>
      </c>
      <c r="AA187" s="35">
        <v>97763220.872103408</v>
      </c>
      <c r="AB187">
        <v>77710091.600745991</v>
      </c>
      <c r="AC187">
        <v>12890748.088613901</v>
      </c>
      <c r="AH187" s="13"/>
      <c r="AI187" s="13"/>
    </row>
    <row r="188" spans="1:35" x14ac:dyDescent="0.25">
      <c r="A188" t="s">
        <v>11</v>
      </c>
      <c r="B188" s="1" t="s">
        <v>20</v>
      </c>
      <c r="C188">
        <v>1996</v>
      </c>
      <c r="D188" s="1">
        <v>35256</v>
      </c>
      <c r="E188">
        <v>7</v>
      </c>
      <c r="F188" t="s">
        <v>14</v>
      </c>
      <c r="H188" t="s">
        <v>37</v>
      </c>
      <c r="I188">
        <v>2.15</v>
      </c>
      <c r="J188" t="s">
        <v>232</v>
      </c>
      <c r="L188" t="str">
        <f>VLOOKUP(M188,Honeywell_Bathymetry!F$6:H$12,3,FALSE)</f>
        <v>UML</v>
      </c>
      <c r="M188">
        <v>6</v>
      </c>
      <c r="N188" s="25">
        <f>VLOOKUP(M188,Honeywell_Bathymetry!F$6:G$12,2,FALSE)</f>
        <v>26492312.343770862</v>
      </c>
      <c r="O188" s="23">
        <f t="shared" si="17"/>
        <v>56958471.539107352</v>
      </c>
      <c r="Q188" s="30">
        <v>37838</v>
      </c>
      <c r="R188" s="20">
        <v>62324614.258595236</v>
      </c>
      <c r="S188" s="20">
        <v>110354229.86665411</v>
      </c>
      <c r="T188" s="20">
        <v>77710091.600745991</v>
      </c>
      <c r="U188" s="20">
        <v>7352348.8943665689</v>
      </c>
      <c r="W188" s="1">
        <v>37838</v>
      </c>
      <c r="X188" s="21">
        <f t="shared" si="20"/>
        <v>9.4612536710688797E-2</v>
      </c>
      <c r="Y188" s="21">
        <f t="shared" si="21"/>
        <v>1.7706363878768023</v>
      </c>
      <c r="Z188" s="35">
        <v>62324614.258595236</v>
      </c>
      <c r="AA188" s="35">
        <v>110354229.86665411</v>
      </c>
      <c r="AB188">
        <v>77710091.600745991</v>
      </c>
      <c r="AC188">
        <v>7352348.8943665689</v>
      </c>
      <c r="AH188" s="13"/>
      <c r="AI188" s="13"/>
    </row>
    <row r="189" spans="1:35" x14ac:dyDescent="0.25">
      <c r="A189" t="s">
        <v>11</v>
      </c>
      <c r="B189" s="1" t="s">
        <v>23</v>
      </c>
      <c r="C189">
        <v>1996</v>
      </c>
      <c r="D189" s="1">
        <v>35256</v>
      </c>
      <c r="E189">
        <v>7</v>
      </c>
      <c r="F189" t="s">
        <v>14</v>
      </c>
      <c r="H189" t="s">
        <v>585</v>
      </c>
      <c r="I189">
        <v>2.29</v>
      </c>
      <c r="J189" t="s">
        <v>232</v>
      </c>
      <c r="L189" t="str">
        <f>VLOOKUP(M189,Honeywell_Bathymetry!F$6:H$12,3,FALSE)</f>
        <v>LML</v>
      </c>
      <c r="M189">
        <v>9</v>
      </c>
      <c r="N189" s="25">
        <f>VLOOKUP(M189,Honeywell_Bathymetry!F$6:G$12,2,FALSE)</f>
        <v>23386434.288641661</v>
      </c>
      <c r="O189" s="23">
        <f t="shared" si="17"/>
        <v>53554934.520989403</v>
      </c>
      <c r="Q189" s="30">
        <v>37852</v>
      </c>
      <c r="R189" s="20">
        <v>62324614.258595236</v>
      </c>
      <c r="S189" s="20">
        <v>117910823.82529801</v>
      </c>
      <c r="T189" s="20">
        <v>77710091.600745991</v>
      </c>
      <c r="U189" s="20">
        <v>14250700.614413776</v>
      </c>
      <c r="W189" s="1">
        <v>37852</v>
      </c>
      <c r="X189" s="21">
        <f t="shared" si="20"/>
        <v>0.18338288272300754</v>
      </c>
      <c r="Y189" s="21">
        <f t="shared" si="21"/>
        <v>1.8918821275983564</v>
      </c>
      <c r="Z189" s="35">
        <v>62324614.258595236</v>
      </c>
      <c r="AA189" s="35">
        <v>117910823.82529801</v>
      </c>
      <c r="AB189">
        <v>77710091.600745991</v>
      </c>
      <c r="AC189">
        <v>14250700.614413776</v>
      </c>
      <c r="AH189" s="13"/>
      <c r="AI189" s="13"/>
    </row>
    <row r="190" spans="1:35" x14ac:dyDescent="0.25">
      <c r="A190" t="s">
        <v>11</v>
      </c>
      <c r="B190" s="1" t="s">
        <v>25</v>
      </c>
      <c r="C190">
        <v>1996</v>
      </c>
      <c r="D190" s="1">
        <v>35256</v>
      </c>
      <c r="E190">
        <v>7</v>
      </c>
      <c r="F190" t="s">
        <v>14</v>
      </c>
      <c r="H190" t="s">
        <v>582</v>
      </c>
      <c r="I190">
        <v>2.79</v>
      </c>
      <c r="J190" t="s">
        <v>232</v>
      </c>
      <c r="L190" t="str">
        <f>VLOOKUP(M190,Honeywell_Bathymetry!F$6:H$12,3,FALSE)</f>
        <v>LML</v>
      </c>
      <c r="M190">
        <v>12</v>
      </c>
      <c r="N190" s="25">
        <f>VLOOKUP(M190,Honeywell_Bathymetry!F$6:G$12,2,FALSE)</f>
        <v>19324289.088689659</v>
      </c>
      <c r="O190" s="23">
        <f t="shared" si="17"/>
        <v>53914766.557444148</v>
      </c>
      <c r="Q190" s="30">
        <v>37867</v>
      </c>
      <c r="R190" s="20">
        <v>62324614.258595236</v>
      </c>
      <c r="S190" s="20">
        <v>143148738.67829514</v>
      </c>
      <c r="T190" s="20">
        <v>77710091.600745991</v>
      </c>
      <c r="U190" s="20">
        <v>10614489.700666731</v>
      </c>
      <c r="W190" s="1">
        <v>37867</v>
      </c>
      <c r="X190" s="21">
        <f t="shared" si="20"/>
        <v>0.13659087876515688</v>
      </c>
      <c r="Y190" s="21">
        <f t="shared" si="21"/>
        <v>2.2968251048349391</v>
      </c>
      <c r="Z190" s="35">
        <v>62324614.258595236</v>
      </c>
      <c r="AA190" s="35">
        <v>143148738.67829514</v>
      </c>
      <c r="AB190">
        <v>77710091.600745991</v>
      </c>
      <c r="AC190">
        <v>10614489.700666731</v>
      </c>
      <c r="AH190" s="13"/>
      <c r="AI190" s="13"/>
    </row>
    <row r="191" spans="1:35" x14ac:dyDescent="0.25">
      <c r="A191" t="s">
        <v>11</v>
      </c>
      <c r="B191" s="1" t="s">
        <v>28</v>
      </c>
      <c r="C191">
        <v>1996</v>
      </c>
      <c r="D191" s="1">
        <v>35256</v>
      </c>
      <c r="E191">
        <v>7</v>
      </c>
      <c r="F191" t="s">
        <v>14</v>
      </c>
      <c r="H191" t="s">
        <v>811</v>
      </c>
      <c r="I191">
        <v>2.91</v>
      </c>
      <c r="J191" t="s">
        <v>232</v>
      </c>
      <c r="L191" t="str">
        <f>VLOOKUP(M191,Honeywell_Bathymetry!F$6:H$12,3,FALSE)</f>
        <v>LML</v>
      </c>
      <c r="M191">
        <v>15</v>
      </c>
      <c r="N191" s="25">
        <f>VLOOKUP(M191,Honeywell_Bathymetry!F$6:G$12,2,FALSE)</f>
        <v>14322817.268809333</v>
      </c>
      <c r="O191" s="23">
        <f t="shared" si="17"/>
        <v>41679398.252235159</v>
      </c>
      <c r="Q191" s="30">
        <v>37880</v>
      </c>
      <c r="R191" s="20">
        <v>62324614.258595236</v>
      </c>
      <c r="S191" s="20">
        <v>140872901.39436004</v>
      </c>
      <c r="T191" s="20">
        <v>77710091.600745991</v>
      </c>
      <c r="U191" s="20">
        <v>29942853.172959764</v>
      </c>
      <c r="W191" s="1">
        <v>37880</v>
      </c>
      <c r="X191" s="21">
        <f t="shared" si="20"/>
        <v>0.38531486137988702</v>
      </c>
      <c r="Y191" s="21">
        <f t="shared" si="21"/>
        <v>2.2603092384953212</v>
      </c>
      <c r="Z191" s="35">
        <v>62324614.258595236</v>
      </c>
      <c r="AA191" s="35">
        <v>140872901.39436004</v>
      </c>
      <c r="AB191">
        <v>77710091.600745991</v>
      </c>
      <c r="AC191">
        <v>29942853.172959764</v>
      </c>
      <c r="AH191" s="13"/>
      <c r="AI191" s="13"/>
    </row>
    <row r="192" spans="1:35" x14ac:dyDescent="0.25">
      <c r="A192" t="s">
        <v>11</v>
      </c>
      <c r="B192" s="1" t="s">
        <v>30</v>
      </c>
      <c r="C192">
        <v>1996</v>
      </c>
      <c r="D192" s="1">
        <v>35256</v>
      </c>
      <c r="E192">
        <v>7</v>
      </c>
      <c r="F192" t="s">
        <v>14</v>
      </c>
      <c r="H192" t="s">
        <v>630</v>
      </c>
      <c r="I192">
        <v>3.54</v>
      </c>
      <c r="J192" t="s">
        <v>232</v>
      </c>
      <c r="L192" t="str">
        <f>VLOOKUP(M192,Honeywell_Bathymetry!F$6:H$12,3,FALSE)</f>
        <v>LML</v>
      </c>
      <c r="M192">
        <v>18</v>
      </c>
      <c r="N192" s="25">
        <f>VLOOKUP(M192,Honeywell_Bathymetry!F$6:G$12,2,FALSE)</f>
        <v>5291073.6124545885</v>
      </c>
      <c r="O192" s="23">
        <f t="shared" si="17"/>
        <v>18730400.588089243</v>
      </c>
      <c r="Q192" s="30">
        <v>37894</v>
      </c>
      <c r="R192" s="20">
        <v>62324614.258595236</v>
      </c>
      <c r="S192" s="20">
        <v>128994525.16046569</v>
      </c>
      <c r="T192" s="20">
        <v>77710091.600745991</v>
      </c>
      <c r="U192" s="20">
        <v>44254240.048480496</v>
      </c>
      <c r="W192" s="1">
        <v>37894</v>
      </c>
      <c r="X192" s="21">
        <f t="shared" si="20"/>
        <v>0.56947867563774268</v>
      </c>
      <c r="Y192" s="21">
        <f t="shared" si="21"/>
        <v>2.0697203936994435</v>
      </c>
      <c r="Z192" s="35">
        <v>62324614.258595236</v>
      </c>
      <c r="AA192" s="35">
        <v>128994525.16046569</v>
      </c>
      <c r="AB192">
        <v>77710091.600745991</v>
      </c>
      <c r="AC192">
        <v>44254240.048480496</v>
      </c>
      <c r="AH192" s="13"/>
      <c r="AI192" s="13"/>
    </row>
    <row r="193" spans="1:35" x14ac:dyDescent="0.25">
      <c r="A193" t="s">
        <v>11</v>
      </c>
      <c r="B193" s="1" t="s">
        <v>12</v>
      </c>
      <c r="C193">
        <v>1996</v>
      </c>
      <c r="D193" s="1">
        <v>35270</v>
      </c>
      <c r="E193">
        <v>7</v>
      </c>
      <c r="F193" t="s">
        <v>14</v>
      </c>
      <c r="H193" t="s">
        <v>248</v>
      </c>
      <c r="I193">
        <v>1.5</v>
      </c>
      <c r="J193" t="s">
        <v>232</v>
      </c>
      <c r="L193" t="str">
        <f>VLOOKUP(M193,Honeywell_Bathymetry!F$6:H$12,3,FALSE)</f>
        <v>UML</v>
      </c>
      <c r="M193">
        <v>0</v>
      </c>
      <c r="N193" s="25">
        <f>VLOOKUP(M193,Honeywell_Bathymetry!F$6:G$12,2,FALSE)</f>
        <v>22441095.949298546</v>
      </c>
      <c r="O193" s="23">
        <f t="shared" si="17"/>
        <v>33661643.923947819</v>
      </c>
      <c r="Q193" s="30">
        <v>37908</v>
      </c>
      <c r="R193" s="20">
        <v>62324614.258595236</v>
      </c>
      <c r="S193" s="20">
        <v>114421769.01856379</v>
      </c>
      <c r="T193" s="20">
        <v>77710091.600745991</v>
      </c>
      <c r="U193" s="20">
        <v>37255260.240227245</v>
      </c>
      <c r="W193" s="1">
        <v>37908</v>
      </c>
      <c r="X193" s="21">
        <f t="shared" si="20"/>
        <v>0.47941341301764218</v>
      </c>
      <c r="Y193" s="21">
        <f t="shared" si="21"/>
        <v>1.8359001556561387</v>
      </c>
      <c r="Z193" s="35">
        <v>62324614.258595236</v>
      </c>
      <c r="AA193" s="35">
        <v>114421769.01856379</v>
      </c>
      <c r="AB193">
        <v>77710091.600745991</v>
      </c>
      <c r="AC193">
        <v>37255260.240227245</v>
      </c>
      <c r="AH193" s="13"/>
      <c r="AI193" s="13"/>
    </row>
    <row r="194" spans="1:35" x14ac:dyDescent="0.25">
      <c r="A194" t="s">
        <v>11</v>
      </c>
      <c r="B194" s="1" t="s">
        <v>17</v>
      </c>
      <c r="C194">
        <v>1996</v>
      </c>
      <c r="D194" s="1">
        <v>35270</v>
      </c>
      <c r="E194">
        <v>7</v>
      </c>
      <c r="F194" t="s">
        <v>14</v>
      </c>
      <c r="H194" t="s">
        <v>493</v>
      </c>
      <c r="I194">
        <v>1.74</v>
      </c>
      <c r="J194" t="s">
        <v>232</v>
      </c>
      <c r="L194" t="str">
        <f>VLOOKUP(M194,Honeywell_Bathymetry!F$6:H$12,3,FALSE)</f>
        <v>UML</v>
      </c>
      <c r="M194">
        <v>3</v>
      </c>
      <c r="N194" s="25">
        <f>VLOOKUP(M194,Honeywell_Bathymetry!F$6:G$12,2,FALSE)</f>
        <v>28776683.307676584</v>
      </c>
      <c r="O194" s="23">
        <f t="shared" si="17"/>
        <v>50071428.955357254</v>
      </c>
      <c r="Q194" s="30">
        <v>37922</v>
      </c>
      <c r="R194" s="20">
        <v>62324614.258595236</v>
      </c>
      <c r="S194" s="20">
        <v>68152189.8490697</v>
      </c>
      <c r="T194" s="20">
        <v>77710091.600745991</v>
      </c>
      <c r="U194" s="20">
        <v>83253666.05032672</v>
      </c>
      <c r="W194" s="1">
        <v>37922</v>
      </c>
      <c r="X194" s="21">
        <f t="shared" si="20"/>
        <v>1.071336609382243</v>
      </c>
      <c r="Y194" s="21">
        <f t="shared" si="21"/>
        <v>1.0935035966094371</v>
      </c>
      <c r="Z194" s="35">
        <v>62324614.258595236</v>
      </c>
      <c r="AA194" s="35">
        <v>68152189.8490697</v>
      </c>
      <c r="AB194">
        <v>77710091.600745991</v>
      </c>
      <c r="AC194">
        <v>83253666.05032672</v>
      </c>
      <c r="AH194" s="13"/>
      <c r="AI194" s="13"/>
    </row>
    <row r="195" spans="1:35" x14ac:dyDescent="0.25">
      <c r="A195" t="s">
        <v>11</v>
      </c>
      <c r="B195" s="1" t="s">
        <v>20</v>
      </c>
      <c r="C195">
        <v>1996</v>
      </c>
      <c r="D195" s="1">
        <v>35270</v>
      </c>
      <c r="E195">
        <v>7</v>
      </c>
      <c r="F195" t="s">
        <v>14</v>
      </c>
      <c r="H195" t="s">
        <v>679</v>
      </c>
      <c r="I195">
        <v>1.77</v>
      </c>
      <c r="J195" t="s">
        <v>232</v>
      </c>
      <c r="L195" t="str">
        <f>VLOOKUP(M195,Honeywell_Bathymetry!F$6:H$12,3,FALSE)</f>
        <v>UML</v>
      </c>
      <c r="M195">
        <v>6</v>
      </c>
      <c r="N195" s="25">
        <f>VLOOKUP(M195,Honeywell_Bathymetry!F$6:G$12,2,FALSE)</f>
        <v>26492312.343770862</v>
      </c>
      <c r="O195" s="23">
        <f t="shared" si="17"/>
        <v>46891392.848474428</v>
      </c>
      <c r="Q195" s="30">
        <v>37937</v>
      </c>
      <c r="R195" s="20">
        <v>62324614.258595236</v>
      </c>
      <c r="S195" s="20">
        <v>67871525.539545</v>
      </c>
      <c r="T195" s="20">
        <v>77710091.600745991</v>
      </c>
      <c r="U195" s="20">
        <v>86891915.961231977</v>
      </c>
      <c r="W195" s="1">
        <v>37937</v>
      </c>
      <c r="X195" s="21">
        <f t="shared" si="20"/>
        <v>1.1181548518519291</v>
      </c>
      <c r="Y195" s="21">
        <f t="shared" si="21"/>
        <v>1.089000330719011</v>
      </c>
      <c r="Z195" s="35">
        <v>62324614.258595236</v>
      </c>
      <c r="AA195" s="35">
        <v>67871525.539545</v>
      </c>
      <c r="AB195">
        <v>77710091.600745991</v>
      </c>
      <c r="AC195">
        <v>86891915.961231977</v>
      </c>
      <c r="AH195" s="13"/>
      <c r="AI195" s="13"/>
    </row>
    <row r="196" spans="1:35" x14ac:dyDescent="0.25">
      <c r="A196" t="s">
        <v>11</v>
      </c>
      <c r="B196" s="1" t="s">
        <v>23</v>
      </c>
      <c r="C196">
        <v>1996</v>
      </c>
      <c r="D196" s="1">
        <v>35270</v>
      </c>
      <c r="E196">
        <v>7</v>
      </c>
      <c r="F196" t="s">
        <v>14</v>
      </c>
      <c r="H196" t="s">
        <v>149</v>
      </c>
      <c r="I196">
        <v>2.25</v>
      </c>
      <c r="J196" t="s">
        <v>232</v>
      </c>
      <c r="L196" t="str">
        <f>VLOOKUP(M196,Honeywell_Bathymetry!F$6:H$12,3,FALSE)</f>
        <v>LML</v>
      </c>
      <c r="M196">
        <v>9</v>
      </c>
      <c r="N196" s="25">
        <f>VLOOKUP(M196,Honeywell_Bathymetry!F$6:G$12,2,FALSE)</f>
        <v>23386434.288641661</v>
      </c>
      <c r="O196" s="23">
        <f t="shared" si="17"/>
        <v>52619477.149443738</v>
      </c>
      <c r="Q196" s="30">
        <v>37950</v>
      </c>
      <c r="R196" s="20">
        <v>62324614.258595236</v>
      </c>
      <c r="S196" s="20">
        <v>48060945.035219394</v>
      </c>
      <c r="T196" s="20">
        <v>77710091.600745991</v>
      </c>
      <c r="U196" s="20">
        <v>59013982.197288841</v>
      </c>
      <c r="W196" s="1">
        <v>37950</v>
      </c>
      <c r="X196" s="21">
        <f t="shared" si="20"/>
        <v>0.75941207868454408</v>
      </c>
      <c r="Y196" s="21">
        <f t="shared" si="21"/>
        <v>0.77113906932189746</v>
      </c>
      <c r="Z196" s="35">
        <v>62324614.258595236</v>
      </c>
      <c r="AA196" s="35">
        <v>48060945.035219394</v>
      </c>
      <c r="AB196">
        <v>77710091.600745991</v>
      </c>
      <c r="AC196">
        <v>59013982.197288841</v>
      </c>
      <c r="AH196" s="13"/>
      <c r="AI196" s="13"/>
    </row>
    <row r="197" spans="1:35" x14ac:dyDescent="0.25">
      <c r="A197" t="s">
        <v>11</v>
      </c>
      <c r="B197" s="1" t="s">
        <v>25</v>
      </c>
      <c r="C197">
        <v>1996</v>
      </c>
      <c r="D197" s="1">
        <v>35270</v>
      </c>
      <c r="E197">
        <v>7</v>
      </c>
      <c r="F197" t="s">
        <v>14</v>
      </c>
      <c r="H197" t="s">
        <v>811</v>
      </c>
      <c r="I197">
        <v>2.91</v>
      </c>
      <c r="J197" t="s">
        <v>232</v>
      </c>
      <c r="L197" t="str">
        <f>VLOOKUP(M197,Honeywell_Bathymetry!F$6:H$12,3,FALSE)</f>
        <v>LML</v>
      </c>
      <c r="M197">
        <v>12</v>
      </c>
      <c r="N197" s="25">
        <f>VLOOKUP(M197,Honeywell_Bathymetry!F$6:G$12,2,FALSE)</f>
        <v>19324289.088689659</v>
      </c>
      <c r="O197" s="23">
        <f t="shared" ref="O197:O260" si="22">N197*I197</f>
        <v>56233681.248086907</v>
      </c>
      <c r="Q197" s="30">
        <v>38076</v>
      </c>
      <c r="R197" s="20">
        <v>62324614.258595236</v>
      </c>
      <c r="S197" s="20">
        <v>57854873.103286378</v>
      </c>
      <c r="T197" s="20">
        <v>77710091.600745991</v>
      </c>
      <c r="U197" s="20">
        <v>57056645.86556606</v>
      </c>
      <c r="W197" s="1">
        <v>38076</v>
      </c>
      <c r="X197" s="21">
        <f t="shared" si="20"/>
        <v>0.73422440625482854</v>
      </c>
      <c r="Y197" s="21">
        <f t="shared" si="21"/>
        <v>0.92828289098167294</v>
      </c>
      <c r="Z197" s="35">
        <v>62324614.258595236</v>
      </c>
      <c r="AA197" s="35">
        <v>57854873.103286378</v>
      </c>
      <c r="AB197">
        <v>77710091.600745991</v>
      </c>
      <c r="AC197">
        <v>57056645.86556606</v>
      </c>
      <c r="AH197" s="13"/>
      <c r="AI197" s="13"/>
    </row>
    <row r="198" spans="1:35" x14ac:dyDescent="0.25">
      <c r="A198" t="s">
        <v>11</v>
      </c>
      <c r="B198" s="1" t="s">
        <v>28</v>
      </c>
      <c r="C198">
        <v>1996</v>
      </c>
      <c r="D198" s="1">
        <v>35270</v>
      </c>
      <c r="E198">
        <v>7</v>
      </c>
      <c r="F198" t="s">
        <v>14</v>
      </c>
      <c r="H198" t="s">
        <v>39</v>
      </c>
      <c r="I198">
        <v>2.14</v>
      </c>
      <c r="J198" t="s">
        <v>232</v>
      </c>
      <c r="L198" t="str">
        <f>VLOOKUP(M198,Honeywell_Bathymetry!F$6:H$12,3,FALSE)</f>
        <v>LML</v>
      </c>
      <c r="M198">
        <v>15</v>
      </c>
      <c r="N198" s="25">
        <f>VLOOKUP(M198,Honeywell_Bathymetry!F$6:G$12,2,FALSE)</f>
        <v>14322817.268809333</v>
      </c>
      <c r="O198" s="23">
        <f t="shared" si="22"/>
        <v>30650828.955251977</v>
      </c>
      <c r="Q198" s="30">
        <v>38083</v>
      </c>
      <c r="R198" s="20">
        <v>62324614.258595236</v>
      </c>
      <c r="S198" s="20">
        <v>35590230.147648863</v>
      </c>
      <c r="T198" s="20">
        <v>77710091.600745991</v>
      </c>
      <c r="U198" s="20">
        <v>44070341.252932236</v>
      </c>
      <c r="W198" s="1">
        <v>38083</v>
      </c>
      <c r="X198" s="21">
        <f t="shared" si="20"/>
        <v>0.56711220312741439</v>
      </c>
      <c r="Y198" s="21">
        <f t="shared" si="21"/>
        <v>0.57104613596129217</v>
      </c>
      <c r="Z198" s="35">
        <v>62324614.258595236</v>
      </c>
      <c r="AA198" s="35">
        <v>35590230.147648863</v>
      </c>
      <c r="AB198">
        <v>77710091.600745991</v>
      </c>
      <c r="AC198">
        <v>44070341.252932236</v>
      </c>
      <c r="AH198" s="13"/>
      <c r="AI198" s="13"/>
    </row>
    <row r="199" spans="1:35" x14ac:dyDescent="0.25">
      <c r="A199" t="s">
        <v>11</v>
      </c>
      <c r="B199" s="1" t="s">
        <v>30</v>
      </c>
      <c r="C199">
        <v>1996</v>
      </c>
      <c r="D199" s="1">
        <v>35270</v>
      </c>
      <c r="E199">
        <v>7</v>
      </c>
      <c r="F199" t="s">
        <v>14</v>
      </c>
      <c r="H199" t="s">
        <v>810</v>
      </c>
      <c r="I199">
        <v>4.8100000000000005</v>
      </c>
      <c r="J199" t="s">
        <v>232</v>
      </c>
      <c r="L199" t="str">
        <f>VLOOKUP(M199,Honeywell_Bathymetry!F$6:H$12,3,FALSE)</f>
        <v>LML</v>
      </c>
      <c r="M199">
        <v>18</v>
      </c>
      <c r="N199" s="25">
        <f>VLOOKUP(M199,Honeywell_Bathymetry!F$6:G$12,2,FALSE)</f>
        <v>5291073.6124545885</v>
      </c>
      <c r="O199" s="23">
        <f t="shared" si="22"/>
        <v>25450064.075906575</v>
      </c>
      <c r="Q199" s="30">
        <v>38104</v>
      </c>
      <c r="R199" s="20">
        <v>62324614.258595236</v>
      </c>
      <c r="S199" s="20">
        <v>25684029.27673573</v>
      </c>
      <c r="T199" s="20">
        <v>77710091.600745991</v>
      </c>
      <c r="U199" s="20">
        <v>28303911.973290045</v>
      </c>
      <c r="W199" s="1">
        <v>38104</v>
      </c>
      <c r="X199" s="21">
        <f t="shared" ref="X199:X262" si="23">AC199/AB199</f>
        <v>0.36422440625482849</v>
      </c>
      <c r="Y199" s="21">
        <f t="shared" ref="Y199:Y262" si="24">AA199/Z199</f>
        <v>0.41210089436203173</v>
      </c>
      <c r="Z199" s="35">
        <v>62324614.258595236</v>
      </c>
      <c r="AA199" s="35">
        <v>25684029.27673573</v>
      </c>
      <c r="AB199">
        <v>77710091.600745991</v>
      </c>
      <c r="AC199">
        <v>28303911.973290045</v>
      </c>
      <c r="AH199" s="13"/>
      <c r="AI199" s="13"/>
    </row>
    <row r="200" spans="1:35" x14ac:dyDescent="0.25">
      <c r="A200" t="s">
        <v>11</v>
      </c>
      <c r="B200" s="1" t="s">
        <v>12</v>
      </c>
      <c r="C200">
        <v>1996</v>
      </c>
      <c r="D200" s="1">
        <v>35284</v>
      </c>
      <c r="E200">
        <v>8</v>
      </c>
      <c r="F200" t="s">
        <v>14</v>
      </c>
      <c r="H200" t="s">
        <v>603</v>
      </c>
      <c r="I200">
        <v>2.0699999999999998</v>
      </c>
      <c r="J200" t="s">
        <v>232</v>
      </c>
      <c r="L200" t="str">
        <f>VLOOKUP(M200,Honeywell_Bathymetry!F$6:H$12,3,FALSE)</f>
        <v>UML</v>
      </c>
      <c r="M200">
        <v>0</v>
      </c>
      <c r="N200" s="25">
        <f>VLOOKUP(M200,Honeywell_Bathymetry!F$6:G$12,2,FALSE)</f>
        <v>22441095.949298546</v>
      </c>
      <c r="O200" s="23">
        <f t="shared" si="22"/>
        <v>46453068.615047984</v>
      </c>
      <c r="Q200" s="30">
        <v>38118</v>
      </c>
      <c r="R200" s="20">
        <v>62324614.258595236</v>
      </c>
      <c r="S200" s="20">
        <v>22921023.720598735</v>
      </c>
      <c r="T200" s="20">
        <v>77710091.600745991</v>
      </c>
      <c r="U200" s="20">
        <v>7087425.7709288597</v>
      </c>
      <c r="W200" s="1">
        <v>38118</v>
      </c>
      <c r="X200" s="21">
        <f t="shared" si="23"/>
        <v>9.1203415475845651E-2</v>
      </c>
      <c r="Y200" s="21">
        <f t="shared" si="24"/>
        <v>0.36776840086800344</v>
      </c>
      <c r="Z200" s="35">
        <v>62324614.258595236</v>
      </c>
      <c r="AA200" s="35">
        <v>22921023.720598735</v>
      </c>
      <c r="AB200">
        <v>77710091.600745991</v>
      </c>
      <c r="AC200">
        <v>7087425.7709288597</v>
      </c>
      <c r="AH200" s="13"/>
      <c r="AI200" s="13"/>
    </row>
    <row r="201" spans="1:35" x14ac:dyDescent="0.25">
      <c r="A201" t="s">
        <v>11</v>
      </c>
      <c r="B201" s="1" t="s">
        <v>17</v>
      </c>
      <c r="C201">
        <v>1996</v>
      </c>
      <c r="D201" s="1">
        <v>35284</v>
      </c>
      <c r="E201">
        <v>8</v>
      </c>
      <c r="F201" t="s">
        <v>14</v>
      </c>
      <c r="H201" t="s">
        <v>603</v>
      </c>
      <c r="I201">
        <v>2.0699999999999998</v>
      </c>
      <c r="J201" t="s">
        <v>232</v>
      </c>
      <c r="L201" t="str">
        <f>VLOOKUP(M201,Honeywell_Bathymetry!F$6:H$12,3,FALSE)</f>
        <v>UML</v>
      </c>
      <c r="M201">
        <v>3</v>
      </c>
      <c r="N201" s="25">
        <f>VLOOKUP(M201,Honeywell_Bathymetry!F$6:G$12,2,FALSE)</f>
        <v>28776683.307676584</v>
      </c>
      <c r="O201" s="23">
        <f t="shared" si="22"/>
        <v>59567734.446890526</v>
      </c>
      <c r="Q201" s="30">
        <v>38140</v>
      </c>
      <c r="R201" s="20">
        <v>62324614.258595236</v>
      </c>
      <c r="S201" s="20">
        <v>20572600.546748009</v>
      </c>
      <c r="T201" s="20">
        <v>77710091.600745991</v>
      </c>
      <c r="U201" s="20">
        <v>5497887.0303026084</v>
      </c>
      <c r="W201" s="1">
        <v>38140</v>
      </c>
      <c r="X201" s="21">
        <f t="shared" si="23"/>
        <v>7.0748688066786816E-2</v>
      </c>
      <c r="Y201" s="21">
        <f t="shared" si="24"/>
        <v>0.33008789210293149</v>
      </c>
      <c r="Z201" s="35">
        <v>62324614.258595236</v>
      </c>
      <c r="AA201" s="35">
        <v>20572600.546748009</v>
      </c>
      <c r="AB201">
        <v>77710091.600745991</v>
      </c>
      <c r="AC201">
        <v>5497887.0303026084</v>
      </c>
      <c r="AH201" s="13"/>
      <c r="AI201" s="13"/>
    </row>
    <row r="202" spans="1:35" x14ac:dyDescent="0.25">
      <c r="A202" t="s">
        <v>11</v>
      </c>
      <c r="B202" s="1" t="s">
        <v>20</v>
      </c>
      <c r="C202">
        <v>1996</v>
      </c>
      <c r="D202" s="1">
        <v>35284</v>
      </c>
      <c r="E202">
        <v>8</v>
      </c>
      <c r="F202" t="s">
        <v>14</v>
      </c>
      <c r="H202" t="s">
        <v>672</v>
      </c>
      <c r="I202">
        <v>2.36</v>
      </c>
      <c r="J202" t="s">
        <v>232</v>
      </c>
      <c r="L202" t="str">
        <f>VLOOKUP(M202,Honeywell_Bathymetry!F$6:H$12,3,FALSE)</f>
        <v>UML</v>
      </c>
      <c r="M202">
        <v>6</v>
      </c>
      <c r="N202" s="25">
        <f>VLOOKUP(M202,Honeywell_Bathymetry!F$6:G$12,2,FALSE)</f>
        <v>26492312.343770862</v>
      </c>
      <c r="O202" s="23">
        <f t="shared" si="22"/>
        <v>62521857.131299227</v>
      </c>
      <c r="Q202" s="30">
        <v>38146</v>
      </c>
      <c r="R202" s="20">
        <v>62324614.258595236</v>
      </c>
      <c r="S202" s="20">
        <v>9094169.1916353926</v>
      </c>
      <c r="T202" s="20">
        <v>77710091.600745991</v>
      </c>
      <c r="U202" s="20">
        <v>4109915.5395302847</v>
      </c>
      <c r="W202" s="1">
        <v>38146</v>
      </c>
      <c r="X202" s="21">
        <f t="shared" si="23"/>
        <v>5.2887796872585734E-2</v>
      </c>
      <c r="Y202" s="21">
        <f t="shared" si="24"/>
        <v>0.14591617292490838</v>
      </c>
      <c r="Z202" s="35">
        <v>62324614.258595236</v>
      </c>
      <c r="AA202" s="35">
        <v>9094169.1916353926</v>
      </c>
      <c r="AB202">
        <v>77710091.600745991</v>
      </c>
      <c r="AC202">
        <v>4109915.5395302847</v>
      </c>
      <c r="AH202" s="13"/>
      <c r="AI202" s="13"/>
    </row>
    <row r="203" spans="1:35" x14ac:dyDescent="0.25">
      <c r="A203" t="s">
        <v>11</v>
      </c>
      <c r="B203" s="1" t="s">
        <v>23</v>
      </c>
      <c r="C203">
        <v>1996</v>
      </c>
      <c r="D203" s="1">
        <v>35284</v>
      </c>
      <c r="E203">
        <v>8</v>
      </c>
      <c r="F203" t="s">
        <v>14</v>
      </c>
      <c r="H203" t="s">
        <v>577</v>
      </c>
      <c r="I203">
        <v>1.82</v>
      </c>
      <c r="J203" t="s">
        <v>232</v>
      </c>
      <c r="L203" t="str">
        <f>VLOOKUP(M203,Honeywell_Bathymetry!F$6:H$12,3,FALSE)</f>
        <v>LML</v>
      </c>
      <c r="M203">
        <v>9</v>
      </c>
      <c r="N203" s="25">
        <f>VLOOKUP(M203,Honeywell_Bathymetry!F$6:G$12,2,FALSE)</f>
        <v>23386434.288641661</v>
      </c>
      <c r="O203" s="23">
        <f t="shared" si="22"/>
        <v>42563310.405327827</v>
      </c>
      <c r="Q203" s="30">
        <v>38160</v>
      </c>
      <c r="R203" s="20">
        <v>62324614.258595236</v>
      </c>
      <c r="S203" s="20">
        <v>12925385.87083865</v>
      </c>
      <c r="T203" s="20">
        <v>77710091.600745991</v>
      </c>
      <c r="U203" s="20">
        <v>7806346.0686859312</v>
      </c>
      <c r="W203" s="1">
        <v>38160</v>
      </c>
      <c r="X203" s="21">
        <f t="shared" si="23"/>
        <v>0.10045472740905884</v>
      </c>
      <c r="Y203" s="21">
        <f t="shared" si="24"/>
        <v>0.20738814069845768</v>
      </c>
      <c r="Z203" s="35">
        <v>62324614.258595236</v>
      </c>
      <c r="AA203" s="35">
        <v>12925385.87083865</v>
      </c>
      <c r="AB203">
        <v>77710091.600745991</v>
      </c>
      <c r="AC203">
        <v>7806346.0686859312</v>
      </c>
      <c r="AH203" s="13"/>
      <c r="AI203" s="13"/>
    </row>
    <row r="204" spans="1:35" x14ac:dyDescent="0.25">
      <c r="A204" t="s">
        <v>11</v>
      </c>
      <c r="B204" s="1" t="s">
        <v>25</v>
      </c>
      <c r="C204">
        <v>1996</v>
      </c>
      <c r="D204" s="1">
        <v>35284</v>
      </c>
      <c r="E204">
        <v>8</v>
      </c>
      <c r="F204" t="s">
        <v>14</v>
      </c>
      <c r="H204" t="s">
        <v>793</v>
      </c>
      <c r="I204">
        <v>3.49</v>
      </c>
      <c r="J204" t="s">
        <v>232</v>
      </c>
      <c r="L204" t="str">
        <f>VLOOKUP(M204,Honeywell_Bathymetry!F$6:H$12,3,FALSE)</f>
        <v>LML</v>
      </c>
      <c r="M204">
        <v>12</v>
      </c>
      <c r="N204" s="25">
        <f>VLOOKUP(M204,Honeywell_Bathymetry!F$6:G$12,2,FALSE)</f>
        <v>19324289.088689659</v>
      </c>
      <c r="O204" s="23">
        <f t="shared" si="22"/>
        <v>67441768.91952692</v>
      </c>
      <c r="Q204" s="30">
        <v>38175</v>
      </c>
      <c r="R204" s="20">
        <v>62324614.258595236</v>
      </c>
      <c r="S204" s="20">
        <v>21379659.44292219</v>
      </c>
      <c r="T204" s="20">
        <v>77710091.600745991</v>
      </c>
      <c r="U204" s="20">
        <v>10932418.187021436</v>
      </c>
      <c r="W204" s="1">
        <v>38175</v>
      </c>
      <c r="X204" s="21">
        <f t="shared" si="23"/>
        <v>0.14068209111358826</v>
      </c>
      <c r="Y204" s="21">
        <f t="shared" si="24"/>
        <v>0.34303717234758024</v>
      </c>
      <c r="Z204" s="35">
        <v>62324614.258595236</v>
      </c>
      <c r="AA204" s="35">
        <v>21379659.44292219</v>
      </c>
      <c r="AB204">
        <v>77710091.600745991</v>
      </c>
      <c r="AC204">
        <v>10932418.187021436</v>
      </c>
      <c r="AH204" s="13"/>
      <c r="AI204" s="13"/>
    </row>
    <row r="205" spans="1:35" x14ac:dyDescent="0.25">
      <c r="A205" t="s">
        <v>11</v>
      </c>
      <c r="B205" s="1" t="s">
        <v>28</v>
      </c>
      <c r="C205">
        <v>1996</v>
      </c>
      <c r="D205" s="1">
        <v>35284</v>
      </c>
      <c r="E205">
        <v>8</v>
      </c>
      <c r="F205" t="s">
        <v>14</v>
      </c>
      <c r="H205" t="s">
        <v>740</v>
      </c>
      <c r="I205">
        <v>3.8200000000000003</v>
      </c>
      <c r="J205" t="s">
        <v>232</v>
      </c>
      <c r="L205" t="str">
        <f>VLOOKUP(M205,Honeywell_Bathymetry!F$6:H$12,3,FALSE)</f>
        <v>LML</v>
      </c>
      <c r="M205">
        <v>15</v>
      </c>
      <c r="N205" s="25">
        <f>VLOOKUP(M205,Honeywell_Bathymetry!F$6:G$12,2,FALSE)</f>
        <v>14322817.268809333</v>
      </c>
      <c r="O205" s="23">
        <f t="shared" si="22"/>
        <v>54713161.966851659</v>
      </c>
      <c r="Q205" s="30">
        <v>38188</v>
      </c>
      <c r="R205" s="20">
        <v>62324614.258595236</v>
      </c>
      <c r="S205" s="20">
        <v>27131463.973762918</v>
      </c>
      <c r="T205" s="20">
        <v>77710091.600745991</v>
      </c>
      <c r="U205" s="20">
        <v>6269812.6909766775</v>
      </c>
      <c r="W205" s="1">
        <v>38188</v>
      </c>
      <c r="X205" s="21">
        <f t="shared" si="23"/>
        <v>8.0682091113588261E-2</v>
      </c>
      <c r="Y205" s="21">
        <f t="shared" si="24"/>
        <v>0.43532502040349486</v>
      </c>
      <c r="Z205" s="35">
        <v>62324614.258595236</v>
      </c>
      <c r="AA205" s="35">
        <v>27131463.973762918</v>
      </c>
      <c r="AB205">
        <v>77710091.600745991</v>
      </c>
      <c r="AC205">
        <v>6269812.6909766775</v>
      </c>
      <c r="AH205" s="13"/>
      <c r="AI205" s="13"/>
    </row>
    <row r="206" spans="1:35" x14ac:dyDescent="0.25">
      <c r="A206" t="s">
        <v>11</v>
      </c>
      <c r="B206" s="1" t="s">
        <v>30</v>
      </c>
      <c r="C206">
        <v>1996</v>
      </c>
      <c r="D206" s="1">
        <v>35284</v>
      </c>
      <c r="E206">
        <v>8</v>
      </c>
      <c r="F206" t="s">
        <v>14</v>
      </c>
      <c r="H206" t="s">
        <v>806</v>
      </c>
      <c r="I206">
        <v>6.2</v>
      </c>
      <c r="J206" t="s">
        <v>232</v>
      </c>
      <c r="L206" t="str">
        <f>VLOOKUP(M206,Honeywell_Bathymetry!F$6:H$12,3,FALSE)</f>
        <v>LML</v>
      </c>
      <c r="M206">
        <v>18</v>
      </c>
      <c r="N206" s="25">
        <f>VLOOKUP(M206,Honeywell_Bathymetry!F$6:G$12,2,FALSE)</f>
        <v>5291073.6124545885</v>
      </c>
      <c r="O206" s="23">
        <f t="shared" si="22"/>
        <v>32804656.397218451</v>
      </c>
      <c r="Q206" s="30">
        <v>38202</v>
      </c>
      <c r="R206" s="20">
        <v>62324614.258595236</v>
      </c>
      <c r="S206" s="20">
        <v>32937801.781966213</v>
      </c>
      <c r="T206" s="20">
        <v>77710091.600745991</v>
      </c>
      <c r="U206" s="20">
        <v>8682139.766888503</v>
      </c>
      <c r="W206" s="1">
        <v>38202</v>
      </c>
      <c r="X206" s="21">
        <f t="shared" si="23"/>
        <v>0.11172473983810305</v>
      </c>
      <c r="Y206" s="21">
        <f t="shared" si="24"/>
        <v>0.52848785626336603</v>
      </c>
      <c r="Z206" s="35">
        <v>62324614.258595236</v>
      </c>
      <c r="AA206" s="35">
        <v>32937801.781966213</v>
      </c>
      <c r="AB206">
        <v>77710091.600745991</v>
      </c>
      <c r="AC206">
        <v>8682139.766888503</v>
      </c>
      <c r="AH206" s="13"/>
      <c r="AI206" s="13"/>
    </row>
    <row r="207" spans="1:35" x14ac:dyDescent="0.25">
      <c r="A207" t="s">
        <v>11</v>
      </c>
      <c r="B207" s="1" t="s">
        <v>12</v>
      </c>
      <c r="C207">
        <v>1996</v>
      </c>
      <c r="D207" s="1">
        <v>35298</v>
      </c>
      <c r="E207">
        <v>8</v>
      </c>
      <c r="F207" t="s">
        <v>14</v>
      </c>
      <c r="H207" t="s">
        <v>780</v>
      </c>
      <c r="I207">
        <v>1.79</v>
      </c>
      <c r="J207" t="s">
        <v>232</v>
      </c>
      <c r="L207" t="str">
        <f>VLOOKUP(M207,Honeywell_Bathymetry!F$6:H$12,3,FALSE)</f>
        <v>UML</v>
      </c>
      <c r="M207">
        <v>0</v>
      </c>
      <c r="N207" s="25">
        <f>VLOOKUP(M207,Honeywell_Bathymetry!F$6:G$12,2,FALSE)</f>
        <v>22441095.949298546</v>
      </c>
      <c r="O207" s="23">
        <f t="shared" si="22"/>
        <v>40169561.749244399</v>
      </c>
      <c r="Q207" s="30">
        <v>38216</v>
      </c>
      <c r="R207" s="20">
        <v>62324614.258595236</v>
      </c>
      <c r="S207" s="20">
        <v>47171852.989190459</v>
      </c>
      <c r="T207" s="20">
        <v>77710091.600745991</v>
      </c>
      <c r="U207" s="20">
        <v>12469945.134600379</v>
      </c>
      <c r="W207" s="1">
        <v>38216</v>
      </c>
      <c r="X207" s="21">
        <f t="shared" si="23"/>
        <v>0.16046751300548809</v>
      </c>
      <c r="Y207" s="21">
        <f t="shared" si="24"/>
        <v>0.75687356512896431</v>
      </c>
      <c r="Z207" s="35">
        <v>62324614.258595236</v>
      </c>
      <c r="AA207" s="35">
        <v>47171852.989190459</v>
      </c>
      <c r="AB207">
        <v>77710091.600745991</v>
      </c>
      <c r="AC207">
        <v>12469945.134600379</v>
      </c>
      <c r="AH207" s="13"/>
      <c r="AI207" s="13"/>
    </row>
    <row r="208" spans="1:35" x14ac:dyDescent="0.25">
      <c r="A208" t="s">
        <v>11</v>
      </c>
      <c r="B208" s="1" t="s">
        <v>17</v>
      </c>
      <c r="C208">
        <v>1996</v>
      </c>
      <c r="D208" s="1">
        <v>35298</v>
      </c>
      <c r="E208">
        <v>8</v>
      </c>
      <c r="F208" t="s">
        <v>14</v>
      </c>
      <c r="H208" t="s">
        <v>194</v>
      </c>
      <c r="I208">
        <v>1.76</v>
      </c>
      <c r="J208" t="s">
        <v>232</v>
      </c>
      <c r="L208" t="str">
        <f>VLOOKUP(M208,Honeywell_Bathymetry!F$6:H$12,3,FALSE)</f>
        <v>UML</v>
      </c>
      <c r="M208">
        <v>3</v>
      </c>
      <c r="N208" s="25">
        <f>VLOOKUP(M208,Honeywell_Bathymetry!F$6:G$12,2,FALSE)</f>
        <v>28776683.307676584</v>
      </c>
      <c r="O208" s="23">
        <f t="shared" si="22"/>
        <v>50646962.621510789</v>
      </c>
      <c r="Q208" s="30">
        <v>38230</v>
      </c>
      <c r="R208" s="20">
        <v>62324614.258595236</v>
      </c>
      <c r="S208" s="20">
        <v>55837872.664172687</v>
      </c>
      <c r="T208" s="20">
        <v>77710091.600745991</v>
      </c>
      <c r="U208" s="20">
        <v>9930906.3115209918</v>
      </c>
      <c r="W208" s="1">
        <v>38230</v>
      </c>
      <c r="X208" s="21">
        <f t="shared" si="23"/>
        <v>0.12779429424100253</v>
      </c>
      <c r="Y208" s="21">
        <f t="shared" si="24"/>
        <v>0.89592006831349214</v>
      </c>
      <c r="Z208" s="35">
        <v>62324614.258595236</v>
      </c>
      <c r="AA208" s="35">
        <v>55837872.664172687</v>
      </c>
      <c r="AB208">
        <v>77710091.600745991</v>
      </c>
      <c r="AC208">
        <v>9930906.3115209918</v>
      </c>
      <c r="AH208" s="13"/>
      <c r="AI208" s="13"/>
    </row>
    <row r="209" spans="1:35" x14ac:dyDescent="0.25">
      <c r="A209" t="s">
        <v>11</v>
      </c>
      <c r="B209" s="1" t="s">
        <v>20</v>
      </c>
      <c r="C209">
        <v>1996</v>
      </c>
      <c r="D209" s="1">
        <v>35298</v>
      </c>
      <c r="E209">
        <v>8</v>
      </c>
      <c r="F209" t="s">
        <v>14</v>
      </c>
      <c r="H209" t="s">
        <v>37</v>
      </c>
      <c r="I209">
        <v>2.15</v>
      </c>
      <c r="J209" t="s">
        <v>232</v>
      </c>
      <c r="L209" t="str">
        <f>VLOOKUP(M209,Honeywell_Bathymetry!F$6:H$12,3,FALSE)</f>
        <v>UML</v>
      </c>
      <c r="M209">
        <v>6</v>
      </c>
      <c r="N209" s="25">
        <f>VLOOKUP(M209,Honeywell_Bathymetry!F$6:G$12,2,FALSE)</f>
        <v>26492312.343770862</v>
      </c>
      <c r="O209" s="23">
        <f t="shared" si="22"/>
        <v>56958471.539107352</v>
      </c>
      <c r="Q209" s="30">
        <v>38244</v>
      </c>
      <c r="R209" s="20">
        <v>62324614.258595236</v>
      </c>
      <c r="S209" s="20">
        <v>64971329.131555513</v>
      </c>
      <c r="T209" s="20">
        <v>77710091.600745991</v>
      </c>
      <c r="U209" s="20">
        <v>6557579.5240534432</v>
      </c>
      <c r="W209" s="1">
        <v>38244</v>
      </c>
      <c r="X209" s="21">
        <f t="shared" si="23"/>
        <v>8.4385173006159372E-2</v>
      </c>
      <c r="Y209" s="21">
        <f t="shared" si="24"/>
        <v>1.0424666065637986</v>
      </c>
      <c r="Z209" s="35">
        <v>62324614.258595236</v>
      </c>
      <c r="AA209" s="35">
        <v>64971329.131555513</v>
      </c>
      <c r="AB209">
        <v>77710091.600745991</v>
      </c>
      <c r="AC209">
        <v>6557579.5240534432</v>
      </c>
      <c r="AH209" s="13"/>
      <c r="AI209" s="13"/>
    </row>
    <row r="210" spans="1:35" x14ac:dyDescent="0.25">
      <c r="A210" t="s">
        <v>11</v>
      </c>
      <c r="B210" s="1" t="s">
        <v>23</v>
      </c>
      <c r="C210">
        <v>1996</v>
      </c>
      <c r="D210" s="1">
        <v>35298</v>
      </c>
      <c r="E210">
        <v>8</v>
      </c>
      <c r="F210" t="s">
        <v>14</v>
      </c>
      <c r="H210" t="s">
        <v>125</v>
      </c>
      <c r="I210">
        <v>2.4900000000000002</v>
      </c>
      <c r="J210" t="s">
        <v>232</v>
      </c>
      <c r="L210" t="str">
        <f>VLOOKUP(M210,Honeywell_Bathymetry!F$6:H$12,3,FALSE)</f>
        <v>LML</v>
      </c>
      <c r="M210">
        <v>9</v>
      </c>
      <c r="N210" s="25">
        <f>VLOOKUP(M210,Honeywell_Bathymetry!F$6:G$12,2,FALSE)</f>
        <v>23386434.288641661</v>
      </c>
      <c r="O210" s="23">
        <f t="shared" si="22"/>
        <v>58232221.378717743</v>
      </c>
      <c r="Q210" s="30">
        <v>38258</v>
      </c>
      <c r="R210" s="20">
        <v>62324614.258595236</v>
      </c>
      <c r="S210" s="20">
        <v>74427640.726579785</v>
      </c>
      <c r="T210" s="20">
        <v>77710091.600745991</v>
      </c>
      <c r="U210" s="20">
        <v>4150427.7034750078</v>
      </c>
      <c r="W210" s="1">
        <v>38258</v>
      </c>
      <c r="X210" s="21">
        <f t="shared" si="23"/>
        <v>5.3409121234843135E-2</v>
      </c>
      <c r="Y210" s="21">
        <f t="shared" si="24"/>
        <v>1.1941933634401181</v>
      </c>
      <c r="Z210" s="35">
        <v>62324614.258595236</v>
      </c>
      <c r="AA210" s="35">
        <v>74427640.726579785</v>
      </c>
      <c r="AB210">
        <v>77710091.600745991</v>
      </c>
      <c r="AC210">
        <v>4150427.7034750078</v>
      </c>
      <c r="AH210" s="13"/>
      <c r="AI210" s="13"/>
    </row>
    <row r="211" spans="1:35" x14ac:dyDescent="0.25">
      <c r="A211" t="s">
        <v>11</v>
      </c>
      <c r="B211" s="1" t="s">
        <v>25</v>
      </c>
      <c r="C211">
        <v>1996</v>
      </c>
      <c r="D211" s="1">
        <v>35298</v>
      </c>
      <c r="E211">
        <v>8</v>
      </c>
      <c r="F211" t="s">
        <v>14</v>
      </c>
      <c r="H211" t="s">
        <v>813</v>
      </c>
      <c r="I211">
        <v>3.65</v>
      </c>
      <c r="J211" t="s">
        <v>232</v>
      </c>
      <c r="L211" t="str">
        <f>VLOOKUP(M211,Honeywell_Bathymetry!F$6:H$12,3,FALSE)</f>
        <v>LML</v>
      </c>
      <c r="M211">
        <v>12</v>
      </c>
      <c r="N211" s="25">
        <f>VLOOKUP(M211,Honeywell_Bathymetry!F$6:G$12,2,FALSE)</f>
        <v>19324289.088689659</v>
      </c>
      <c r="O211" s="23">
        <f t="shared" si="22"/>
        <v>70533655.173717245</v>
      </c>
      <c r="Q211" s="30">
        <v>38272</v>
      </c>
      <c r="R211" s="20">
        <v>62324614.258595236</v>
      </c>
      <c r="S211" s="20">
        <v>73275130.78786853</v>
      </c>
      <c r="T211" s="20">
        <v>77710091.600745991</v>
      </c>
      <c r="U211" s="20">
        <v>16606886.069233423</v>
      </c>
      <c r="W211" s="1">
        <v>38272</v>
      </c>
      <c r="X211" s="21">
        <f t="shared" si="23"/>
        <v>0.21370308189257112</v>
      </c>
      <c r="Y211" s="21">
        <f t="shared" si="24"/>
        <v>1.1757013125478446</v>
      </c>
      <c r="Z211" s="35">
        <v>62324614.258595236</v>
      </c>
      <c r="AA211" s="35">
        <v>73275130.78786853</v>
      </c>
      <c r="AB211">
        <v>77710091.600745991</v>
      </c>
      <c r="AC211">
        <v>16606886.069233423</v>
      </c>
      <c r="AH211" s="13"/>
      <c r="AI211" s="13"/>
    </row>
    <row r="212" spans="1:35" x14ac:dyDescent="0.25">
      <c r="A212" t="s">
        <v>11</v>
      </c>
      <c r="B212" s="1" t="s">
        <v>28</v>
      </c>
      <c r="C212">
        <v>1996</v>
      </c>
      <c r="D212" s="1">
        <v>35298</v>
      </c>
      <c r="E212">
        <v>8</v>
      </c>
      <c r="F212" t="s">
        <v>14</v>
      </c>
      <c r="H212" t="s">
        <v>812</v>
      </c>
      <c r="I212">
        <v>4.32</v>
      </c>
      <c r="J212" t="s">
        <v>232</v>
      </c>
      <c r="L212" t="str">
        <f>VLOOKUP(M212,Honeywell_Bathymetry!F$6:H$12,3,FALSE)</f>
        <v>LML</v>
      </c>
      <c r="M212">
        <v>15</v>
      </c>
      <c r="N212" s="25">
        <f>VLOOKUP(M212,Honeywell_Bathymetry!F$6:G$12,2,FALSE)</f>
        <v>14322817.268809333</v>
      </c>
      <c r="O212" s="23">
        <f t="shared" si="22"/>
        <v>61874570.601256326</v>
      </c>
      <c r="Q212" s="30">
        <v>38286</v>
      </c>
      <c r="R212" s="20">
        <v>62324614.258595236</v>
      </c>
      <c r="S212" s="20">
        <v>61554306.189221561</v>
      </c>
      <c r="T212" s="20">
        <v>77710091.600745991</v>
      </c>
      <c r="U212" s="20">
        <v>51455884.367604643</v>
      </c>
      <c r="W212" s="1">
        <v>38286</v>
      </c>
      <c r="X212" s="21">
        <f t="shared" si="23"/>
        <v>0.66215189440222821</v>
      </c>
      <c r="Y212" s="21">
        <f t="shared" si="24"/>
        <v>0.9876403876937363</v>
      </c>
      <c r="Z212" s="35">
        <v>62324614.258595236</v>
      </c>
      <c r="AA212" s="35">
        <v>61554306.189221561</v>
      </c>
      <c r="AB212">
        <v>77710091.600745991</v>
      </c>
      <c r="AC212">
        <v>51455884.367604643</v>
      </c>
      <c r="AH212" s="13"/>
      <c r="AI212" s="13"/>
    </row>
    <row r="213" spans="1:35" x14ac:dyDescent="0.25">
      <c r="A213" t="s">
        <v>11</v>
      </c>
      <c r="B213" s="1" t="s">
        <v>30</v>
      </c>
      <c r="C213">
        <v>1996</v>
      </c>
      <c r="D213" s="1">
        <v>35298</v>
      </c>
      <c r="E213">
        <v>8</v>
      </c>
      <c r="F213" t="s">
        <v>14</v>
      </c>
      <c r="H213" t="s">
        <v>814</v>
      </c>
      <c r="I213">
        <v>6.46</v>
      </c>
      <c r="J213" t="s">
        <v>232</v>
      </c>
      <c r="L213" t="str">
        <f>VLOOKUP(M213,Honeywell_Bathymetry!F$6:H$12,3,FALSE)</f>
        <v>LML</v>
      </c>
      <c r="M213">
        <v>18</v>
      </c>
      <c r="N213" s="25">
        <f>VLOOKUP(M213,Honeywell_Bathymetry!F$6:G$12,2,FALSE)</f>
        <v>5291073.6124545885</v>
      </c>
      <c r="O213" s="23">
        <f t="shared" si="22"/>
        <v>34180335.536456645</v>
      </c>
      <c r="Q213" s="30">
        <v>38301</v>
      </c>
      <c r="R213" s="20">
        <v>62324614.258595236</v>
      </c>
      <c r="S213" s="20">
        <v>49700959.198502555</v>
      </c>
      <c r="T213" s="20">
        <v>77710091.600745991</v>
      </c>
      <c r="U213" s="20">
        <v>61782607.235194609</v>
      </c>
      <c r="W213" s="1">
        <v>38301</v>
      </c>
      <c r="X213" s="21">
        <f t="shared" si="23"/>
        <v>0.795039691274814</v>
      </c>
      <c r="Y213" s="21">
        <f t="shared" si="24"/>
        <v>0.79745313773279003</v>
      </c>
      <c r="Z213" s="35">
        <v>62324614.258595236</v>
      </c>
      <c r="AA213" s="35">
        <v>49700959.198502555</v>
      </c>
      <c r="AB213">
        <v>77710091.600745991</v>
      </c>
      <c r="AC213">
        <v>61782607.235194609</v>
      </c>
      <c r="AH213" s="13"/>
      <c r="AI213" s="13"/>
    </row>
    <row r="214" spans="1:35" x14ac:dyDescent="0.25">
      <c r="A214" t="s">
        <v>11</v>
      </c>
      <c r="B214" s="1" t="s">
        <v>12</v>
      </c>
      <c r="C214">
        <v>1996</v>
      </c>
      <c r="D214" s="1">
        <v>35312</v>
      </c>
      <c r="E214">
        <v>9</v>
      </c>
      <c r="F214" t="s">
        <v>14</v>
      </c>
      <c r="H214" t="s">
        <v>526</v>
      </c>
      <c r="I214">
        <v>0.86</v>
      </c>
      <c r="J214" t="s">
        <v>232</v>
      </c>
      <c r="L214" t="str">
        <f>VLOOKUP(M214,Honeywell_Bathymetry!F$6:H$12,3,FALSE)</f>
        <v>UML</v>
      </c>
      <c r="M214">
        <v>0</v>
      </c>
      <c r="N214" s="25">
        <f>VLOOKUP(M214,Honeywell_Bathymetry!F$6:G$12,2,FALSE)</f>
        <v>22441095.949298546</v>
      </c>
      <c r="O214" s="23">
        <f t="shared" si="22"/>
        <v>19299342.51639675</v>
      </c>
      <c r="Q214" s="30">
        <v>38308</v>
      </c>
      <c r="R214" s="20">
        <v>62324614.258595236</v>
      </c>
      <c r="S214" s="20">
        <v>49417717.604686886</v>
      </c>
      <c r="T214" s="20">
        <v>77710091.600745991</v>
      </c>
      <c r="U214" s="20">
        <v>61247585.732985795</v>
      </c>
      <c r="W214" s="1">
        <v>38308</v>
      </c>
      <c r="X214" s="21">
        <f t="shared" si="23"/>
        <v>0.78815485185192913</v>
      </c>
      <c r="Y214" s="21">
        <f t="shared" si="24"/>
        <v>0.79290851925123063</v>
      </c>
      <c r="Z214" s="35">
        <v>62324614.258595236</v>
      </c>
      <c r="AA214" s="35">
        <v>49417717.604686886</v>
      </c>
      <c r="AB214">
        <v>77710091.600745991</v>
      </c>
      <c r="AC214">
        <v>61247585.732985795</v>
      </c>
      <c r="AH214" s="13"/>
      <c r="AI214" s="13"/>
    </row>
    <row r="215" spans="1:35" x14ac:dyDescent="0.25">
      <c r="A215" t="s">
        <v>11</v>
      </c>
      <c r="B215" s="1" t="s">
        <v>17</v>
      </c>
      <c r="C215">
        <v>1996</v>
      </c>
      <c r="D215" s="1">
        <v>35312</v>
      </c>
      <c r="E215">
        <v>9</v>
      </c>
      <c r="F215" t="s">
        <v>14</v>
      </c>
      <c r="H215" t="s">
        <v>559</v>
      </c>
      <c r="I215">
        <v>0.85</v>
      </c>
      <c r="J215" t="s">
        <v>232</v>
      </c>
      <c r="L215" t="str">
        <f>VLOOKUP(M215,Honeywell_Bathymetry!F$6:H$12,3,FALSE)</f>
        <v>UML</v>
      </c>
      <c r="M215">
        <v>3</v>
      </c>
      <c r="N215" s="25">
        <f>VLOOKUP(M215,Honeywell_Bathymetry!F$6:G$12,2,FALSE)</f>
        <v>28776683.307676584</v>
      </c>
      <c r="O215" s="23">
        <f t="shared" si="22"/>
        <v>24460180.811525095</v>
      </c>
      <c r="Q215" s="30">
        <v>38314</v>
      </c>
      <c r="R215" s="20">
        <v>62324614.258595236</v>
      </c>
      <c r="S215" s="20">
        <v>47702859.166472599</v>
      </c>
      <c r="T215" s="20">
        <v>77710091.600745991</v>
      </c>
      <c r="U215" s="20">
        <v>56320057.113503329</v>
      </c>
      <c r="W215" s="1">
        <v>38314</v>
      </c>
      <c r="X215" s="21">
        <f t="shared" si="23"/>
        <v>0.72474573061708603</v>
      </c>
      <c r="Y215" s="21">
        <f t="shared" si="24"/>
        <v>0.76539357257062945</v>
      </c>
      <c r="Z215" s="35">
        <v>62324614.258595236</v>
      </c>
      <c r="AA215" s="35">
        <v>47702859.166472599</v>
      </c>
      <c r="AB215">
        <v>77710091.600745991</v>
      </c>
      <c r="AC215">
        <v>56320057.113503329</v>
      </c>
      <c r="AH215" s="13"/>
      <c r="AI215" s="13"/>
    </row>
    <row r="216" spans="1:35" x14ac:dyDescent="0.25">
      <c r="A216" t="s">
        <v>11</v>
      </c>
      <c r="B216" s="1" t="s">
        <v>20</v>
      </c>
      <c r="C216">
        <v>1996</v>
      </c>
      <c r="D216" s="1">
        <v>35312</v>
      </c>
      <c r="E216">
        <v>9</v>
      </c>
      <c r="F216" t="s">
        <v>14</v>
      </c>
      <c r="H216" t="s">
        <v>644</v>
      </c>
      <c r="I216">
        <v>1.51</v>
      </c>
      <c r="J216" t="s">
        <v>232</v>
      </c>
      <c r="L216" t="str">
        <f>VLOOKUP(M216,Honeywell_Bathymetry!F$6:H$12,3,FALSE)</f>
        <v>UML</v>
      </c>
      <c r="M216">
        <v>6</v>
      </c>
      <c r="N216" s="25">
        <f>VLOOKUP(M216,Honeywell_Bathymetry!F$6:G$12,2,FALSE)</f>
        <v>26492312.343770862</v>
      </c>
      <c r="O216" s="23">
        <f t="shared" si="22"/>
        <v>40003391.639094003</v>
      </c>
      <c r="Q216" s="30">
        <v>38328</v>
      </c>
      <c r="R216" s="20">
        <v>62324614.258595236</v>
      </c>
      <c r="S216" s="20">
        <v>31592310.380996674</v>
      </c>
      <c r="T216" s="20">
        <v>77710091.600745991</v>
      </c>
      <c r="U216" s="20">
        <v>38423892.335692696</v>
      </c>
      <c r="W216" s="1">
        <v>38328</v>
      </c>
      <c r="X216" s="21">
        <f t="shared" si="23"/>
        <v>0.49445176995935802</v>
      </c>
      <c r="Y216" s="21">
        <f t="shared" si="24"/>
        <v>0.50689941296571694</v>
      </c>
      <c r="Z216" s="35">
        <v>62324614.258595236</v>
      </c>
      <c r="AA216" s="35">
        <v>31592310.380996674</v>
      </c>
      <c r="AB216">
        <v>77710091.600745991</v>
      </c>
      <c r="AC216">
        <v>38423892.335692696</v>
      </c>
      <c r="AH216" s="13"/>
      <c r="AI216" s="13"/>
    </row>
    <row r="217" spans="1:35" x14ac:dyDescent="0.25">
      <c r="A217" t="s">
        <v>11</v>
      </c>
      <c r="B217" s="1" t="s">
        <v>23</v>
      </c>
      <c r="C217">
        <v>1996</v>
      </c>
      <c r="D217" s="1">
        <v>35312</v>
      </c>
      <c r="E217">
        <v>9</v>
      </c>
      <c r="F217" t="s">
        <v>14</v>
      </c>
      <c r="H217" t="s">
        <v>754</v>
      </c>
      <c r="I217">
        <v>2.98</v>
      </c>
      <c r="J217" t="s">
        <v>232</v>
      </c>
      <c r="L217" t="str">
        <f>VLOOKUP(M217,Honeywell_Bathymetry!F$6:H$12,3,FALSE)</f>
        <v>LML</v>
      </c>
      <c r="M217">
        <v>9</v>
      </c>
      <c r="N217" s="25">
        <f>VLOOKUP(M217,Honeywell_Bathymetry!F$6:G$12,2,FALSE)</f>
        <v>23386434.288641661</v>
      </c>
      <c r="O217" s="23">
        <f t="shared" si="22"/>
        <v>69691574.180152148</v>
      </c>
      <c r="Q217" s="30">
        <v>38356</v>
      </c>
      <c r="R217" s="20">
        <v>62324614.258595236</v>
      </c>
      <c r="S217" s="20">
        <v>18981263.33866379</v>
      </c>
      <c r="T217" s="20">
        <v>77710091.600745991</v>
      </c>
      <c r="U217" s="20">
        <v>22087104.645230364</v>
      </c>
      <c r="W217" s="1">
        <v>38356</v>
      </c>
      <c r="X217" s="21">
        <f t="shared" si="23"/>
        <v>0.28422440625482848</v>
      </c>
      <c r="Y217" s="21">
        <f t="shared" si="24"/>
        <v>0.3045548466598984</v>
      </c>
      <c r="Z217" s="35">
        <v>62324614.258595236</v>
      </c>
      <c r="AA217" s="35">
        <v>18981263.33866379</v>
      </c>
      <c r="AB217">
        <v>77710091.600745991</v>
      </c>
      <c r="AC217">
        <v>22087104.645230364</v>
      </c>
      <c r="AH217" s="13"/>
      <c r="AI217" s="13"/>
    </row>
    <row r="218" spans="1:35" x14ac:dyDescent="0.25">
      <c r="A218" t="s">
        <v>11</v>
      </c>
      <c r="B218" s="1" t="s">
        <v>25</v>
      </c>
      <c r="C218">
        <v>1996</v>
      </c>
      <c r="D218" s="1">
        <v>35312</v>
      </c>
      <c r="E218">
        <v>9</v>
      </c>
      <c r="F218" t="s">
        <v>14</v>
      </c>
      <c r="H218" t="s">
        <v>823</v>
      </c>
      <c r="I218">
        <v>3.86</v>
      </c>
      <c r="J218" t="s">
        <v>232</v>
      </c>
      <c r="L218" t="str">
        <f>VLOOKUP(M218,Honeywell_Bathymetry!F$6:H$12,3,FALSE)</f>
        <v>LML</v>
      </c>
      <c r="M218">
        <v>12</v>
      </c>
      <c r="N218" s="25">
        <f>VLOOKUP(M218,Honeywell_Bathymetry!F$6:G$12,2,FALSE)</f>
        <v>19324289.088689659</v>
      </c>
      <c r="O218" s="23">
        <f t="shared" si="22"/>
        <v>74591755.882342085</v>
      </c>
      <c r="Q218" s="30">
        <v>38456</v>
      </c>
      <c r="R218" s="20">
        <v>62324614.258595236</v>
      </c>
      <c r="S218" s="20">
        <v>21071489.673168577</v>
      </c>
      <c r="T218" s="20">
        <v>77710091.600745991</v>
      </c>
      <c r="U218" s="20">
        <v>5785653.8633793741</v>
      </c>
      <c r="W218" s="1">
        <v>38456</v>
      </c>
      <c r="X218" s="21">
        <f t="shared" si="23"/>
        <v>7.4451769959357941E-2</v>
      </c>
      <c r="Y218" s="21">
        <f t="shared" si="24"/>
        <v>0.33809258065745013</v>
      </c>
      <c r="Z218" s="35">
        <v>62324614.258595236</v>
      </c>
      <c r="AA218" s="35">
        <v>21071489.673168577</v>
      </c>
      <c r="AB218">
        <v>77710091.600745991</v>
      </c>
      <c r="AC218">
        <v>5785653.8633793741</v>
      </c>
      <c r="AH218" s="13"/>
      <c r="AI218" s="13"/>
    </row>
    <row r="219" spans="1:35" x14ac:dyDescent="0.25">
      <c r="A219" t="s">
        <v>11</v>
      </c>
      <c r="B219" s="1" t="s">
        <v>28</v>
      </c>
      <c r="C219">
        <v>1996</v>
      </c>
      <c r="D219" s="1">
        <v>35312</v>
      </c>
      <c r="E219">
        <v>9</v>
      </c>
      <c r="F219" t="s">
        <v>14</v>
      </c>
      <c r="H219" t="s">
        <v>824</v>
      </c>
      <c r="I219">
        <v>4.66</v>
      </c>
      <c r="J219" t="s">
        <v>232</v>
      </c>
      <c r="L219" t="str">
        <f>VLOOKUP(M219,Honeywell_Bathymetry!F$6:H$12,3,FALSE)</f>
        <v>LML</v>
      </c>
      <c r="M219">
        <v>15</v>
      </c>
      <c r="N219" s="25">
        <f>VLOOKUP(M219,Honeywell_Bathymetry!F$6:G$12,2,FALSE)</f>
        <v>14322817.268809333</v>
      </c>
      <c r="O219" s="23">
        <f t="shared" si="22"/>
        <v>66744328.472651497</v>
      </c>
      <c r="Q219" s="30">
        <v>38468</v>
      </c>
      <c r="R219" s="20">
        <v>62324614.258595236</v>
      </c>
      <c r="S219" s="20">
        <v>19300604.366474845</v>
      </c>
      <c r="T219" s="20">
        <v>77710091.600745991</v>
      </c>
      <c r="U219" s="20">
        <v>5969552.6589276362</v>
      </c>
      <c r="W219" s="1">
        <v>38468</v>
      </c>
      <c r="X219" s="21">
        <f t="shared" si="23"/>
        <v>7.6818242469686271E-2</v>
      </c>
      <c r="Y219" s="21">
        <f t="shared" si="24"/>
        <v>0.30967868146593597</v>
      </c>
      <c r="Z219" s="35">
        <v>62324614.258595236</v>
      </c>
      <c r="AA219" s="35">
        <v>19300604.366474845</v>
      </c>
      <c r="AB219">
        <v>77710091.600745991</v>
      </c>
      <c r="AC219">
        <v>5969552.6589276362</v>
      </c>
      <c r="AH219" s="13"/>
      <c r="AI219" s="13"/>
    </row>
    <row r="220" spans="1:35" x14ac:dyDescent="0.25">
      <c r="A220" t="s">
        <v>11</v>
      </c>
      <c r="B220" s="1" t="s">
        <v>30</v>
      </c>
      <c r="C220">
        <v>1996</v>
      </c>
      <c r="D220" s="1">
        <v>35312</v>
      </c>
      <c r="E220">
        <v>9</v>
      </c>
      <c r="F220" t="s">
        <v>14</v>
      </c>
      <c r="H220" t="s">
        <v>822</v>
      </c>
      <c r="I220">
        <v>7.22</v>
      </c>
      <c r="J220" t="s">
        <v>232</v>
      </c>
      <c r="L220" t="str">
        <f>VLOOKUP(M220,Honeywell_Bathymetry!F$6:H$12,3,FALSE)</f>
        <v>LML</v>
      </c>
      <c r="M220">
        <v>18</v>
      </c>
      <c r="N220" s="25">
        <f>VLOOKUP(M220,Honeywell_Bathymetry!F$6:G$12,2,FALSE)</f>
        <v>5291073.6124545885</v>
      </c>
      <c r="O220" s="23">
        <f t="shared" si="22"/>
        <v>38201551.481922127</v>
      </c>
      <c r="Q220" s="30">
        <v>38482</v>
      </c>
      <c r="R220" s="20">
        <v>62324614.258595236</v>
      </c>
      <c r="S220" s="20">
        <v>15564332.806633031</v>
      </c>
      <c r="T220" s="20">
        <v>77710091.600745991</v>
      </c>
      <c r="U220" s="20">
        <v>5475043.3206635509</v>
      </c>
      <c r="W220" s="1">
        <v>38482</v>
      </c>
      <c r="X220" s="21">
        <f t="shared" si="23"/>
        <v>7.0454727409058823E-2</v>
      </c>
      <c r="Y220" s="21">
        <f t="shared" si="24"/>
        <v>0.24973011051547009</v>
      </c>
      <c r="Z220" s="35">
        <v>62324614.258595236</v>
      </c>
      <c r="AA220" s="35">
        <v>15564332.806633031</v>
      </c>
      <c r="AB220">
        <v>77710091.600745991</v>
      </c>
      <c r="AC220">
        <v>5475043.3206635509</v>
      </c>
      <c r="AH220" s="13"/>
      <c r="AI220" s="13"/>
    </row>
    <row r="221" spans="1:35" x14ac:dyDescent="0.25">
      <c r="A221" t="s">
        <v>11</v>
      </c>
      <c r="B221" s="1" t="s">
        <v>12</v>
      </c>
      <c r="C221">
        <v>1996</v>
      </c>
      <c r="D221" s="1">
        <v>35326</v>
      </c>
      <c r="E221">
        <v>9</v>
      </c>
      <c r="F221" t="s">
        <v>14</v>
      </c>
      <c r="H221" t="s">
        <v>541</v>
      </c>
      <c r="I221">
        <v>0.57000000000000006</v>
      </c>
      <c r="J221" t="s">
        <v>232</v>
      </c>
      <c r="L221" t="str">
        <f>VLOOKUP(M221,Honeywell_Bathymetry!F$6:H$12,3,FALSE)</f>
        <v>UML</v>
      </c>
      <c r="M221">
        <v>0</v>
      </c>
      <c r="N221" s="25">
        <f>VLOOKUP(M221,Honeywell_Bathymetry!F$6:G$12,2,FALSE)</f>
        <v>22441095.949298546</v>
      </c>
      <c r="O221" s="23">
        <f t="shared" si="22"/>
        <v>12791424.691100173</v>
      </c>
      <c r="Q221" s="30">
        <v>38496</v>
      </c>
      <c r="R221" s="20">
        <v>62324614.258595236</v>
      </c>
      <c r="S221" s="20">
        <v>20300305.557365756</v>
      </c>
      <c r="T221" s="20">
        <v>77710091.600745991</v>
      </c>
      <c r="U221" s="20">
        <v>3885504.5800372995</v>
      </c>
      <c r="W221" s="1">
        <v>38496</v>
      </c>
      <c r="X221" s="21">
        <f t="shared" si="23"/>
        <v>0.05</v>
      </c>
      <c r="Y221" s="21">
        <f t="shared" si="24"/>
        <v>0.32571891216424376</v>
      </c>
      <c r="Z221" s="35">
        <v>62324614.258595236</v>
      </c>
      <c r="AA221" s="35">
        <v>20300305.557365756</v>
      </c>
      <c r="AB221">
        <v>77710091.600745991</v>
      </c>
      <c r="AC221">
        <v>3885504.5800372995</v>
      </c>
      <c r="AH221" s="13"/>
      <c r="AI221" s="13"/>
    </row>
    <row r="222" spans="1:35" x14ac:dyDescent="0.25">
      <c r="A222" t="s">
        <v>11</v>
      </c>
      <c r="B222" s="1" t="s">
        <v>17</v>
      </c>
      <c r="C222">
        <v>1996</v>
      </c>
      <c r="D222" s="1">
        <v>35326</v>
      </c>
      <c r="E222">
        <v>9</v>
      </c>
      <c r="F222" t="s">
        <v>14</v>
      </c>
      <c r="H222" t="s">
        <v>93</v>
      </c>
      <c r="I222">
        <v>0.41000000000000003</v>
      </c>
      <c r="J222" t="s">
        <v>232</v>
      </c>
      <c r="L222" t="str">
        <f>VLOOKUP(M222,Honeywell_Bathymetry!F$6:H$12,3,FALSE)</f>
        <v>UML</v>
      </c>
      <c r="M222">
        <v>3</v>
      </c>
      <c r="N222" s="25">
        <f>VLOOKUP(M222,Honeywell_Bathymetry!F$6:G$12,2,FALSE)</f>
        <v>28776683.307676584</v>
      </c>
      <c r="O222" s="23">
        <f t="shared" si="22"/>
        <v>11798440.1561474</v>
      </c>
      <c r="Q222" s="30">
        <v>38510</v>
      </c>
      <c r="R222" s="20">
        <v>62324614.258595236</v>
      </c>
      <c r="S222" s="20">
        <v>13186185.951836936</v>
      </c>
      <c r="T222" s="20">
        <v>77710091.600745991</v>
      </c>
      <c r="U222" s="20">
        <v>3885504.5800372995</v>
      </c>
      <c r="W222" s="1">
        <v>38510</v>
      </c>
      <c r="X222" s="21">
        <f t="shared" si="23"/>
        <v>0.05</v>
      </c>
      <c r="Y222" s="21">
        <f t="shared" si="24"/>
        <v>0.21157268454362585</v>
      </c>
      <c r="Z222" s="35">
        <v>62324614.258595236</v>
      </c>
      <c r="AA222" s="35">
        <v>13186185.951836936</v>
      </c>
      <c r="AB222">
        <v>77710091.600745991</v>
      </c>
      <c r="AC222">
        <v>3885504.5800372995</v>
      </c>
      <c r="AH222" s="13"/>
      <c r="AI222" s="13"/>
    </row>
    <row r="223" spans="1:35" x14ac:dyDescent="0.25">
      <c r="A223" t="s">
        <v>11</v>
      </c>
      <c r="B223" s="1" t="s">
        <v>20</v>
      </c>
      <c r="C223">
        <v>1996</v>
      </c>
      <c r="D223" s="1">
        <v>35326</v>
      </c>
      <c r="E223">
        <v>9</v>
      </c>
      <c r="F223" t="s">
        <v>14</v>
      </c>
      <c r="H223" t="s">
        <v>224</v>
      </c>
      <c r="I223">
        <v>0.4</v>
      </c>
      <c r="J223" t="s">
        <v>232</v>
      </c>
      <c r="L223" t="str">
        <f>VLOOKUP(M223,Honeywell_Bathymetry!F$6:H$12,3,FALSE)</f>
        <v>UML</v>
      </c>
      <c r="M223">
        <v>6</v>
      </c>
      <c r="N223" s="25">
        <f>VLOOKUP(M223,Honeywell_Bathymetry!F$6:G$12,2,FALSE)</f>
        <v>26492312.343770862</v>
      </c>
      <c r="O223" s="23">
        <f t="shared" si="22"/>
        <v>10596924.937508345</v>
      </c>
      <c r="Q223" s="30">
        <v>38525</v>
      </c>
      <c r="R223" s="20">
        <v>62324614.258595236</v>
      </c>
      <c r="S223" s="20">
        <v>21755633.932429109</v>
      </c>
      <c r="T223" s="20">
        <v>77710091.600745991</v>
      </c>
      <c r="U223" s="20">
        <v>3885504.5800372995</v>
      </c>
      <c r="W223" s="1">
        <v>38525</v>
      </c>
      <c r="X223" s="21">
        <f t="shared" si="23"/>
        <v>0.05</v>
      </c>
      <c r="Y223" s="21">
        <f t="shared" si="24"/>
        <v>0.34906969246791242</v>
      </c>
      <c r="Z223" s="35">
        <v>62324614.258595236</v>
      </c>
      <c r="AA223" s="35">
        <v>21755633.932429109</v>
      </c>
      <c r="AB223">
        <v>77710091.600745991</v>
      </c>
      <c r="AC223">
        <v>3885504.5800372995</v>
      </c>
      <c r="AH223" s="13"/>
      <c r="AI223" s="13"/>
    </row>
    <row r="224" spans="1:35" x14ac:dyDescent="0.25">
      <c r="A224" t="s">
        <v>11</v>
      </c>
      <c r="B224" s="1" t="s">
        <v>23</v>
      </c>
      <c r="C224">
        <v>1996</v>
      </c>
      <c r="D224" s="1">
        <v>35326</v>
      </c>
      <c r="E224">
        <v>9</v>
      </c>
      <c r="F224" t="s">
        <v>14</v>
      </c>
      <c r="H224" t="s">
        <v>506</v>
      </c>
      <c r="I224">
        <v>0.43</v>
      </c>
      <c r="J224" t="s">
        <v>232</v>
      </c>
      <c r="L224" t="str">
        <f>VLOOKUP(M224,Honeywell_Bathymetry!F$6:H$12,3,FALSE)</f>
        <v>LML</v>
      </c>
      <c r="M224">
        <v>9</v>
      </c>
      <c r="N224" s="25">
        <f>VLOOKUP(M224,Honeywell_Bathymetry!F$6:G$12,2,FALSE)</f>
        <v>23386434.288641661</v>
      </c>
      <c r="O224" s="23">
        <f t="shared" si="22"/>
        <v>10056166.744115915</v>
      </c>
      <c r="Q224" s="30">
        <v>38539</v>
      </c>
      <c r="R224" s="20">
        <v>62324614.258595236</v>
      </c>
      <c r="S224" s="20">
        <v>19460126.411394682</v>
      </c>
      <c r="T224" s="20">
        <v>77710091.600745991</v>
      </c>
      <c r="U224" s="20">
        <v>8124274.555040637</v>
      </c>
      <c r="W224" s="1">
        <v>38539</v>
      </c>
      <c r="X224" s="21">
        <f t="shared" si="23"/>
        <v>0.10454593975749021</v>
      </c>
      <c r="Y224" s="21">
        <f t="shared" si="24"/>
        <v>0.31223821668035306</v>
      </c>
      <c r="Z224" s="35">
        <v>62324614.258595236</v>
      </c>
      <c r="AA224" s="35">
        <v>19460126.411394682</v>
      </c>
      <c r="AB224">
        <v>77710091.600745991</v>
      </c>
      <c r="AC224">
        <v>8124274.555040637</v>
      </c>
      <c r="AH224" s="13"/>
      <c r="AI224" s="13"/>
    </row>
    <row r="225" spans="1:35" x14ac:dyDescent="0.25">
      <c r="A225" t="s">
        <v>11</v>
      </c>
      <c r="B225" s="1" t="s">
        <v>25</v>
      </c>
      <c r="C225">
        <v>1996</v>
      </c>
      <c r="D225" s="1">
        <v>35326</v>
      </c>
      <c r="E225">
        <v>9</v>
      </c>
      <c r="F225" t="s">
        <v>14</v>
      </c>
      <c r="H225" t="s">
        <v>820</v>
      </c>
      <c r="I225">
        <v>3.75</v>
      </c>
      <c r="J225" t="s">
        <v>232</v>
      </c>
      <c r="L225" t="str">
        <f>VLOOKUP(M225,Honeywell_Bathymetry!F$6:H$12,3,FALSE)</f>
        <v>LML</v>
      </c>
      <c r="M225">
        <v>12</v>
      </c>
      <c r="N225" s="25">
        <f>VLOOKUP(M225,Honeywell_Bathymetry!F$6:G$12,2,FALSE)</f>
        <v>19324289.088689659</v>
      </c>
      <c r="O225" s="23">
        <f t="shared" si="22"/>
        <v>72466084.082586214</v>
      </c>
      <c r="Q225" s="30">
        <v>38552</v>
      </c>
      <c r="R225" s="20">
        <v>62324614.258595236</v>
      </c>
      <c r="S225" s="20">
        <v>24039651.461771332</v>
      </c>
      <c r="T225" s="20">
        <v>77710091.600745991</v>
      </c>
      <c r="U225" s="20">
        <v>11998279.505975351</v>
      </c>
      <c r="W225" s="1">
        <v>38552</v>
      </c>
      <c r="X225" s="21">
        <f t="shared" si="23"/>
        <v>0.15439795860258865</v>
      </c>
      <c r="Y225" s="21">
        <f t="shared" si="24"/>
        <v>0.38571681105039501</v>
      </c>
      <c r="Z225" s="35">
        <v>62324614.258595236</v>
      </c>
      <c r="AA225" s="35">
        <v>24039651.461771332</v>
      </c>
      <c r="AB225">
        <v>77710091.600745991</v>
      </c>
      <c r="AC225">
        <v>11998279.505975351</v>
      </c>
      <c r="AH225" s="13"/>
      <c r="AI225" s="13"/>
    </row>
    <row r="226" spans="1:35" x14ac:dyDescent="0.25">
      <c r="A226" t="s">
        <v>11</v>
      </c>
      <c r="B226" s="1" t="s">
        <v>28</v>
      </c>
      <c r="C226">
        <v>1996</v>
      </c>
      <c r="D226" s="1">
        <v>35326</v>
      </c>
      <c r="E226">
        <v>9</v>
      </c>
      <c r="F226" t="s">
        <v>14</v>
      </c>
      <c r="H226" t="s">
        <v>821</v>
      </c>
      <c r="I226">
        <v>4.74</v>
      </c>
      <c r="J226" t="s">
        <v>232</v>
      </c>
      <c r="L226" t="str">
        <f>VLOOKUP(M226,Honeywell_Bathymetry!F$6:H$12,3,FALSE)</f>
        <v>LML</v>
      </c>
      <c r="M226">
        <v>15</v>
      </c>
      <c r="N226" s="25">
        <f>VLOOKUP(M226,Honeywell_Bathymetry!F$6:G$12,2,FALSE)</f>
        <v>14322817.268809333</v>
      </c>
      <c r="O226" s="23">
        <f t="shared" si="22"/>
        <v>67890153.854156241</v>
      </c>
      <c r="Q226" s="30">
        <v>38566</v>
      </c>
      <c r="R226" s="20">
        <v>62324614.258595236</v>
      </c>
      <c r="S226" s="20">
        <v>37956569.325659849</v>
      </c>
      <c r="T226" s="20">
        <v>77710091.600745991</v>
      </c>
      <c r="U226" s="20">
        <v>9183967.0487914719</v>
      </c>
      <c r="W226" s="1">
        <v>38566</v>
      </c>
      <c r="X226" s="21">
        <f t="shared" si="23"/>
        <v>0.11818242469686278</v>
      </c>
      <c r="Y226" s="21">
        <f t="shared" si="24"/>
        <v>0.60901410746277063</v>
      </c>
      <c r="Z226" s="35">
        <v>62324614.258595236</v>
      </c>
      <c r="AA226" s="35">
        <v>37956569.325659849</v>
      </c>
      <c r="AB226">
        <v>77710091.600745991</v>
      </c>
      <c r="AC226">
        <v>9183967.0487914719</v>
      </c>
      <c r="AH226" s="13"/>
      <c r="AI226" s="13"/>
    </row>
    <row r="227" spans="1:35" x14ac:dyDescent="0.25">
      <c r="A227" t="s">
        <v>11</v>
      </c>
      <c r="B227" s="1" t="s">
        <v>30</v>
      </c>
      <c r="C227">
        <v>1996</v>
      </c>
      <c r="D227" s="1">
        <v>35326</v>
      </c>
      <c r="E227">
        <v>9</v>
      </c>
      <c r="F227" t="s">
        <v>14</v>
      </c>
      <c r="H227" t="s">
        <v>819</v>
      </c>
      <c r="I227">
        <v>6.38</v>
      </c>
      <c r="J227" t="s">
        <v>232</v>
      </c>
      <c r="L227" t="str">
        <f>VLOOKUP(M227,Honeywell_Bathymetry!F$6:H$12,3,FALSE)</f>
        <v>LML</v>
      </c>
      <c r="M227">
        <v>18</v>
      </c>
      <c r="N227" s="25">
        <f>VLOOKUP(M227,Honeywell_Bathymetry!F$6:G$12,2,FALSE)</f>
        <v>5291073.6124545885</v>
      </c>
      <c r="O227" s="23">
        <f t="shared" si="22"/>
        <v>33757049.647460274</v>
      </c>
      <c r="Q227" s="30">
        <v>38581</v>
      </c>
      <c r="R227" s="20">
        <v>62324614.258595236</v>
      </c>
      <c r="S227" s="20">
        <v>32677863.821861494</v>
      </c>
      <c r="T227" s="20">
        <v>77710091.600745991</v>
      </c>
      <c r="U227" s="20">
        <v>8941887.6349928193</v>
      </c>
      <c r="W227" s="1">
        <v>38581</v>
      </c>
      <c r="X227" s="21">
        <f t="shared" si="23"/>
        <v>0.11506726411974762</v>
      </c>
      <c r="Y227" s="21">
        <f t="shared" si="24"/>
        <v>0.52431714516957262</v>
      </c>
      <c r="Z227" s="35">
        <v>62324614.258595236</v>
      </c>
      <c r="AA227" s="35">
        <v>32677863.821861494</v>
      </c>
      <c r="AB227">
        <v>77710091.600745991</v>
      </c>
      <c r="AC227">
        <v>8941887.6349928193</v>
      </c>
      <c r="AH227" s="13"/>
      <c r="AI227" s="13"/>
    </row>
    <row r="228" spans="1:35" x14ac:dyDescent="0.25">
      <c r="A228" t="s">
        <v>11</v>
      </c>
      <c r="B228" s="1" t="s">
        <v>12</v>
      </c>
      <c r="C228">
        <v>1996</v>
      </c>
      <c r="D228" s="1">
        <v>35340</v>
      </c>
      <c r="E228">
        <v>10</v>
      </c>
      <c r="F228" t="s">
        <v>14</v>
      </c>
      <c r="H228" t="s">
        <v>617</v>
      </c>
      <c r="I228">
        <v>1.0900000000000001</v>
      </c>
      <c r="J228" t="s">
        <v>232</v>
      </c>
      <c r="L228" t="str">
        <f>VLOOKUP(M228,Honeywell_Bathymetry!F$6:H$12,3,FALSE)</f>
        <v>UML</v>
      </c>
      <c r="M228">
        <v>0</v>
      </c>
      <c r="N228" s="25">
        <f>VLOOKUP(M228,Honeywell_Bathymetry!F$6:G$12,2,FALSE)</f>
        <v>22441095.949298546</v>
      </c>
      <c r="O228" s="23">
        <f t="shared" si="22"/>
        <v>24460794.584735416</v>
      </c>
      <c r="Q228" s="30">
        <v>38594</v>
      </c>
      <c r="R228" s="20">
        <v>62324614.258595236</v>
      </c>
      <c r="S228" s="20">
        <v>36109839.248946272</v>
      </c>
      <c r="T228" s="20">
        <v>77710091.600745991</v>
      </c>
      <c r="U228" s="20">
        <v>7806346.0686859312</v>
      </c>
      <c r="W228" s="1">
        <v>38594</v>
      </c>
      <c r="X228" s="21">
        <f t="shared" si="23"/>
        <v>0.10045472740905884</v>
      </c>
      <c r="Y228" s="21">
        <f t="shared" si="24"/>
        <v>0.57938327703273884</v>
      </c>
      <c r="Z228" s="35">
        <v>62324614.258595236</v>
      </c>
      <c r="AA228" s="35">
        <v>36109839.248946272</v>
      </c>
      <c r="AB228">
        <v>77710091.600745991</v>
      </c>
      <c r="AC228">
        <v>7806346.0686859312</v>
      </c>
      <c r="AH228" s="13"/>
      <c r="AI228" s="13"/>
    </row>
    <row r="229" spans="1:35" x14ac:dyDescent="0.25">
      <c r="A229" t="s">
        <v>11</v>
      </c>
      <c r="B229" s="1" t="s">
        <v>17</v>
      </c>
      <c r="C229">
        <v>1996</v>
      </c>
      <c r="D229" s="1">
        <v>35340</v>
      </c>
      <c r="E229">
        <v>10</v>
      </c>
      <c r="F229" t="s">
        <v>14</v>
      </c>
      <c r="H229" t="s">
        <v>637</v>
      </c>
      <c r="I229">
        <v>0.99</v>
      </c>
      <c r="J229" t="s">
        <v>232</v>
      </c>
      <c r="L229" t="str">
        <f>VLOOKUP(M229,Honeywell_Bathymetry!F$6:H$12,3,FALSE)</f>
        <v>UML</v>
      </c>
      <c r="M229">
        <v>3</v>
      </c>
      <c r="N229" s="25">
        <f>VLOOKUP(M229,Honeywell_Bathymetry!F$6:G$12,2,FALSE)</f>
        <v>28776683.307676584</v>
      </c>
      <c r="O229" s="23">
        <f t="shared" si="22"/>
        <v>28488916.474599816</v>
      </c>
      <c r="Q229" s="30">
        <v>38608</v>
      </c>
      <c r="R229" s="20">
        <v>62324614.258595236</v>
      </c>
      <c r="S229" s="20">
        <v>43804800.636511616</v>
      </c>
      <c r="T229" s="20">
        <v>77710091.600745991</v>
      </c>
      <c r="U229" s="20">
        <v>7110269.4805679172</v>
      </c>
      <c r="W229" s="1">
        <v>38608</v>
      </c>
      <c r="X229" s="21">
        <f t="shared" si="23"/>
        <v>9.149737613357363E-2</v>
      </c>
      <c r="Y229" s="21">
        <f t="shared" si="24"/>
        <v>0.7028491256240782</v>
      </c>
      <c r="Z229" s="35">
        <v>62324614.258595236</v>
      </c>
      <c r="AA229" s="35">
        <v>43804800.636511616</v>
      </c>
      <c r="AB229">
        <v>77710091.600745991</v>
      </c>
      <c r="AC229">
        <v>7110269.4805679172</v>
      </c>
      <c r="AH229" s="13"/>
      <c r="AI229" s="13"/>
    </row>
    <row r="230" spans="1:35" x14ac:dyDescent="0.25">
      <c r="A230" t="s">
        <v>11</v>
      </c>
      <c r="B230" s="1" t="s">
        <v>20</v>
      </c>
      <c r="C230">
        <v>1996</v>
      </c>
      <c r="D230" s="1">
        <v>35340</v>
      </c>
      <c r="E230">
        <v>10</v>
      </c>
      <c r="F230" t="s">
        <v>14</v>
      </c>
      <c r="H230" t="s">
        <v>635</v>
      </c>
      <c r="I230">
        <v>0.97</v>
      </c>
      <c r="J230" t="s">
        <v>232</v>
      </c>
      <c r="L230" t="str">
        <f>VLOOKUP(M230,Honeywell_Bathymetry!F$6:H$12,3,FALSE)</f>
        <v>UML</v>
      </c>
      <c r="M230">
        <v>6</v>
      </c>
      <c r="N230" s="25">
        <f>VLOOKUP(M230,Honeywell_Bathymetry!F$6:G$12,2,FALSE)</f>
        <v>26492312.343770862</v>
      </c>
      <c r="O230" s="23">
        <f t="shared" si="22"/>
        <v>25697542.973457735</v>
      </c>
      <c r="Q230" s="30">
        <v>38622</v>
      </c>
      <c r="R230" s="20">
        <v>62324614.258595236</v>
      </c>
      <c r="S230" s="20">
        <v>61482363.212001957</v>
      </c>
      <c r="T230" s="20">
        <v>77710091.600745991</v>
      </c>
      <c r="U230" s="20">
        <v>7546598.2005816139</v>
      </c>
      <c r="W230" s="1">
        <v>38622</v>
      </c>
      <c r="X230" s="21">
        <f t="shared" si="23"/>
        <v>9.7112203127414268E-2</v>
      </c>
      <c r="Y230" s="21">
        <f t="shared" si="24"/>
        <v>0.98648606081862555</v>
      </c>
      <c r="Z230" s="35">
        <v>62324614.258595236</v>
      </c>
      <c r="AA230" s="35">
        <v>61482363.212001957</v>
      </c>
      <c r="AB230">
        <v>77710091.600745991</v>
      </c>
      <c r="AC230">
        <v>7546598.2005816139</v>
      </c>
      <c r="AH230" s="13"/>
      <c r="AI230" s="13"/>
    </row>
    <row r="231" spans="1:35" x14ac:dyDescent="0.25">
      <c r="A231" t="s">
        <v>11</v>
      </c>
      <c r="B231" s="1" t="s">
        <v>23</v>
      </c>
      <c r="C231">
        <v>1996</v>
      </c>
      <c r="D231" s="1">
        <v>35340</v>
      </c>
      <c r="E231">
        <v>10</v>
      </c>
      <c r="F231" t="s">
        <v>14</v>
      </c>
      <c r="H231" t="s">
        <v>715</v>
      </c>
      <c r="I231">
        <v>0.91</v>
      </c>
      <c r="J231" t="s">
        <v>232</v>
      </c>
      <c r="L231" t="str">
        <f>VLOOKUP(M231,Honeywell_Bathymetry!F$6:H$12,3,FALSE)</f>
        <v>LML</v>
      </c>
      <c r="M231">
        <v>9</v>
      </c>
      <c r="N231" s="25">
        <f>VLOOKUP(M231,Honeywell_Bathymetry!F$6:G$12,2,FALSE)</f>
        <v>23386434.288641661</v>
      </c>
      <c r="O231" s="23">
        <f t="shared" si="22"/>
        <v>21281655.202663913</v>
      </c>
      <c r="Q231" s="30">
        <v>38636</v>
      </c>
      <c r="R231" s="20">
        <v>62324614.258595236</v>
      </c>
      <c r="S231" s="20">
        <v>48361447.909457251</v>
      </c>
      <c r="T231" s="20">
        <v>77710091.600745991</v>
      </c>
      <c r="U231" s="20">
        <v>13964972.778495222</v>
      </c>
      <c r="W231" s="1">
        <v>38636</v>
      </c>
      <c r="X231" s="21">
        <f t="shared" si="23"/>
        <v>0.17970603934227203</v>
      </c>
      <c r="Y231" s="21">
        <f t="shared" si="24"/>
        <v>0.77596064548105381</v>
      </c>
      <c r="Z231" s="35">
        <v>62324614.258595236</v>
      </c>
      <c r="AA231" s="35">
        <v>48361447.909457251</v>
      </c>
      <c r="AB231">
        <v>77710091.600745991</v>
      </c>
      <c r="AC231">
        <v>13964972.778495222</v>
      </c>
      <c r="AH231" s="13"/>
      <c r="AI231" s="13"/>
    </row>
    <row r="232" spans="1:35" x14ac:dyDescent="0.25">
      <c r="A232" t="s">
        <v>11</v>
      </c>
      <c r="B232" s="1" t="s">
        <v>25</v>
      </c>
      <c r="C232">
        <v>1996</v>
      </c>
      <c r="D232" s="1">
        <v>35340</v>
      </c>
      <c r="E232">
        <v>10</v>
      </c>
      <c r="F232" t="s">
        <v>14</v>
      </c>
      <c r="H232" t="s">
        <v>606</v>
      </c>
      <c r="I232">
        <v>3.16</v>
      </c>
      <c r="J232" t="s">
        <v>232</v>
      </c>
      <c r="L232" t="str">
        <f>VLOOKUP(M232,Honeywell_Bathymetry!F$6:H$12,3,FALSE)</f>
        <v>LML</v>
      </c>
      <c r="M232">
        <v>12</v>
      </c>
      <c r="N232" s="25">
        <f>VLOOKUP(M232,Honeywell_Bathymetry!F$6:G$12,2,FALSE)</f>
        <v>19324289.088689659</v>
      </c>
      <c r="O232" s="23">
        <f t="shared" si="22"/>
        <v>61064753.520259328</v>
      </c>
      <c r="Q232" s="30">
        <v>38652</v>
      </c>
      <c r="R232" s="20">
        <v>62324614.258595236</v>
      </c>
      <c r="S232" s="20">
        <v>21126919.404318202</v>
      </c>
      <c r="T232" s="20">
        <v>77710091.600745991</v>
      </c>
      <c r="U232" s="20">
        <v>25091640.271731701</v>
      </c>
      <c r="W232" s="1">
        <v>38652</v>
      </c>
      <c r="X232" s="21">
        <f t="shared" si="23"/>
        <v>0.32288779687258573</v>
      </c>
      <c r="Y232" s="21">
        <f t="shared" si="24"/>
        <v>0.33898195208491921</v>
      </c>
      <c r="Z232" s="35">
        <v>62324614.258595236</v>
      </c>
      <c r="AA232" s="35">
        <v>21126919.404318202</v>
      </c>
      <c r="AB232">
        <v>77710091.600745991</v>
      </c>
      <c r="AC232">
        <v>25091640.271731701</v>
      </c>
      <c r="AH232" s="13"/>
      <c r="AI232" s="13"/>
    </row>
    <row r="233" spans="1:35" x14ac:dyDescent="0.25">
      <c r="A233" t="s">
        <v>11</v>
      </c>
      <c r="B233" s="1" t="s">
        <v>28</v>
      </c>
      <c r="C233">
        <v>1996</v>
      </c>
      <c r="D233" s="1">
        <v>35340</v>
      </c>
      <c r="E233">
        <v>10</v>
      </c>
      <c r="F233" t="s">
        <v>14</v>
      </c>
      <c r="H233" t="s">
        <v>826</v>
      </c>
      <c r="I233">
        <v>5.1000000000000005</v>
      </c>
      <c r="J233" t="s">
        <v>232</v>
      </c>
      <c r="L233" t="str">
        <f>VLOOKUP(M233,Honeywell_Bathymetry!F$6:H$12,3,FALSE)</f>
        <v>LML</v>
      </c>
      <c r="M233">
        <v>15</v>
      </c>
      <c r="N233" s="25">
        <f>VLOOKUP(M233,Honeywell_Bathymetry!F$6:G$12,2,FALSE)</f>
        <v>14322817.268809333</v>
      </c>
      <c r="O233" s="23">
        <f t="shared" si="22"/>
        <v>73046368.070927605</v>
      </c>
      <c r="Q233" s="30">
        <v>38665</v>
      </c>
      <c r="R233" s="20">
        <v>62324614.258595236</v>
      </c>
      <c r="S233" s="20">
        <v>8099303.8356916392</v>
      </c>
      <c r="T233" s="20">
        <v>77710091.600745991</v>
      </c>
      <c r="U233" s="20">
        <v>10367235.031534689</v>
      </c>
      <c r="W233" s="1">
        <v>38665</v>
      </c>
      <c r="X233" s="21">
        <f t="shared" si="23"/>
        <v>0.13340912123484316</v>
      </c>
      <c r="Y233" s="21">
        <f t="shared" si="24"/>
        <v>0.12995353331969733</v>
      </c>
      <c r="Z233" s="35">
        <v>62324614.258595236</v>
      </c>
      <c r="AA233" s="35">
        <v>8099303.8356916392</v>
      </c>
      <c r="AB233">
        <v>77710091.600745991</v>
      </c>
      <c r="AC233">
        <v>10367235.031534689</v>
      </c>
      <c r="AH233" s="13"/>
      <c r="AI233" s="13"/>
    </row>
    <row r="234" spans="1:35" x14ac:dyDescent="0.25">
      <c r="A234" t="s">
        <v>11</v>
      </c>
      <c r="B234" s="1" t="s">
        <v>30</v>
      </c>
      <c r="C234">
        <v>1996</v>
      </c>
      <c r="D234" s="1">
        <v>35340</v>
      </c>
      <c r="E234">
        <v>10</v>
      </c>
      <c r="F234" t="s">
        <v>14</v>
      </c>
      <c r="H234" t="s">
        <v>827</v>
      </c>
      <c r="I234">
        <v>6.49</v>
      </c>
      <c r="J234" t="s">
        <v>232</v>
      </c>
      <c r="L234" t="str">
        <f>VLOOKUP(M234,Honeywell_Bathymetry!F$6:H$12,3,FALSE)</f>
        <v>LML</v>
      </c>
      <c r="M234">
        <v>18</v>
      </c>
      <c r="N234" s="25">
        <f>VLOOKUP(M234,Honeywell_Bathymetry!F$6:G$12,2,FALSE)</f>
        <v>5291073.6124545885</v>
      </c>
      <c r="O234" s="23">
        <f t="shared" si="22"/>
        <v>34339067.744830281</v>
      </c>
      <c r="Q234" s="30">
        <v>38678</v>
      </c>
      <c r="R234" s="20">
        <v>62324614.258595236</v>
      </c>
      <c r="S234" s="20">
        <v>6048611.8011719109</v>
      </c>
      <c r="T234" s="20">
        <v>77710091.600745991</v>
      </c>
      <c r="U234" s="20">
        <v>7811521.3240193222</v>
      </c>
      <c r="W234" s="1">
        <v>38678</v>
      </c>
      <c r="X234" s="21">
        <f t="shared" si="23"/>
        <v>0.1005213243622574</v>
      </c>
      <c r="Y234" s="21">
        <f t="shared" si="24"/>
        <v>9.7050128157636251E-2</v>
      </c>
      <c r="Z234" s="35">
        <v>62324614.258595236</v>
      </c>
      <c r="AA234" s="35">
        <v>6048611.8011719109</v>
      </c>
      <c r="AB234">
        <v>77710091.600745991</v>
      </c>
      <c r="AC234">
        <v>7811521.3240193222</v>
      </c>
      <c r="AH234" s="13"/>
      <c r="AI234" s="13"/>
    </row>
    <row r="235" spans="1:35" x14ac:dyDescent="0.25">
      <c r="A235" t="s">
        <v>11</v>
      </c>
      <c r="B235" s="1" t="s">
        <v>12</v>
      </c>
      <c r="C235">
        <v>1996</v>
      </c>
      <c r="D235" s="1">
        <v>35354</v>
      </c>
      <c r="E235">
        <v>10</v>
      </c>
      <c r="F235" t="s">
        <v>14</v>
      </c>
      <c r="H235" t="s">
        <v>489</v>
      </c>
      <c r="I235">
        <v>1.1200000000000001</v>
      </c>
      <c r="J235" t="s">
        <v>232</v>
      </c>
      <c r="L235" t="str">
        <f>VLOOKUP(M235,Honeywell_Bathymetry!F$6:H$12,3,FALSE)</f>
        <v>UML</v>
      </c>
      <c r="M235">
        <v>0</v>
      </c>
      <c r="N235" s="25">
        <f>VLOOKUP(M235,Honeywell_Bathymetry!F$6:G$12,2,FALSE)</f>
        <v>22441095.949298546</v>
      </c>
      <c r="O235" s="23">
        <f t="shared" si="22"/>
        <v>25134027.463214375</v>
      </c>
      <c r="Q235" s="30">
        <v>38692</v>
      </c>
      <c r="R235" s="20">
        <v>62324614.258595236</v>
      </c>
      <c r="S235" s="20">
        <v>7048950.459332373</v>
      </c>
      <c r="T235" s="20">
        <v>77710091.600745991</v>
      </c>
      <c r="U235" s="20">
        <v>9037444.1590127517</v>
      </c>
      <c r="W235" s="1">
        <v>38692</v>
      </c>
      <c r="X235" s="21">
        <f t="shared" si="23"/>
        <v>0.11629691810742886</v>
      </c>
      <c r="Y235" s="21">
        <f t="shared" si="24"/>
        <v>0.11310058703428312</v>
      </c>
      <c r="Z235" s="35">
        <v>62324614.258595236</v>
      </c>
      <c r="AA235" s="35">
        <v>7048950.459332373</v>
      </c>
      <c r="AB235">
        <v>77710091.600745991</v>
      </c>
      <c r="AC235">
        <v>9037444.1590127517</v>
      </c>
      <c r="AH235" s="13"/>
      <c r="AI235" s="13"/>
    </row>
    <row r="236" spans="1:35" x14ac:dyDescent="0.25">
      <c r="A236" t="s">
        <v>11</v>
      </c>
      <c r="B236" s="1" t="s">
        <v>17</v>
      </c>
      <c r="C236">
        <v>1996</v>
      </c>
      <c r="D236" s="1">
        <v>35354</v>
      </c>
      <c r="E236">
        <v>10</v>
      </c>
      <c r="F236" t="s">
        <v>14</v>
      </c>
      <c r="H236" t="s">
        <v>661</v>
      </c>
      <c r="I236">
        <v>1.18</v>
      </c>
      <c r="J236" t="s">
        <v>232</v>
      </c>
      <c r="L236" t="str">
        <f>VLOOKUP(M236,Honeywell_Bathymetry!F$6:H$12,3,FALSE)</f>
        <v>UML</v>
      </c>
      <c r="M236">
        <v>3</v>
      </c>
      <c r="N236" s="25">
        <f>VLOOKUP(M236,Honeywell_Bathymetry!F$6:G$12,2,FALSE)</f>
        <v>28776683.307676584</v>
      </c>
      <c r="O236" s="23">
        <f t="shared" si="22"/>
        <v>33956486.303058363</v>
      </c>
      <c r="Q236" s="30">
        <v>38729</v>
      </c>
      <c r="R236" s="20">
        <v>62324614.258595236</v>
      </c>
      <c r="S236" s="20">
        <v>11025187.675660247</v>
      </c>
      <c r="T236" s="20">
        <v>77710091.600745991</v>
      </c>
      <c r="U236" s="20">
        <v>15109871.285599206</v>
      </c>
      <c r="W236" s="1">
        <v>38729</v>
      </c>
      <c r="X236" s="21">
        <f t="shared" si="23"/>
        <v>0.1944389843629287</v>
      </c>
      <c r="Y236" s="21">
        <f t="shared" si="24"/>
        <v>0.1768994129657169</v>
      </c>
      <c r="Z236" s="35">
        <v>62324614.258595236</v>
      </c>
      <c r="AA236" s="35">
        <v>11025187.675660247</v>
      </c>
      <c r="AB236">
        <v>77710091.600745991</v>
      </c>
      <c r="AC236">
        <v>15109871.285599206</v>
      </c>
      <c r="AH236" s="13"/>
      <c r="AI236" s="13"/>
    </row>
    <row r="237" spans="1:35" x14ac:dyDescent="0.25">
      <c r="A237" t="s">
        <v>11</v>
      </c>
      <c r="B237" s="1" t="s">
        <v>20</v>
      </c>
      <c r="C237">
        <v>1996</v>
      </c>
      <c r="D237" s="1">
        <v>35354</v>
      </c>
      <c r="E237">
        <v>10</v>
      </c>
      <c r="F237" t="s">
        <v>14</v>
      </c>
      <c r="H237" t="s">
        <v>612</v>
      </c>
      <c r="I237">
        <v>1.07</v>
      </c>
      <c r="J237" t="s">
        <v>232</v>
      </c>
      <c r="L237" t="str">
        <f>VLOOKUP(M237,Honeywell_Bathymetry!F$6:H$12,3,FALSE)</f>
        <v>UML</v>
      </c>
      <c r="M237">
        <v>6</v>
      </c>
      <c r="N237" s="25">
        <f>VLOOKUP(M237,Honeywell_Bathymetry!F$6:G$12,2,FALSE)</f>
        <v>26492312.343770862</v>
      </c>
      <c r="O237" s="23">
        <f t="shared" si="22"/>
        <v>28346774.207834825</v>
      </c>
      <c r="Q237" s="30">
        <v>38748</v>
      </c>
      <c r="R237" s="20">
        <v>62324614.258595236</v>
      </c>
      <c r="S237" s="20">
        <v>13820132.627065787</v>
      </c>
      <c r="T237" s="20">
        <v>77710091.600745991</v>
      </c>
      <c r="U237" s="20">
        <v>16584042.359594367</v>
      </c>
      <c r="W237" s="1">
        <v>38748</v>
      </c>
      <c r="X237" s="21">
        <f t="shared" si="23"/>
        <v>0.21340912123484315</v>
      </c>
      <c r="Y237" s="21">
        <f t="shared" si="24"/>
        <v>0.22174437485844273</v>
      </c>
      <c r="Z237" s="35">
        <v>62324614.258595236</v>
      </c>
      <c r="AA237" s="35">
        <v>13820132.627065787</v>
      </c>
      <c r="AB237">
        <v>77710091.600745991</v>
      </c>
      <c r="AC237">
        <v>16584042.359594367</v>
      </c>
      <c r="AH237" s="13"/>
      <c r="AI237" s="13"/>
    </row>
    <row r="238" spans="1:35" x14ac:dyDescent="0.25">
      <c r="A238" t="s">
        <v>11</v>
      </c>
      <c r="B238" s="1" t="s">
        <v>23</v>
      </c>
      <c r="C238">
        <v>1996</v>
      </c>
      <c r="D238" s="1">
        <v>35354</v>
      </c>
      <c r="E238">
        <v>10</v>
      </c>
      <c r="F238" t="s">
        <v>14</v>
      </c>
      <c r="H238" t="s">
        <v>128</v>
      </c>
      <c r="I238">
        <v>1.1500000000000001</v>
      </c>
      <c r="J238" t="s">
        <v>232</v>
      </c>
      <c r="L238" t="str">
        <f>VLOOKUP(M238,Honeywell_Bathymetry!F$6:H$12,3,FALSE)</f>
        <v>LML</v>
      </c>
      <c r="M238">
        <v>9</v>
      </c>
      <c r="N238" s="25">
        <f>VLOOKUP(M238,Honeywell_Bathymetry!F$6:G$12,2,FALSE)</f>
        <v>23386434.288641661</v>
      </c>
      <c r="O238" s="23">
        <f t="shared" si="22"/>
        <v>26894399.431937914</v>
      </c>
      <c r="Q238" s="30">
        <v>38804</v>
      </c>
      <c r="R238" s="20">
        <v>62324614.258595236</v>
      </c>
      <c r="S238" s="20">
        <v>17575113.51826705</v>
      </c>
      <c r="T238" s="20">
        <v>77710091.600745991</v>
      </c>
      <c r="U238" s="20">
        <v>21246647.85563913</v>
      </c>
      <c r="W238" s="1">
        <v>38804</v>
      </c>
      <c r="X238" s="21">
        <f t="shared" si="23"/>
        <v>0.27340912123484318</v>
      </c>
      <c r="Y238" s="21">
        <f t="shared" si="24"/>
        <v>0.2819931375001371</v>
      </c>
      <c r="Z238" s="35">
        <v>62324614.258595236</v>
      </c>
      <c r="AA238" s="35">
        <v>17575113.51826705</v>
      </c>
      <c r="AB238">
        <v>77710091.600745991</v>
      </c>
      <c r="AC238">
        <v>21246647.85563913</v>
      </c>
      <c r="AH238" s="13"/>
      <c r="AI238" s="13"/>
    </row>
    <row r="239" spans="1:35" x14ac:dyDescent="0.25">
      <c r="A239" t="s">
        <v>11</v>
      </c>
      <c r="B239" s="1" t="s">
        <v>25</v>
      </c>
      <c r="C239">
        <v>1996</v>
      </c>
      <c r="D239" s="1">
        <v>35354</v>
      </c>
      <c r="E239">
        <v>10</v>
      </c>
      <c r="F239" t="s">
        <v>14</v>
      </c>
      <c r="H239" t="s">
        <v>205</v>
      </c>
      <c r="I239">
        <v>1.21</v>
      </c>
      <c r="J239" t="s">
        <v>232</v>
      </c>
      <c r="L239" t="str">
        <f>VLOOKUP(M239,Honeywell_Bathymetry!F$6:H$12,3,FALSE)</f>
        <v>LML</v>
      </c>
      <c r="M239">
        <v>12</v>
      </c>
      <c r="N239" s="25">
        <f>VLOOKUP(M239,Honeywell_Bathymetry!F$6:G$12,2,FALSE)</f>
        <v>19324289.088689659</v>
      </c>
      <c r="O239" s="23">
        <f t="shared" si="22"/>
        <v>23382389.797314487</v>
      </c>
      <c r="Q239" s="30">
        <v>38818</v>
      </c>
      <c r="R239" s="20">
        <v>62324614.258595236</v>
      </c>
      <c r="S239" s="20">
        <v>17908369.830281518</v>
      </c>
      <c r="T239" s="20">
        <v>77710091.600745991</v>
      </c>
      <c r="U239" s="20">
        <v>19957369.147061914</v>
      </c>
      <c r="W239" s="1">
        <v>38818</v>
      </c>
      <c r="X239" s="21">
        <f t="shared" si="23"/>
        <v>0.25681824246968626</v>
      </c>
      <c r="Y239" s="21">
        <f t="shared" si="24"/>
        <v>0.28734024339046371</v>
      </c>
      <c r="Z239" s="35">
        <v>62324614.258595236</v>
      </c>
      <c r="AA239" s="35">
        <v>17908369.830281518</v>
      </c>
      <c r="AB239">
        <v>77710091.600745991</v>
      </c>
      <c r="AC239">
        <v>19957369.147061914</v>
      </c>
      <c r="AH239" s="13"/>
      <c r="AI239" s="13"/>
    </row>
    <row r="240" spans="1:35" x14ac:dyDescent="0.25">
      <c r="A240" t="s">
        <v>11</v>
      </c>
      <c r="B240" s="1" t="s">
        <v>28</v>
      </c>
      <c r="C240">
        <v>1996</v>
      </c>
      <c r="D240" s="1">
        <v>35354</v>
      </c>
      <c r="E240">
        <v>10</v>
      </c>
      <c r="F240" t="s">
        <v>14</v>
      </c>
      <c r="H240" t="s">
        <v>642</v>
      </c>
      <c r="I240">
        <v>1.41</v>
      </c>
      <c r="J240" t="s">
        <v>232</v>
      </c>
      <c r="L240" t="str">
        <f>VLOOKUP(M240,Honeywell_Bathymetry!F$6:H$12,3,FALSE)</f>
        <v>LML</v>
      </c>
      <c r="M240">
        <v>15</v>
      </c>
      <c r="N240" s="25">
        <f>VLOOKUP(M240,Honeywell_Bathymetry!F$6:G$12,2,FALSE)</f>
        <v>14322817.268809333</v>
      </c>
      <c r="O240" s="23">
        <f t="shared" si="22"/>
        <v>20195172.349021159</v>
      </c>
      <c r="Q240" s="30">
        <v>38832</v>
      </c>
      <c r="R240" s="20">
        <v>62324614.258595236</v>
      </c>
      <c r="S240" s="20">
        <v>19600050.669203244</v>
      </c>
      <c r="T240" s="20">
        <v>77710091.600745991</v>
      </c>
      <c r="U240" s="20">
        <v>22311515.604723353</v>
      </c>
      <c r="W240" s="1">
        <v>38832</v>
      </c>
      <c r="X240" s="21">
        <f t="shared" si="23"/>
        <v>0.28711220312741426</v>
      </c>
      <c r="Y240" s="21">
        <f t="shared" si="24"/>
        <v>0.31448330490870524</v>
      </c>
      <c r="Z240" s="35">
        <v>62324614.258595236</v>
      </c>
      <c r="AA240" s="35">
        <v>19600050.669203244</v>
      </c>
      <c r="AB240">
        <v>77710091.600745991</v>
      </c>
      <c r="AC240">
        <v>22311515.604723353</v>
      </c>
      <c r="AH240" s="13"/>
      <c r="AI240" s="13"/>
    </row>
    <row r="241" spans="1:35" x14ac:dyDescent="0.25">
      <c r="A241" t="s">
        <v>11</v>
      </c>
      <c r="B241" s="1" t="s">
        <v>30</v>
      </c>
      <c r="C241">
        <v>1996</v>
      </c>
      <c r="D241" s="1">
        <v>35354</v>
      </c>
      <c r="E241">
        <v>10</v>
      </c>
      <c r="F241" t="s">
        <v>14</v>
      </c>
      <c r="H241" t="s">
        <v>825</v>
      </c>
      <c r="I241">
        <v>5.8100000000000005</v>
      </c>
      <c r="J241" t="s">
        <v>232</v>
      </c>
      <c r="L241" t="str">
        <f>VLOOKUP(M241,Honeywell_Bathymetry!F$6:H$12,3,FALSE)</f>
        <v>LML</v>
      </c>
      <c r="M241">
        <v>18</v>
      </c>
      <c r="N241" s="25">
        <f>VLOOKUP(M241,Honeywell_Bathymetry!F$6:G$12,2,FALSE)</f>
        <v>5291073.6124545885</v>
      </c>
      <c r="O241" s="23">
        <f t="shared" si="22"/>
        <v>30741137.68836116</v>
      </c>
      <c r="Q241" s="30">
        <v>38846</v>
      </c>
      <c r="R241" s="20">
        <v>62324614.258595236</v>
      </c>
      <c r="S241" s="20">
        <v>19711125.329239901</v>
      </c>
      <c r="T241" s="20">
        <v>77710091.600745991</v>
      </c>
      <c r="U241" s="20">
        <v>7398036.313644683</v>
      </c>
      <c r="W241" s="1">
        <v>38846</v>
      </c>
      <c r="X241" s="21">
        <f t="shared" si="23"/>
        <v>9.5200458026144755E-2</v>
      </c>
      <c r="Y241" s="21">
        <f t="shared" si="24"/>
        <v>0.31626550061674108</v>
      </c>
      <c r="Z241" s="35">
        <v>62324614.258595236</v>
      </c>
      <c r="AA241" s="35">
        <v>19711125.329239901</v>
      </c>
      <c r="AB241">
        <v>77710091.600745991</v>
      </c>
      <c r="AC241">
        <v>7398036.313644683</v>
      </c>
      <c r="AH241" s="13"/>
      <c r="AI241" s="13"/>
    </row>
    <row r="242" spans="1:35" x14ac:dyDescent="0.25">
      <c r="A242" t="s">
        <v>11</v>
      </c>
      <c r="B242" s="1" t="s">
        <v>12</v>
      </c>
      <c r="C242">
        <v>1996</v>
      </c>
      <c r="D242" s="1">
        <v>35369</v>
      </c>
      <c r="E242">
        <v>10</v>
      </c>
      <c r="F242" t="s">
        <v>14</v>
      </c>
      <c r="H242" t="s">
        <v>733</v>
      </c>
      <c r="I242">
        <v>2.12</v>
      </c>
      <c r="J242" t="s">
        <v>232</v>
      </c>
      <c r="L242" t="str">
        <f>VLOOKUP(M242,Honeywell_Bathymetry!F$6:H$12,3,FALSE)</f>
        <v>UML</v>
      </c>
      <c r="M242">
        <v>0</v>
      </c>
      <c r="N242" s="25">
        <f>VLOOKUP(M242,Honeywell_Bathymetry!F$6:G$12,2,FALSE)</f>
        <v>22441095.949298546</v>
      </c>
      <c r="O242" s="23">
        <f t="shared" si="22"/>
        <v>47575123.412512921</v>
      </c>
      <c r="Q242" s="30">
        <v>38860</v>
      </c>
      <c r="R242" s="20">
        <v>62324614.258595236</v>
      </c>
      <c r="S242" s="20">
        <v>12761566.839035582</v>
      </c>
      <c r="T242" s="20">
        <v>77710091.600745991</v>
      </c>
      <c r="U242" s="20">
        <v>9837388.7846592702</v>
      </c>
      <c r="W242" s="1">
        <v>38860</v>
      </c>
      <c r="X242" s="21">
        <f t="shared" si="23"/>
        <v>0.12659087876515687</v>
      </c>
      <c r="Y242" s="21">
        <f t="shared" si="24"/>
        <v>0.20475966022165351</v>
      </c>
      <c r="Z242" s="35">
        <v>62324614.258595236</v>
      </c>
      <c r="AA242" s="35">
        <v>12761566.839035582</v>
      </c>
      <c r="AB242">
        <v>77710091.600745991</v>
      </c>
      <c r="AC242">
        <v>9837388.7846592702</v>
      </c>
      <c r="AH242" s="13"/>
      <c r="AI242" s="13"/>
    </row>
    <row r="243" spans="1:35" x14ac:dyDescent="0.25">
      <c r="A243" t="s">
        <v>11</v>
      </c>
      <c r="B243" s="1" t="s">
        <v>17</v>
      </c>
      <c r="C243">
        <v>1996</v>
      </c>
      <c r="D243" s="1">
        <v>35369</v>
      </c>
      <c r="E243">
        <v>10</v>
      </c>
      <c r="F243" t="s">
        <v>14</v>
      </c>
      <c r="H243" t="s">
        <v>149</v>
      </c>
      <c r="I243">
        <v>2.25</v>
      </c>
      <c r="J243" t="s">
        <v>232</v>
      </c>
      <c r="L243" t="str">
        <f>VLOOKUP(M243,Honeywell_Bathymetry!F$6:H$12,3,FALSE)</f>
        <v>UML</v>
      </c>
      <c r="M243">
        <v>3</v>
      </c>
      <c r="N243" s="25">
        <f>VLOOKUP(M243,Honeywell_Bathymetry!F$6:G$12,2,FALSE)</f>
        <v>28776683.307676584</v>
      </c>
      <c r="O243" s="23">
        <f t="shared" si="22"/>
        <v>64747537.442272313</v>
      </c>
      <c r="Q243" s="30">
        <v>38874</v>
      </c>
      <c r="R243" s="20">
        <v>62324614.258595236</v>
      </c>
      <c r="S243" s="20">
        <v>20974454.873902336</v>
      </c>
      <c r="T243" s="20">
        <v>77710091.600745991</v>
      </c>
      <c r="U243" s="20">
        <v>7214137.5180964209</v>
      </c>
      <c r="W243" s="1">
        <v>38874</v>
      </c>
      <c r="X243" s="21">
        <f t="shared" si="23"/>
        <v>9.2833985515816425E-2</v>
      </c>
      <c r="Y243" s="21">
        <f t="shared" si="24"/>
        <v>0.33653565486784753</v>
      </c>
      <c r="Z243" s="35">
        <v>62324614.258595236</v>
      </c>
      <c r="AA243" s="35">
        <v>20974454.873902336</v>
      </c>
      <c r="AB243">
        <v>77710091.600745991</v>
      </c>
      <c r="AC243">
        <v>7214137.5180964209</v>
      </c>
      <c r="AH243" s="13"/>
      <c r="AI243" s="13"/>
    </row>
    <row r="244" spans="1:35" x14ac:dyDescent="0.25">
      <c r="A244" t="s">
        <v>11</v>
      </c>
      <c r="B244" s="1" t="s">
        <v>20</v>
      </c>
      <c r="C244">
        <v>1996</v>
      </c>
      <c r="D244" s="1">
        <v>35369</v>
      </c>
      <c r="E244">
        <v>10</v>
      </c>
      <c r="F244" t="s">
        <v>14</v>
      </c>
      <c r="H244" t="s">
        <v>163</v>
      </c>
      <c r="I244">
        <v>2.21</v>
      </c>
      <c r="J244" t="s">
        <v>232</v>
      </c>
      <c r="L244" t="str">
        <f>VLOOKUP(M244,Honeywell_Bathymetry!F$6:H$12,3,FALSE)</f>
        <v>UML</v>
      </c>
      <c r="M244">
        <v>6</v>
      </c>
      <c r="N244" s="25">
        <f>VLOOKUP(M244,Honeywell_Bathymetry!F$6:G$12,2,FALSE)</f>
        <v>26492312.343770862</v>
      </c>
      <c r="O244" s="23">
        <f t="shared" si="22"/>
        <v>58548010.279733606</v>
      </c>
      <c r="Q244" s="30">
        <v>38888</v>
      </c>
      <c r="R244" s="20">
        <v>62324614.258595236</v>
      </c>
      <c r="S244" s="20">
        <v>10381789.444966229</v>
      </c>
      <c r="T244" s="20">
        <v>77710091.600745991</v>
      </c>
      <c r="U244" s="20">
        <v>4455862.99085744</v>
      </c>
      <c r="W244" s="1">
        <v>38888</v>
      </c>
      <c r="X244" s="21">
        <f t="shared" si="23"/>
        <v>5.7339566831943682E-2</v>
      </c>
      <c r="Y244" s="21">
        <f t="shared" si="24"/>
        <v>0.16657607220624665</v>
      </c>
      <c r="Z244" s="35">
        <v>62324614.258595236</v>
      </c>
      <c r="AA244" s="35">
        <v>10381789.444966229</v>
      </c>
      <c r="AB244">
        <v>77710091.600745991</v>
      </c>
      <c r="AC244">
        <v>4455862.99085744</v>
      </c>
      <c r="AH244" s="13"/>
      <c r="AI244" s="13"/>
    </row>
    <row r="245" spans="1:35" x14ac:dyDescent="0.25">
      <c r="A245" t="s">
        <v>11</v>
      </c>
      <c r="B245" s="1" t="s">
        <v>23</v>
      </c>
      <c r="C245">
        <v>1996</v>
      </c>
      <c r="D245" s="1">
        <v>35369</v>
      </c>
      <c r="E245">
        <v>10</v>
      </c>
      <c r="F245" t="s">
        <v>14</v>
      </c>
      <c r="H245" t="s">
        <v>163</v>
      </c>
      <c r="I245">
        <v>2.21</v>
      </c>
      <c r="J245" t="s">
        <v>232</v>
      </c>
      <c r="L245" t="str">
        <f>VLOOKUP(M245,Honeywell_Bathymetry!F$6:H$12,3,FALSE)</f>
        <v>LML</v>
      </c>
      <c r="M245">
        <v>9</v>
      </c>
      <c r="N245" s="25">
        <f>VLOOKUP(M245,Honeywell_Bathymetry!F$6:G$12,2,FALSE)</f>
        <v>23386434.288641661</v>
      </c>
      <c r="O245" s="23">
        <f t="shared" si="22"/>
        <v>51684019.777898073</v>
      </c>
      <c r="Q245" s="30">
        <v>38904</v>
      </c>
      <c r="R245" s="20">
        <v>62324614.258595236</v>
      </c>
      <c r="S245" s="20">
        <v>13578714.757944489</v>
      </c>
      <c r="T245" s="20">
        <v>77710091.600745991</v>
      </c>
      <c r="U245" s="20">
        <v>6522242.6154421112</v>
      </c>
      <c r="W245" s="1">
        <v>38904</v>
      </c>
      <c r="X245" s="21">
        <f t="shared" si="23"/>
        <v>8.3930445597100542E-2</v>
      </c>
      <c r="Y245" s="21">
        <f t="shared" si="24"/>
        <v>0.21787081908929484</v>
      </c>
      <c r="Z245" s="35">
        <v>62324614.258595236</v>
      </c>
      <c r="AA245" s="35">
        <v>13578714.757944489</v>
      </c>
      <c r="AB245">
        <v>77710091.600745991</v>
      </c>
      <c r="AC245">
        <v>6522242.6154421112</v>
      </c>
      <c r="AH245" s="13"/>
      <c r="AI245" s="13"/>
    </row>
    <row r="246" spans="1:35" x14ac:dyDescent="0.25">
      <c r="A246" t="s">
        <v>11</v>
      </c>
      <c r="B246" s="1" t="s">
        <v>25</v>
      </c>
      <c r="C246">
        <v>1996</v>
      </c>
      <c r="D246" s="1">
        <v>35369</v>
      </c>
      <c r="E246">
        <v>10</v>
      </c>
      <c r="F246" t="s">
        <v>14</v>
      </c>
      <c r="H246" t="s">
        <v>764</v>
      </c>
      <c r="I246">
        <v>2.27</v>
      </c>
      <c r="J246" t="s">
        <v>232</v>
      </c>
      <c r="L246" t="str">
        <f>VLOOKUP(M246,Honeywell_Bathymetry!F$6:H$12,3,FALSE)</f>
        <v>LML</v>
      </c>
      <c r="M246">
        <v>12</v>
      </c>
      <c r="N246" s="25">
        <f>VLOOKUP(M246,Honeywell_Bathymetry!F$6:G$12,2,FALSE)</f>
        <v>19324289.088689659</v>
      </c>
      <c r="O246" s="23">
        <f t="shared" si="22"/>
        <v>43866136.23132553</v>
      </c>
      <c r="Q246" s="30">
        <v>38916</v>
      </c>
      <c r="R246" s="20">
        <v>62324614.258595236</v>
      </c>
      <c r="S246" s="20">
        <v>17423851.260546029</v>
      </c>
      <c r="T246" s="20">
        <v>77710091.600745991</v>
      </c>
      <c r="U246" s="20">
        <v>5775303.3527125912</v>
      </c>
      <c r="W246" s="1">
        <v>38916</v>
      </c>
      <c r="X246" s="21">
        <f t="shared" si="23"/>
        <v>7.43185760529608E-2</v>
      </c>
      <c r="Y246" s="21">
        <f t="shared" si="24"/>
        <v>0.2795661307786288</v>
      </c>
      <c r="Z246" s="35">
        <v>62324614.258595236</v>
      </c>
      <c r="AA246" s="35">
        <v>17423851.260546029</v>
      </c>
      <c r="AB246">
        <v>77710091.600745991</v>
      </c>
      <c r="AC246">
        <v>5775303.3527125912</v>
      </c>
      <c r="AH246" s="13"/>
      <c r="AI246" s="13"/>
    </row>
    <row r="247" spans="1:35" x14ac:dyDescent="0.25">
      <c r="A247" t="s">
        <v>11</v>
      </c>
      <c r="B247" s="1" t="s">
        <v>28</v>
      </c>
      <c r="C247">
        <v>1996</v>
      </c>
      <c r="D247" s="1">
        <v>35369</v>
      </c>
      <c r="E247">
        <v>10</v>
      </c>
      <c r="F247" t="s">
        <v>14</v>
      </c>
      <c r="H247" t="s">
        <v>585</v>
      </c>
      <c r="I247">
        <v>2.29</v>
      </c>
      <c r="J247" t="s">
        <v>232</v>
      </c>
      <c r="L247" t="str">
        <f>VLOOKUP(M247,Honeywell_Bathymetry!F$6:H$12,3,FALSE)</f>
        <v>LML</v>
      </c>
      <c r="M247">
        <v>15</v>
      </c>
      <c r="N247" s="25">
        <f>VLOOKUP(M247,Honeywell_Bathymetry!F$6:G$12,2,FALSE)</f>
        <v>14322817.268809333</v>
      </c>
      <c r="O247" s="23">
        <f t="shared" si="22"/>
        <v>32799251.545573372</v>
      </c>
      <c r="Q247" s="30">
        <v>38930</v>
      </c>
      <c r="R247" s="20">
        <v>62324614.258595236</v>
      </c>
      <c r="S247" s="20">
        <v>23758380.559030201</v>
      </c>
      <c r="T247" s="20">
        <v>77710091.600745991</v>
      </c>
      <c r="U247" s="20">
        <v>5291144.5251152888</v>
      </c>
      <c r="W247" s="1">
        <v>38930</v>
      </c>
      <c r="X247" s="21">
        <f t="shared" si="23"/>
        <v>6.8088254898730494E-2</v>
      </c>
      <c r="Y247" s="21">
        <f t="shared" si="24"/>
        <v>0.38120381235658696</v>
      </c>
      <c r="Z247" s="35">
        <v>62324614.258595236</v>
      </c>
      <c r="AA247" s="35">
        <v>23758380.559030201</v>
      </c>
      <c r="AB247">
        <v>77710091.600745991</v>
      </c>
      <c r="AC247">
        <v>5291144.5251152888</v>
      </c>
      <c r="AH247" s="13"/>
      <c r="AI247" s="13"/>
    </row>
    <row r="248" spans="1:35" x14ac:dyDescent="0.25">
      <c r="A248" t="s">
        <v>11</v>
      </c>
      <c r="B248" s="1" t="s">
        <v>30</v>
      </c>
      <c r="C248">
        <v>1996</v>
      </c>
      <c r="D248" s="1">
        <v>35369</v>
      </c>
      <c r="E248">
        <v>10</v>
      </c>
      <c r="F248" t="s">
        <v>14</v>
      </c>
      <c r="H248" t="s">
        <v>585</v>
      </c>
      <c r="I248">
        <v>2.29</v>
      </c>
      <c r="J248" t="s">
        <v>232</v>
      </c>
      <c r="L248" t="str">
        <f>VLOOKUP(M248,Honeywell_Bathymetry!F$6:H$12,3,FALSE)</f>
        <v>LML</v>
      </c>
      <c r="M248">
        <v>18</v>
      </c>
      <c r="N248" s="25">
        <f>VLOOKUP(M248,Honeywell_Bathymetry!F$6:G$12,2,FALSE)</f>
        <v>5291073.6124545885</v>
      </c>
      <c r="O248" s="23">
        <f t="shared" si="22"/>
        <v>12116558.572521009</v>
      </c>
      <c r="Q248" s="30">
        <v>38944</v>
      </c>
      <c r="R248" s="20">
        <v>62324614.258595236</v>
      </c>
      <c r="S248" s="20">
        <v>37204321.227642089</v>
      </c>
      <c r="T248" s="20">
        <v>77710091.600745991</v>
      </c>
      <c r="U248" s="20">
        <v>5245457.1058371747</v>
      </c>
      <c r="W248" s="1">
        <v>38944</v>
      </c>
      <c r="X248" s="21">
        <f t="shared" si="23"/>
        <v>6.7500333583274535E-2</v>
      </c>
      <c r="Y248" s="21">
        <f t="shared" si="24"/>
        <v>0.59694426785018107</v>
      </c>
      <c r="Z248" s="35">
        <v>62324614.258595236</v>
      </c>
      <c r="AA248" s="35">
        <v>37204321.227642089</v>
      </c>
      <c r="AB248">
        <v>77710091.600745991</v>
      </c>
      <c r="AC248">
        <v>5245457.1058371747</v>
      </c>
      <c r="AH248" s="13"/>
      <c r="AI248" s="13"/>
    </row>
    <row r="249" spans="1:35" x14ac:dyDescent="0.25">
      <c r="A249" t="s">
        <v>11</v>
      </c>
      <c r="B249" s="1" t="s">
        <v>12</v>
      </c>
      <c r="C249">
        <v>1996</v>
      </c>
      <c r="D249" s="1">
        <v>35376</v>
      </c>
      <c r="E249">
        <v>11</v>
      </c>
      <c r="F249" t="s">
        <v>14</v>
      </c>
      <c r="H249" t="s">
        <v>240</v>
      </c>
      <c r="I249">
        <v>2</v>
      </c>
      <c r="J249" t="s">
        <v>232</v>
      </c>
      <c r="L249" t="str">
        <f>VLOOKUP(M249,Honeywell_Bathymetry!F$6:H$12,3,FALSE)</f>
        <v>UML</v>
      </c>
      <c r="M249">
        <v>0</v>
      </c>
      <c r="N249" s="25">
        <f>VLOOKUP(M249,Honeywell_Bathymetry!F$6:G$12,2,FALSE)</f>
        <v>22441095.949298546</v>
      </c>
      <c r="O249" s="23">
        <f t="shared" si="22"/>
        <v>44882191.898597091</v>
      </c>
      <c r="Q249" s="30">
        <v>38958</v>
      </c>
      <c r="R249" s="20">
        <v>62324614.258595236</v>
      </c>
      <c r="S249" s="20">
        <v>37386343.074645191</v>
      </c>
      <c r="T249" s="20">
        <v>77710091.600745991</v>
      </c>
      <c r="U249" s="20">
        <v>4703117.6599894827</v>
      </c>
      <c r="W249" s="1">
        <v>38958</v>
      </c>
      <c r="X249" s="21">
        <f t="shared" si="23"/>
        <v>6.0521324362257406E-2</v>
      </c>
      <c r="Y249" s="21">
        <f t="shared" si="24"/>
        <v>0.5998648129537234</v>
      </c>
      <c r="Z249" s="35">
        <v>62324614.258595236</v>
      </c>
      <c r="AA249" s="35">
        <v>37386343.074645191</v>
      </c>
      <c r="AB249">
        <v>77710091.600745991</v>
      </c>
      <c r="AC249">
        <v>4703117.6599894827</v>
      </c>
      <c r="AH249" s="13"/>
      <c r="AI249" s="13"/>
    </row>
    <row r="250" spans="1:35" x14ac:dyDescent="0.25">
      <c r="A250" t="s">
        <v>11</v>
      </c>
      <c r="B250" s="1" t="s">
        <v>17</v>
      </c>
      <c r="C250">
        <v>1996</v>
      </c>
      <c r="D250" s="1">
        <v>35376</v>
      </c>
      <c r="E250">
        <v>11</v>
      </c>
      <c r="F250" t="s">
        <v>14</v>
      </c>
      <c r="H250" t="s">
        <v>179</v>
      </c>
      <c r="I250">
        <v>1.94</v>
      </c>
      <c r="J250" t="s">
        <v>232</v>
      </c>
      <c r="L250" t="str">
        <f>VLOOKUP(M250,Honeywell_Bathymetry!F$6:H$12,3,FALSE)</f>
        <v>UML</v>
      </c>
      <c r="M250">
        <v>3</v>
      </c>
      <c r="N250" s="25">
        <f>VLOOKUP(M250,Honeywell_Bathymetry!F$6:G$12,2,FALSE)</f>
        <v>28776683.307676584</v>
      </c>
      <c r="O250" s="23">
        <f t="shared" si="22"/>
        <v>55826765.616892569</v>
      </c>
      <c r="Q250" s="30">
        <v>38972</v>
      </c>
      <c r="R250" s="20">
        <v>62324614.258595236</v>
      </c>
      <c r="S250" s="20">
        <v>63072882.056160092</v>
      </c>
      <c r="T250" s="20">
        <v>77710091.600745991</v>
      </c>
      <c r="U250" s="20">
        <v>4150427.7034750078</v>
      </c>
      <c r="W250" s="1">
        <v>38972</v>
      </c>
      <c r="X250" s="21">
        <f t="shared" si="23"/>
        <v>5.3409121234843135E-2</v>
      </c>
      <c r="Y250" s="21">
        <f t="shared" si="24"/>
        <v>1.0120059755919253</v>
      </c>
      <c r="Z250" s="35">
        <v>62324614.258595236</v>
      </c>
      <c r="AA250" s="35">
        <v>63072882.056160092</v>
      </c>
      <c r="AB250">
        <v>77710091.600745991</v>
      </c>
      <c r="AC250">
        <v>4150427.7034750078</v>
      </c>
      <c r="AH250" s="13"/>
      <c r="AI250" s="13"/>
    </row>
    <row r="251" spans="1:35" x14ac:dyDescent="0.25">
      <c r="A251" t="s">
        <v>11</v>
      </c>
      <c r="B251" s="1" t="s">
        <v>20</v>
      </c>
      <c r="C251">
        <v>1996</v>
      </c>
      <c r="D251" s="1">
        <v>35376</v>
      </c>
      <c r="E251">
        <v>11</v>
      </c>
      <c r="F251" t="s">
        <v>14</v>
      </c>
      <c r="H251" t="s">
        <v>717</v>
      </c>
      <c r="I251">
        <v>1.67</v>
      </c>
      <c r="J251" t="s">
        <v>232</v>
      </c>
      <c r="L251" t="str">
        <f>VLOOKUP(M251,Honeywell_Bathymetry!F$6:H$12,3,FALSE)</f>
        <v>UML</v>
      </c>
      <c r="M251">
        <v>6</v>
      </c>
      <c r="N251" s="25">
        <f>VLOOKUP(M251,Honeywell_Bathymetry!F$6:G$12,2,FALSE)</f>
        <v>26492312.343770862</v>
      </c>
      <c r="O251" s="23">
        <f t="shared" si="22"/>
        <v>44242161.614097334</v>
      </c>
      <c r="Q251" s="30">
        <v>38986</v>
      </c>
      <c r="R251" s="20">
        <v>62324614.258595236</v>
      </c>
      <c r="S251" s="20">
        <v>45682255.086712621</v>
      </c>
      <c r="T251" s="20">
        <v>77710091.600745991</v>
      </c>
      <c r="U251" s="20">
        <v>8323699.1165890731</v>
      </c>
      <c r="W251" s="1">
        <v>38986</v>
      </c>
      <c r="X251" s="21">
        <f t="shared" si="23"/>
        <v>0.10711220312741426</v>
      </c>
      <c r="Y251" s="21">
        <f t="shared" si="24"/>
        <v>0.73297292939783487</v>
      </c>
      <c r="Z251" s="35">
        <v>62324614.258595236</v>
      </c>
      <c r="AA251" s="35">
        <v>45682255.086712621</v>
      </c>
      <c r="AB251">
        <v>77710091.600745991</v>
      </c>
      <c r="AC251">
        <v>8323699.1165890731</v>
      </c>
      <c r="AH251" s="13"/>
      <c r="AI251" s="13"/>
    </row>
    <row r="252" spans="1:35" x14ac:dyDescent="0.25">
      <c r="A252" t="s">
        <v>11</v>
      </c>
      <c r="B252" s="1" t="s">
        <v>23</v>
      </c>
      <c r="C252">
        <v>1996</v>
      </c>
      <c r="D252" s="1">
        <v>35376</v>
      </c>
      <c r="E252">
        <v>11</v>
      </c>
      <c r="F252" t="s">
        <v>14</v>
      </c>
      <c r="H252" t="s">
        <v>116</v>
      </c>
      <c r="I252">
        <v>1.78</v>
      </c>
      <c r="J252" t="s">
        <v>232</v>
      </c>
      <c r="L252" t="str">
        <f>VLOOKUP(M252,Honeywell_Bathymetry!F$6:H$12,3,FALSE)</f>
        <v>LML</v>
      </c>
      <c r="M252">
        <v>9</v>
      </c>
      <c r="N252" s="25">
        <f>VLOOKUP(M252,Honeywell_Bathymetry!F$6:G$12,2,FALSE)</f>
        <v>23386434.288641661</v>
      </c>
      <c r="O252" s="23">
        <f t="shared" si="22"/>
        <v>41627853.033782154</v>
      </c>
      <c r="Q252" s="30">
        <v>39000</v>
      </c>
      <c r="R252" s="20">
        <v>62324614.258595236</v>
      </c>
      <c r="S252" s="20">
        <v>51910697.929383934</v>
      </c>
      <c r="T252" s="20">
        <v>77710091.600745991</v>
      </c>
      <c r="U252" s="20">
        <v>6781990.4835464284</v>
      </c>
      <c r="W252" s="1">
        <v>39000</v>
      </c>
      <c r="X252" s="21">
        <f t="shared" si="23"/>
        <v>8.727296987874511E-2</v>
      </c>
      <c r="Y252" s="21">
        <f t="shared" si="24"/>
        <v>0.83290845112972178</v>
      </c>
      <c r="Z252" s="35">
        <v>62324614.258595236</v>
      </c>
      <c r="AA252" s="35">
        <v>51910697.929383934</v>
      </c>
      <c r="AB252">
        <v>77710091.600745991</v>
      </c>
      <c r="AC252">
        <v>6781990.4835464284</v>
      </c>
      <c r="AH252" s="13"/>
      <c r="AI252" s="13"/>
    </row>
    <row r="253" spans="1:35" x14ac:dyDescent="0.25">
      <c r="A253" t="s">
        <v>11</v>
      </c>
      <c r="B253" s="1" t="s">
        <v>25</v>
      </c>
      <c r="C253">
        <v>1996</v>
      </c>
      <c r="D253" s="1">
        <v>35376</v>
      </c>
      <c r="E253">
        <v>11</v>
      </c>
      <c r="F253" t="s">
        <v>14</v>
      </c>
      <c r="H253" t="s">
        <v>587</v>
      </c>
      <c r="I253">
        <v>1.83</v>
      </c>
      <c r="J253" t="s">
        <v>232</v>
      </c>
      <c r="L253" t="str">
        <f>VLOOKUP(M253,Honeywell_Bathymetry!F$6:H$12,3,FALSE)</f>
        <v>LML</v>
      </c>
      <c r="M253">
        <v>12</v>
      </c>
      <c r="N253" s="25">
        <f>VLOOKUP(M253,Honeywell_Bathymetry!F$6:G$12,2,FALSE)</f>
        <v>19324289.088689659</v>
      </c>
      <c r="O253" s="23">
        <f t="shared" si="22"/>
        <v>35363449.032302074</v>
      </c>
      <c r="Q253" s="30">
        <v>39014</v>
      </c>
      <c r="R253" s="20">
        <v>62324614.258595236</v>
      </c>
      <c r="S253" s="20">
        <v>28865461.467766453</v>
      </c>
      <c r="T253" s="20">
        <v>77710091.600745991</v>
      </c>
      <c r="U253" s="20">
        <v>36034408.969419926</v>
      </c>
      <c r="W253" s="1">
        <v>39014</v>
      </c>
      <c r="X253" s="21">
        <f t="shared" si="23"/>
        <v>0.4637030818925712</v>
      </c>
      <c r="Y253" s="21">
        <f t="shared" si="24"/>
        <v>0.46314705371458587</v>
      </c>
      <c r="Z253" s="35">
        <v>62324614.258595236</v>
      </c>
      <c r="AA253" s="35">
        <v>28865461.467766453</v>
      </c>
      <c r="AB253">
        <v>77710091.600745991</v>
      </c>
      <c r="AC253">
        <v>36034408.969419926</v>
      </c>
      <c r="AH253" s="13"/>
      <c r="AI253" s="13"/>
    </row>
    <row r="254" spans="1:35" x14ac:dyDescent="0.25">
      <c r="A254" t="s">
        <v>11</v>
      </c>
      <c r="B254" s="1" t="s">
        <v>28</v>
      </c>
      <c r="C254">
        <v>1996</v>
      </c>
      <c r="D254" s="1">
        <v>35376</v>
      </c>
      <c r="E254">
        <v>11</v>
      </c>
      <c r="F254" t="s">
        <v>14</v>
      </c>
      <c r="H254" t="s">
        <v>670</v>
      </c>
      <c r="I254">
        <v>1.8800000000000001</v>
      </c>
      <c r="J254" t="s">
        <v>232</v>
      </c>
      <c r="L254" t="str">
        <f>VLOOKUP(M254,Honeywell_Bathymetry!F$6:H$12,3,FALSE)</f>
        <v>LML</v>
      </c>
      <c r="M254">
        <v>15</v>
      </c>
      <c r="N254" s="25">
        <f>VLOOKUP(M254,Honeywell_Bathymetry!F$6:G$12,2,FALSE)</f>
        <v>14322817.268809333</v>
      </c>
      <c r="O254" s="23">
        <f t="shared" si="22"/>
        <v>26926896.465361547</v>
      </c>
      <c r="Q254" s="30">
        <v>39029</v>
      </c>
      <c r="R254" s="20">
        <v>62324614.258595236</v>
      </c>
      <c r="S254" s="20">
        <v>30486150.250587121</v>
      </c>
      <c r="T254" s="20">
        <v>77710091.600745991</v>
      </c>
      <c r="U254" s="20">
        <v>37094101.463170759</v>
      </c>
      <c r="W254" s="1">
        <v>39029</v>
      </c>
      <c r="X254" s="21">
        <f t="shared" si="23"/>
        <v>0.47733956683194373</v>
      </c>
      <c r="Y254" s="21">
        <f t="shared" si="24"/>
        <v>0.48915104591093</v>
      </c>
      <c r="Z254" s="35">
        <v>62324614.258595236</v>
      </c>
      <c r="AA254" s="35">
        <v>30486150.250587121</v>
      </c>
      <c r="AB254">
        <v>77710091.600745991</v>
      </c>
      <c r="AC254">
        <v>37094101.463170759</v>
      </c>
      <c r="AH254" s="13"/>
      <c r="AI254" s="13"/>
    </row>
    <row r="255" spans="1:35" x14ac:dyDescent="0.25">
      <c r="A255" t="s">
        <v>11</v>
      </c>
      <c r="B255" s="1" t="s">
        <v>30</v>
      </c>
      <c r="C255">
        <v>1996</v>
      </c>
      <c r="D255" s="1">
        <v>35376</v>
      </c>
      <c r="E255">
        <v>11</v>
      </c>
      <c r="F255" t="s">
        <v>14</v>
      </c>
      <c r="H255" t="s">
        <v>705</v>
      </c>
      <c r="I255">
        <v>1.93</v>
      </c>
      <c r="J255" t="s">
        <v>232</v>
      </c>
      <c r="L255" t="str">
        <f>VLOOKUP(M255,Honeywell_Bathymetry!F$6:H$12,3,FALSE)</f>
        <v>LML</v>
      </c>
      <c r="M255">
        <v>18</v>
      </c>
      <c r="N255" s="25">
        <f>VLOOKUP(M255,Honeywell_Bathymetry!F$6:G$12,2,FALSE)</f>
        <v>5291073.6124545885</v>
      </c>
      <c r="O255" s="23">
        <f t="shared" si="22"/>
        <v>10211772.072037356</v>
      </c>
      <c r="Q255" s="30">
        <v>39042</v>
      </c>
      <c r="R255" s="20">
        <v>62324614.258595236</v>
      </c>
      <c r="S255" s="20">
        <v>27952544.228243798</v>
      </c>
      <c r="T255" s="20">
        <v>77710091.600745991</v>
      </c>
      <c r="U255" s="20">
        <v>32454339.676765054</v>
      </c>
      <c r="W255" s="1">
        <v>39042</v>
      </c>
      <c r="X255" s="21">
        <f t="shared" si="23"/>
        <v>0.4176335274896717</v>
      </c>
      <c r="Y255" s="21">
        <f t="shared" si="24"/>
        <v>0.4484992736940821</v>
      </c>
      <c r="Z255" s="35">
        <v>62324614.258595236</v>
      </c>
      <c r="AA255" s="35">
        <v>27952544.228243798</v>
      </c>
      <c r="AB255">
        <v>77710091.600745991</v>
      </c>
      <c r="AC255">
        <v>32454339.676765054</v>
      </c>
      <c r="AH255" s="13"/>
      <c r="AI255" s="13"/>
    </row>
    <row r="256" spans="1:35" x14ac:dyDescent="0.25">
      <c r="A256" t="s">
        <v>11</v>
      </c>
      <c r="B256" s="1" t="s">
        <v>12</v>
      </c>
      <c r="C256">
        <v>1996</v>
      </c>
      <c r="D256" s="1">
        <v>35387</v>
      </c>
      <c r="E256">
        <v>11</v>
      </c>
      <c r="F256" t="s">
        <v>14</v>
      </c>
      <c r="H256" t="s">
        <v>676</v>
      </c>
      <c r="I256">
        <v>1.61</v>
      </c>
      <c r="J256" t="s">
        <v>232</v>
      </c>
      <c r="L256" t="str">
        <f>VLOOKUP(M256,Honeywell_Bathymetry!F$6:H$12,3,FALSE)</f>
        <v>UML</v>
      </c>
      <c r="M256">
        <v>0</v>
      </c>
      <c r="N256" s="25">
        <f>VLOOKUP(M256,Honeywell_Bathymetry!F$6:G$12,2,FALSE)</f>
        <v>22441095.949298546</v>
      </c>
      <c r="O256" s="23">
        <f t="shared" si="22"/>
        <v>36130164.478370659</v>
      </c>
      <c r="Q256" s="30">
        <v>39056</v>
      </c>
      <c r="R256" s="20">
        <v>62324614.258595236</v>
      </c>
      <c r="S256" s="20">
        <v>20087104.735438574</v>
      </c>
      <c r="T256" s="20">
        <v>77710091.600745991</v>
      </c>
      <c r="U256" s="20">
        <v>24971097.349767223</v>
      </c>
      <c r="W256" s="1">
        <v>39056</v>
      </c>
      <c r="X256" s="21">
        <f t="shared" si="23"/>
        <v>0.32133660938224284</v>
      </c>
      <c r="Y256" s="21">
        <f t="shared" si="24"/>
        <v>0.32229809962551587</v>
      </c>
      <c r="Z256" s="35">
        <v>62324614.258595236</v>
      </c>
      <c r="AA256" s="35">
        <v>20087104.735438574</v>
      </c>
      <c r="AB256">
        <v>77710091.600745991</v>
      </c>
      <c r="AC256">
        <v>24971097.349767223</v>
      </c>
      <c r="AH256" s="13"/>
      <c r="AI256" s="13"/>
    </row>
    <row r="257" spans="1:35" x14ac:dyDescent="0.25">
      <c r="A257" t="s">
        <v>11</v>
      </c>
      <c r="B257" s="1" t="s">
        <v>17</v>
      </c>
      <c r="C257">
        <v>1996</v>
      </c>
      <c r="D257" s="1">
        <v>35387</v>
      </c>
      <c r="E257">
        <v>11</v>
      </c>
      <c r="F257" t="s">
        <v>14</v>
      </c>
      <c r="H257" t="s">
        <v>698</v>
      </c>
      <c r="I257">
        <v>1.6600000000000001</v>
      </c>
      <c r="J257" t="s">
        <v>232</v>
      </c>
      <c r="L257" t="str">
        <f>VLOOKUP(M257,Honeywell_Bathymetry!F$6:H$12,3,FALSE)</f>
        <v>UML</v>
      </c>
      <c r="M257">
        <v>3</v>
      </c>
      <c r="N257" s="25">
        <f>VLOOKUP(M257,Honeywell_Bathymetry!F$6:G$12,2,FALSE)</f>
        <v>28776683.307676584</v>
      </c>
      <c r="O257" s="23">
        <f t="shared" si="22"/>
        <v>47769294.290743135</v>
      </c>
      <c r="Q257" s="30">
        <v>39080</v>
      </c>
      <c r="R257" s="20">
        <v>62324614.258595236</v>
      </c>
      <c r="S257" s="20">
        <v>29428285.135784104</v>
      </c>
      <c r="T257" s="20">
        <v>77710091.600745991</v>
      </c>
      <c r="U257" s="20">
        <v>56886285.696278602</v>
      </c>
      <c r="W257" s="1">
        <v>39080</v>
      </c>
      <c r="X257" s="21">
        <f t="shared" si="23"/>
        <v>0.7320321534112374</v>
      </c>
      <c r="Y257" s="21">
        <f t="shared" si="24"/>
        <v>0.47217757359365647</v>
      </c>
      <c r="Z257" s="35">
        <v>62324614.258595236</v>
      </c>
      <c r="AA257" s="35">
        <v>29428285.135784104</v>
      </c>
      <c r="AB257">
        <v>77710091.600745991</v>
      </c>
      <c r="AC257">
        <v>56886285.696278602</v>
      </c>
      <c r="AH257" s="13"/>
      <c r="AI257" s="13"/>
    </row>
    <row r="258" spans="1:35" x14ac:dyDescent="0.25">
      <c r="A258" t="s">
        <v>11</v>
      </c>
      <c r="B258" s="1" t="s">
        <v>20</v>
      </c>
      <c r="C258">
        <v>1996</v>
      </c>
      <c r="D258" s="1">
        <v>35387</v>
      </c>
      <c r="E258">
        <v>11</v>
      </c>
      <c r="F258" t="s">
        <v>14</v>
      </c>
      <c r="H258" t="s">
        <v>698</v>
      </c>
      <c r="I258">
        <v>1.6600000000000001</v>
      </c>
      <c r="J258" t="s">
        <v>232</v>
      </c>
      <c r="L258" t="str">
        <f>VLOOKUP(M258,Honeywell_Bathymetry!F$6:H$12,3,FALSE)</f>
        <v>UML</v>
      </c>
      <c r="M258">
        <v>6</v>
      </c>
      <c r="N258" s="25">
        <f>VLOOKUP(M258,Honeywell_Bathymetry!F$6:G$12,2,FALSE)</f>
        <v>26492312.343770862</v>
      </c>
      <c r="O258" s="23">
        <f t="shared" si="22"/>
        <v>43977238.490659632</v>
      </c>
      <c r="Q258" s="30">
        <v>39182</v>
      </c>
      <c r="R258" s="20">
        <v>62324614.258595236</v>
      </c>
      <c r="S258" s="20">
        <v>26622989.259423565</v>
      </c>
      <c r="T258" s="20">
        <v>77710091.600745991</v>
      </c>
      <c r="U258" s="20">
        <v>29570346.972228199</v>
      </c>
      <c r="W258" s="1">
        <v>39182</v>
      </c>
      <c r="X258" s="21">
        <f t="shared" si="23"/>
        <v>0.38052132436225738</v>
      </c>
      <c r="Y258" s="21">
        <f t="shared" si="24"/>
        <v>0.42716653085024059</v>
      </c>
      <c r="Z258" s="35">
        <v>62324614.258595236</v>
      </c>
      <c r="AA258" s="35">
        <v>26622989.259423565</v>
      </c>
      <c r="AB258">
        <v>77710091.600745991</v>
      </c>
      <c r="AC258">
        <v>29570346.972228199</v>
      </c>
      <c r="AH258" s="13"/>
      <c r="AI258" s="13"/>
    </row>
    <row r="259" spans="1:35" x14ac:dyDescent="0.25">
      <c r="A259" t="s">
        <v>11</v>
      </c>
      <c r="B259" s="1" t="s">
        <v>23</v>
      </c>
      <c r="C259">
        <v>1996</v>
      </c>
      <c r="D259" s="1">
        <v>35387</v>
      </c>
      <c r="E259">
        <v>11</v>
      </c>
      <c r="F259" t="s">
        <v>14</v>
      </c>
      <c r="H259" t="s">
        <v>773</v>
      </c>
      <c r="I259">
        <v>1.7</v>
      </c>
      <c r="J259" t="s">
        <v>232</v>
      </c>
      <c r="L259" t="str">
        <f>VLOOKUP(M259,Honeywell_Bathymetry!F$6:H$12,3,FALSE)</f>
        <v>LML</v>
      </c>
      <c r="M259">
        <v>9</v>
      </c>
      <c r="N259" s="25">
        <f>VLOOKUP(M259,Honeywell_Bathymetry!F$6:G$12,2,FALSE)</f>
        <v>23386434.288641661</v>
      </c>
      <c r="O259" s="23">
        <f t="shared" si="22"/>
        <v>39756938.290690824</v>
      </c>
      <c r="Q259" s="30">
        <v>39196</v>
      </c>
      <c r="R259" s="20">
        <v>62324614.258595236</v>
      </c>
      <c r="S259" s="20">
        <v>17286456.911500555</v>
      </c>
      <c r="T259" s="20">
        <v>77710091.600745991</v>
      </c>
      <c r="U259" s="20">
        <v>13763405.528641291</v>
      </c>
      <c r="W259" s="1">
        <v>39196</v>
      </c>
      <c r="X259" s="21">
        <f t="shared" si="23"/>
        <v>0.17711220312741424</v>
      </c>
      <c r="Y259" s="21">
        <f t="shared" si="24"/>
        <v>0.27736163499987593</v>
      </c>
      <c r="Z259" s="35">
        <v>62324614.258595236</v>
      </c>
      <c r="AA259" s="35">
        <v>17286456.911500555</v>
      </c>
      <c r="AB259">
        <v>77710091.600745991</v>
      </c>
      <c r="AC259">
        <v>13763405.528641291</v>
      </c>
      <c r="AH259" s="13"/>
      <c r="AI259" s="13"/>
    </row>
    <row r="260" spans="1:35" x14ac:dyDescent="0.25">
      <c r="A260" t="s">
        <v>11</v>
      </c>
      <c r="B260" s="1" t="s">
        <v>25</v>
      </c>
      <c r="C260">
        <v>1996</v>
      </c>
      <c r="D260" s="1">
        <v>35387</v>
      </c>
      <c r="E260">
        <v>11</v>
      </c>
      <c r="F260" t="s">
        <v>14</v>
      </c>
      <c r="H260" t="s">
        <v>705</v>
      </c>
      <c r="I260">
        <v>1.93</v>
      </c>
      <c r="J260" t="s">
        <v>232</v>
      </c>
      <c r="L260" t="str">
        <f>VLOOKUP(M260,Honeywell_Bathymetry!F$6:H$12,3,FALSE)</f>
        <v>LML</v>
      </c>
      <c r="M260">
        <v>12</v>
      </c>
      <c r="N260" s="25">
        <f>VLOOKUP(M260,Honeywell_Bathymetry!F$6:G$12,2,FALSE)</f>
        <v>19324289.088689659</v>
      </c>
      <c r="O260" s="23">
        <f t="shared" si="22"/>
        <v>37295877.941171043</v>
      </c>
      <c r="Q260" s="30">
        <v>39210</v>
      </c>
      <c r="R260" s="20">
        <v>62324614.258595236</v>
      </c>
      <c r="S260" s="20">
        <v>19128181.905018695</v>
      </c>
      <c r="T260" s="20">
        <v>77710091.600745991</v>
      </c>
      <c r="U260" s="20">
        <v>13763405.528641291</v>
      </c>
      <c r="W260" s="1">
        <v>39210</v>
      </c>
      <c r="X260" s="21">
        <f t="shared" si="23"/>
        <v>0.17711220312741424</v>
      </c>
      <c r="Y260" s="21">
        <f t="shared" si="24"/>
        <v>0.30691215874441952</v>
      </c>
      <c r="Z260" s="35">
        <v>62324614.258595236</v>
      </c>
      <c r="AA260" s="35">
        <v>19128181.905018695</v>
      </c>
      <c r="AB260">
        <v>77710091.600745991</v>
      </c>
      <c r="AC260">
        <v>13763405.528641291</v>
      </c>
      <c r="AH260" s="13"/>
      <c r="AI260" s="13"/>
    </row>
    <row r="261" spans="1:35" x14ac:dyDescent="0.25">
      <c r="A261" t="s">
        <v>11</v>
      </c>
      <c r="B261" s="1" t="s">
        <v>28</v>
      </c>
      <c r="C261">
        <v>1996</v>
      </c>
      <c r="D261" s="1">
        <v>35387</v>
      </c>
      <c r="E261">
        <v>11</v>
      </c>
      <c r="F261" t="s">
        <v>14</v>
      </c>
      <c r="H261" t="s">
        <v>698</v>
      </c>
      <c r="I261">
        <v>1.6600000000000001</v>
      </c>
      <c r="J261" t="s">
        <v>232</v>
      </c>
      <c r="L261" t="str">
        <f>VLOOKUP(M261,Honeywell_Bathymetry!F$6:H$12,3,FALSE)</f>
        <v>LML</v>
      </c>
      <c r="M261">
        <v>15</v>
      </c>
      <c r="N261" s="25">
        <f>VLOOKUP(M261,Honeywell_Bathymetry!F$6:G$12,2,FALSE)</f>
        <v>14322817.268809333</v>
      </c>
      <c r="O261" s="23">
        <f t="shared" ref="O261:O324" si="25">N261*I261</f>
        <v>23775876.666223496</v>
      </c>
      <c r="Q261" s="30">
        <v>39224</v>
      </c>
      <c r="R261" s="20">
        <v>62324614.258595236</v>
      </c>
      <c r="S261" s="20">
        <v>24456481.890285291</v>
      </c>
      <c r="T261" s="20">
        <v>77710091.600745991</v>
      </c>
      <c r="U261" s="20">
        <v>7806346.0686859312</v>
      </c>
      <c r="W261" s="1">
        <v>39224</v>
      </c>
      <c r="X261" s="21">
        <f t="shared" si="23"/>
        <v>0.10045472740905884</v>
      </c>
      <c r="Y261" s="21">
        <f t="shared" si="24"/>
        <v>0.392404865737496</v>
      </c>
      <c r="Z261" s="35">
        <v>62324614.258595236</v>
      </c>
      <c r="AA261" s="35">
        <v>24456481.890285291</v>
      </c>
      <c r="AB261">
        <v>77710091.600745991</v>
      </c>
      <c r="AC261">
        <v>7806346.0686859312</v>
      </c>
      <c r="AH261" s="13"/>
      <c r="AI261" s="13"/>
    </row>
    <row r="262" spans="1:35" x14ac:dyDescent="0.25">
      <c r="A262" t="s">
        <v>11</v>
      </c>
      <c r="B262" s="1" t="s">
        <v>30</v>
      </c>
      <c r="C262">
        <v>1996</v>
      </c>
      <c r="D262" s="1">
        <v>35387</v>
      </c>
      <c r="E262">
        <v>11</v>
      </c>
      <c r="F262" t="s">
        <v>14</v>
      </c>
      <c r="H262" t="s">
        <v>676</v>
      </c>
      <c r="I262">
        <v>1.61</v>
      </c>
      <c r="J262" t="s">
        <v>232</v>
      </c>
      <c r="L262" t="str">
        <f>VLOOKUP(M262,Honeywell_Bathymetry!F$6:H$12,3,FALSE)</f>
        <v>LML</v>
      </c>
      <c r="M262">
        <v>18</v>
      </c>
      <c r="N262" s="25">
        <f>VLOOKUP(M262,Honeywell_Bathymetry!F$6:G$12,2,FALSE)</f>
        <v>5291073.6124545885</v>
      </c>
      <c r="O262" s="23">
        <f t="shared" si="25"/>
        <v>8518628.5160518885</v>
      </c>
      <c r="Q262" s="30">
        <v>39238</v>
      </c>
      <c r="R262" s="20">
        <v>62324614.258595236</v>
      </c>
      <c r="S262" s="20">
        <v>23230360.349799212</v>
      </c>
      <c r="T262" s="20">
        <v>77710091.600745991</v>
      </c>
      <c r="U262" s="20">
        <v>7836507.7219638713</v>
      </c>
      <c r="W262" s="1">
        <v>39238</v>
      </c>
      <c r="X262" s="21">
        <f t="shared" si="23"/>
        <v>0.1008428578649191</v>
      </c>
      <c r="Y262" s="21">
        <f t="shared" si="24"/>
        <v>0.37273171484724427</v>
      </c>
      <c r="Z262" s="35">
        <v>62324614.258595236</v>
      </c>
      <c r="AA262" s="35">
        <v>23230360.349799212</v>
      </c>
      <c r="AB262">
        <v>77710091.600745991</v>
      </c>
      <c r="AC262">
        <v>7836507.7219638713</v>
      </c>
      <c r="AH262" s="13"/>
      <c r="AI262" s="13"/>
    </row>
    <row r="263" spans="1:35" x14ac:dyDescent="0.25">
      <c r="A263" t="s">
        <v>11</v>
      </c>
      <c r="B263" s="1" t="s">
        <v>12</v>
      </c>
      <c r="C263">
        <v>1996</v>
      </c>
      <c r="D263" s="1">
        <v>35410</v>
      </c>
      <c r="E263">
        <v>12</v>
      </c>
      <c r="F263" t="s">
        <v>14</v>
      </c>
      <c r="H263" t="s">
        <v>693</v>
      </c>
      <c r="I263">
        <v>1.87</v>
      </c>
      <c r="J263" t="s">
        <v>232</v>
      </c>
      <c r="L263" t="str">
        <f>VLOOKUP(M263,Honeywell_Bathymetry!F$6:H$12,3,FALSE)</f>
        <v>UML</v>
      </c>
      <c r="M263">
        <v>0</v>
      </c>
      <c r="N263" s="25">
        <f>VLOOKUP(M263,Honeywell_Bathymetry!F$6:G$12,2,FALSE)</f>
        <v>22441095.949298546</v>
      </c>
      <c r="O263" s="23">
        <f t="shared" si="25"/>
        <v>41964849.425188281</v>
      </c>
      <c r="Q263" s="30">
        <v>39252</v>
      </c>
      <c r="R263" s="20">
        <v>62324614.258595236</v>
      </c>
      <c r="S263" s="20">
        <v>29247514.394855123</v>
      </c>
      <c r="T263" s="20">
        <v>77710091.600745991</v>
      </c>
      <c r="U263" s="20">
        <v>6822502.6474911515</v>
      </c>
      <c r="W263" s="1">
        <v>39252</v>
      </c>
      <c r="X263" s="21">
        <f t="shared" ref="X263:X326" si="26">AC263/AB263</f>
        <v>8.7794294241002518E-2</v>
      </c>
      <c r="Y263" s="21">
        <f t="shared" ref="Y263:Y326" si="27">AA263/Z263</f>
        <v>0.46927710251847365</v>
      </c>
      <c r="Z263" s="35">
        <v>62324614.258595236</v>
      </c>
      <c r="AA263" s="35">
        <v>29247514.394855123</v>
      </c>
      <c r="AB263">
        <v>77710091.600745991</v>
      </c>
      <c r="AC263">
        <v>6822502.6474911515</v>
      </c>
      <c r="AH263" s="13"/>
      <c r="AI263" s="13"/>
    </row>
    <row r="264" spans="1:35" x14ac:dyDescent="0.25">
      <c r="A264" t="s">
        <v>11</v>
      </c>
      <c r="B264" s="1" t="s">
        <v>17</v>
      </c>
      <c r="C264">
        <v>1996</v>
      </c>
      <c r="D264" s="1">
        <v>35410</v>
      </c>
      <c r="E264">
        <v>12</v>
      </c>
      <c r="F264" t="s">
        <v>14</v>
      </c>
      <c r="H264" t="s">
        <v>713</v>
      </c>
      <c r="I264">
        <v>1.81</v>
      </c>
      <c r="J264" t="s">
        <v>232</v>
      </c>
      <c r="L264" t="str">
        <f>VLOOKUP(M264,Honeywell_Bathymetry!F$6:H$12,3,FALSE)</f>
        <v>UML</v>
      </c>
      <c r="M264">
        <v>3</v>
      </c>
      <c r="N264" s="25">
        <f>VLOOKUP(M264,Honeywell_Bathymetry!F$6:G$12,2,FALSE)</f>
        <v>28776683.307676584</v>
      </c>
      <c r="O264" s="23">
        <f t="shared" si="25"/>
        <v>52085796.786894619</v>
      </c>
      <c r="Q264" s="30">
        <v>39266</v>
      </c>
      <c r="R264" s="20">
        <v>62324614.258595236</v>
      </c>
      <c r="S264" s="20">
        <v>24106027.797354378</v>
      </c>
      <c r="T264" s="20">
        <v>77710091.600745991</v>
      </c>
      <c r="U264" s="20">
        <v>5803322.3176850397</v>
      </c>
      <c r="W264" s="1">
        <v>39266</v>
      </c>
      <c r="X264" s="21">
        <f t="shared" si="26"/>
        <v>7.4679133663887357E-2</v>
      </c>
      <c r="Y264" s="21">
        <f t="shared" si="27"/>
        <v>0.38678182102073577</v>
      </c>
      <c r="Z264" s="35">
        <v>62324614.258595236</v>
      </c>
      <c r="AA264" s="35">
        <v>24106027.797354378</v>
      </c>
      <c r="AB264">
        <v>77710091.600745991</v>
      </c>
      <c r="AC264">
        <v>5803322.3176850397</v>
      </c>
      <c r="AH264" s="13"/>
      <c r="AI264" s="13"/>
    </row>
    <row r="265" spans="1:35" x14ac:dyDescent="0.25">
      <c r="A265" t="s">
        <v>11</v>
      </c>
      <c r="B265" s="1" t="s">
        <v>20</v>
      </c>
      <c r="C265">
        <v>1996</v>
      </c>
      <c r="D265" s="1">
        <v>35410</v>
      </c>
      <c r="E265">
        <v>12</v>
      </c>
      <c r="F265" t="s">
        <v>14</v>
      </c>
      <c r="H265" t="s">
        <v>713</v>
      </c>
      <c r="I265">
        <v>1.81</v>
      </c>
      <c r="J265" t="s">
        <v>232</v>
      </c>
      <c r="L265" t="str">
        <f>VLOOKUP(M265,Honeywell_Bathymetry!F$6:H$12,3,FALSE)</f>
        <v>UML</v>
      </c>
      <c r="M265">
        <v>6</v>
      </c>
      <c r="N265" s="25">
        <f>VLOOKUP(M265,Honeywell_Bathymetry!F$6:G$12,2,FALSE)</f>
        <v>26492312.343770862</v>
      </c>
      <c r="O265" s="23">
        <f t="shared" si="25"/>
        <v>47951085.342225261</v>
      </c>
      <c r="Q265" s="30">
        <v>39280</v>
      </c>
      <c r="R265" s="20">
        <v>62324614.258595236</v>
      </c>
      <c r="S265" s="20">
        <v>9962283.1129556764</v>
      </c>
      <c r="T265" s="20">
        <v>77710091.600745991</v>
      </c>
      <c r="U265" s="20">
        <v>3615406.2012661998</v>
      </c>
      <c r="W265" s="1">
        <v>39280</v>
      </c>
      <c r="X265" s="21">
        <f t="shared" si="26"/>
        <v>4.6524281811958293E-2</v>
      </c>
      <c r="Y265" s="21">
        <f t="shared" si="27"/>
        <v>0.15984508258038307</v>
      </c>
      <c r="Z265" s="35">
        <v>62324614.258595236</v>
      </c>
      <c r="AA265" s="35">
        <v>9962283.1129556764</v>
      </c>
      <c r="AB265">
        <v>77710091.600745991</v>
      </c>
      <c r="AC265">
        <v>3615406.2012661998</v>
      </c>
      <c r="AH265" s="13"/>
      <c r="AI265" s="13"/>
    </row>
    <row r="266" spans="1:35" x14ac:dyDescent="0.25">
      <c r="A266" t="s">
        <v>11</v>
      </c>
      <c r="B266" s="1" t="s">
        <v>23</v>
      </c>
      <c r="C266">
        <v>1996</v>
      </c>
      <c r="D266" s="1">
        <v>35410</v>
      </c>
      <c r="E266">
        <v>12</v>
      </c>
      <c r="F266" t="s">
        <v>14</v>
      </c>
      <c r="J266" t="s">
        <v>232</v>
      </c>
      <c r="L266" t="str">
        <f>VLOOKUP(M266,Honeywell_Bathymetry!F$6:H$12,3,FALSE)</f>
        <v>LML</v>
      </c>
      <c r="M266">
        <v>9</v>
      </c>
      <c r="N266" s="25">
        <f>VLOOKUP(M266,Honeywell_Bathymetry!F$6:G$12,2,FALSE)</f>
        <v>23386434.288641661</v>
      </c>
      <c r="O266" s="23">
        <f t="shared" si="25"/>
        <v>0</v>
      </c>
      <c r="Q266" s="30">
        <v>39294</v>
      </c>
      <c r="R266" s="20">
        <v>62324614.258595236</v>
      </c>
      <c r="S266" s="20">
        <v>16544102.023845024</v>
      </c>
      <c r="T266" s="20">
        <v>77710091.600745991</v>
      </c>
      <c r="U266" s="20">
        <v>4985709.2377328575</v>
      </c>
      <c r="W266" s="1">
        <v>39294</v>
      </c>
      <c r="X266" s="21">
        <f t="shared" si="26"/>
        <v>6.4157809301629967E-2</v>
      </c>
      <c r="Y266" s="21">
        <f t="shared" si="27"/>
        <v>0.26545053219584774</v>
      </c>
      <c r="Z266" s="35">
        <v>62324614.258595236</v>
      </c>
      <c r="AA266" s="35">
        <v>16544102.023845024</v>
      </c>
      <c r="AB266">
        <v>77710091.600745991</v>
      </c>
      <c r="AC266">
        <v>4985709.2377328575</v>
      </c>
      <c r="AH266" s="13"/>
      <c r="AI266" s="13"/>
    </row>
    <row r="267" spans="1:35" x14ac:dyDescent="0.25">
      <c r="A267" t="s">
        <v>11</v>
      </c>
      <c r="B267" s="1" t="s">
        <v>25</v>
      </c>
      <c r="C267">
        <v>1996</v>
      </c>
      <c r="D267" s="1">
        <v>35410</v>
      </c>
      <c r="E267">
        <v>12</v>
      </c>
      <c r="F267" t="s">
        <v>14</v>
      </c>
      <c r="H267" t="s">
        <v>679</v>
      </c>
      <c r="I267">
        <v>1.77</v>
      </c>
      <c r="J267" t="s">
        <v>232</v>
      </c>
      <c r="L267" t="str">
        <f>VLOOKUP(M267,Honeywell_Bathymetry!F$6:H$12,3,FALSE)</f>
        <v>LML</v>
      </c>
      <c r="M267">
        <v>12</v>
      </c>
      <c r="N267" s="25">
        <f>VLOOKUP(M267,Honeywell_Bathymetry!F$6:G$12,2,FALSE)</f>
        <v>19324289.088689659</v>
      </c>
      <c r="O267" s="23">
        <f t="shared" si="25"/>
        <v>34203991.686980695</v>
      </c>
      <c r="Q267" s="30">
        <v>39308</v>
      </c>
      <c r="R267" s="20">
        <v>62324614.258595236</v>
      </c>
      <c r="S267" s="20">
        <v>22049725.512461543</v>
      </c>
      <c r="T267" s="20">
        <v>77710091.600745991</v>
      </c>
      <c r="U267" s="20">
        <v>4662605.4960447587</v>
      </c>
      <c r="W267" s="1">
        <v>39308</v>
      </c>
      <c r="X267" s="21">
        <f t="shared" si="26"/>
        <v>5.9999999999999991E-2</v>
      </c>
      <c r="Y267" s="21">
        <f t="shared" si="27"/>
        <v>0.35378839925063232</v>
      </c>
      <c r="Z267" s="35">
        <v>62324614.258595236</v>
      </c>
      <c r="AA267" s="35">
        <v>22049725.512461543</v>
      </c>
      <c r="AB267">
        <v>77710091.600745991</v>
      </c>
      <c r="AC267">
        <v>4662605.4960447587</v>
      </c>
      <c r="AH267" s="13"/>
      <c r="AI267" s="13"/>
    </row>
    <row r="268" spans="1:35" x14ac:dyDescent="0.25">
      <c r="A268" t="s">
        <v>11</v>
      </c>
      <c r="B268" s="1" t="s">
        <v>28</v>
      </c>
      <c r="C268">
        <v>1996</v>
      </c>
      <c r="D268" s="1">
        <v>35410</v>
      </c>
      <c r="E268">
        <v>12</v>
      </c>
      <c r="F268" t="s">
        <v>14</v>
      </c>
      <c r="H268" t="s">
        <v>697</v>
      </c>
      <c r="I268">
        <v>1.6500000000000001</v>
      </c>
      <c r="J268" t="s">
        <v>232</v>
      </c>
      <c r="L268" t="str">
        <f>VLOOKUP(M268,Honeywell_Bathymetry!F$6:H$12,3,FALSE)</f>
        <v>LML</v>
      </c>
      <c r="M268">
        <v>15</v>
      </c>
      <c r="N268" s="25">
        <f>VLOOKUP(M268,Honeywell_Bathymetry!F$6:G$12,2,FALSE)</f>
        <v>14322817.268809333</v>
      </c>
      <c r="O268" s="23">
        <f t="shared" si="25"/>
        <v>23632648.493535403</v>
      </c>
      <c r="Q268" s="30">
        <v>39322</v>
      </c>
      <c r="R268" s="20">
        <v>62324614.258595236</v>
      </c>
      <c r="S268" s="20">
        <v>30850178.689113777</v>
      </c>
      <c r="T268" s="20">
        <v>77710091.600745991</v>
      </c>
      <c r="U268" s="20">
        <v>4433019.2812183825</v>
      </c>
      <c r="W268" s="1">
        <v>39322</v>
      </c>
      <c r="X268" s="21">
        <f t="shared" si="26"/>
        <v>5.7045606174215689E-2</v>
      </c>
      <c r="Y268" s="21">
        <f t="shared" si="27"/>
        <v>0.49499189134346233</v>
      </c>
      <c r="Z268" s="35">
        <v>62324614.258595236</v>
      </c>
      <c r="AA268" s="35">
        <v>30850178.689113777</v>
      </c>
      <c r="AB268">
        <v>77710091.600745991</v>
      </c>
      <c r="AC268">
        <v>4433019.2812183825</v>
      </c>
      <c r="AH268" s="13"/>
      <c r="AI268" s="13"/>
    </row>
    <row r="269" spans="1:35" x14ac:dyDescent="0.25">
      <c r="A269" t="s">
        <v>11</v>
      </c>
      <c r="B269" s="1" t="s">
        <v>30</v>
      </c>
      <c r="C269">
        <v>1996</v>
      </c>
      <c r="D269" s="1">
        <v>35410</v>
      </c>
      <c r="E269">
        <v>12</v>
      </c>
      <c r="F269" t="s">
        <v>14</v>
      </c>
      <c r="H269" t="s">
        <v>194</v>
      </c>
      <c r="I269">
        <v>1.76</v>
      </c>
      <c r="J269" t="s">
        <v>232</v>
      </c>
      <c r="L269" t="str">
        <f>VLOOKUP(M269,Honeywell_Bathymetry!F$6:H$12,3,FALSE)</f>
        <v>LML</v>
      </c>
      <c r="M269">
        <v>18</v>
      </c>
      <c r="N269" s="25">
        <f>VLOOKUP(M269,Honeywell_Bathymetry!F$6:G$12,2,FALSE)</f>
        <v>5291073.6124545885</v>
      </c>
      <c r="O269" s="23">
        <f t="shared" si="25"/>
        <v>9312289.557920076</v>
      </c>
      <c r="Q269" s="30">
        <v>39336</v>
      </c>
      <c r="R269" s="20">
        <v>62324614.258595236</v>
      </c>
      <c r="S269" s="20">
        <v>30114205.929051407</v>
      </c>
      <c r="T269" s="20">
        <v>77710091.600745991</v>
      </c>
      <c r="U269" s="20">
        <v>5803322.3176850397</v>
      </c>
      <c r="W269" s="1">
        <v>39336</v>
      </c>
      <c r="X269" s="21">
        <f t="shared" si="26"/>
        <v>7.4679133663887357E-2</v>
      </c>
      <c r="Y269" s="21">
        <f t="shared" si="27"/>
        <v>0.48318318993684478</v>
      </c>
      <c r="Z269" s="35">
        <v>62324614.258595236</v>
      </c>
      <c r="AA269" s="35">
        <v>30114205.929051407</v>
      </c>
      <c r="AB269">
        <v>77710091.600745991</v>
      </c>
      <c r="AC269">
        <v>5803322.3176850397</v>
      </c>
      <c r="AH269" s="13"/>
      <c r="AI269" s="13"/>
    </row>
    <row r="270" spans="1:35" x14ac:dyDescent="0.25">
      <c r="A270" t="s">
        <v>11</v>
      </c>
      <c r="B270" s="1" t="s">
        <v>12</v>
      </c>
      <c r="C270">
        <v>1997</v>
      </c>
      <c r="D270" s="1">
        <v>35516</v>
      </c>
      <c r="E270">
        <v>3</v>
      </c>
      <c r="F270" t="s">
        <v>14</v>
      </c>
      <c r="H270" t="s">
        <v>160</v>
      </c>
      <c r="I270">
        <v>2.16</v>
      </c>
      <c r="J270" t="s">
        <v>232</v>
      </c>
      <c r="L270" t="str">
        <f>VLOOKUP(M270,Honeywell_Bathymetry!F$6:H$12,3,FALSE)</f>
        <v>UML</v>
      </c>
      <c r="M270">
        <v>0</v>
      </c>
      <c r="N270" s="25">
        <f>VLOOKUP(M270,Honeywell_Bathymetry!F$6:G$12,2,FALSE)</f>
        <v>22441095.949298546</v>
      </c>
      <c r="O270" s="23">
        <f t="shared" si="25"/>
        <v>48472767.250484861</v>
      </c>
      <c r="Q270" s="30">
        <v>39350</v>
      </c>
      <c r="R270" s="20">
        <v>62324614.258595236</v>
      </c>
      <c r="S270" s="20">
        <v>33888547.047642812</v>
      </c>
      <c r="T270" s="20">
        <v>77710091.600745991</v>
      </c>
      <c r="U270" s="20">
        <v>4284755.4676113976</v>
      </c>
      <c r="W270" s="1">
        <v>39350</v>
      </c>
      <c r="X270" s="21">
        <f t="shared" si="26"/>
        <v>5.5137696782360572E-2</v>
      </c>
      <c r="Y270" s="21">
        <f t="shared" si="27"/>
        <v>0.54374258791291619</v>
      </c>
      <c r="Z270" s="35">
        <v>62324614.258595236</v>
      </c>
      <c r="AA270" s="35">
        <v>33888547.047642812</v>
      </c>
      <c r="AB270">
        <v>77710091.600745991</v>
      </c>
      <c r="AC270">
        <v>4284755.4676113976</v>
      </c>
      <c r="AH270" s="13"/>
      <c r="AI270" s="13"/>
    </row>
    <row r="271" spans="1:35" x14ac:dyDescent="0.25">
      <c r="A271" t="s">
        <v>11</v>
      </c>
      <c r="B271" s="1" t="s">
        <v>17</v>
      </c>
      <c r="C271">
        <v>1997</v>
      </c>
      <c r="D271" s="1">
        <v>35516</v>
      </c>
      <c r="E271">
        <v>3</v>
      </c>
      <c r="F271" t="s">
        <v>14</v>
      </c>
      <c r="H271" t="s">
        <v>160</v>
      </c>
      <c r="I271">
        <v>2.23</v>
      </c>
      <c r="J271" t="s">
        <v>232</v>
      </c>
      <c r="L271" t="str">
        <f>VLOOKUP(M271,Honeywell_Bathymetry!F$6:H$12,3,FALSE)</f>
        <v>UML</v>
      </c>
      <c r="M271">
        <v>3</v>
      </c>
      <c r="N271" s="25">
        <f>VLOOKUP(M271,Honeywell_Bathymetry!F$6:G$12,2,FALSE)</f>
        <v>28776683.307676584</v>
      </c>
      <c r="O271" s="23">
        <f t="shared" si="25"/>
        <v>64172003.776118778</v>
      </c>
      <c r="Q271" s="30">
        <v>39364</v>
      </c>
      <c r="R271" s="20">
        <v>62324614.258595236</v>
      </c>
      <c r="S271" s="20">
        <v>42273126.563005745</v>
      </c>
      <c r="T271" s="20">
        <v>77710091.600745991</v>
      </c>
      <c r="U271" s="20">
        <v>4150427.7034750078</v>
      </c>
      <c r="W271" s="1">
        <v>39364</v>
      </c>
      <c r="X271" s="21">
        <f t="shared" si="26"/>
        <v>5.3409121234843135E-2</v>
      </c>
      <c r="Y271" s="21">
        <f t="shared" si="27"/>
        <v>0.67827337667277776</v>
      </c>
      <c r="Z271" s="35">
        <v>62324614.258595236</v>
      </c>
      <c r="AA271" s="35">
        <v>42273126.563005745</v>
      </c>
      <c r="AB271">
        <v>77710091.600745991</v>
      </c>
      <c r="AC271">
        <v>4150427.7034750078</v>
      </c>
      <c r="AH271" s="13"/>
      <c r="AI271" s="13"/>
    </row>
    <row r="272" spans="1:35" x14ac:dyDescent="0.25">
      <c r="A272" t="s">
        <v>11</v>
      </c>
      <c r="B272" s="1" t="s">
        <v>20</v>
      </c>
      <c r="C272">
        <v>1997</v>
      </c>
      <c r="D272" s="1">
        <v>35516</v>
      </c>
      <c r="E272">
        <v>3</v>
      </c>
      <c r="F272" t="s">
        <v>14</v>
      </c>
      <c r="H272" t="s">
        <v>160</v>
      </c>
      <c r="I272">
        <v>2.21</v>
      </c>
      <c r="J272" t="s">
        <v>232</v>
      </c>
      <c r="L272" t="str">
        <f>VLOOKUP(M272,Honeywell_Bathymetry!F$6:H$12,3,FALSE)</f>
        <v>UML</v>
      </c>
      <c r="M272">
        <v>6</v>
      </c>
      <c r="N272" s="25">
        <f>VLOOKUP(M272,Honeywell_Bathymetry!F$6:G$12,2,FALSE)</f>
        <v>26492312.343770862</v>
      </c>
      <c r="O272" s="23">
        <f t="shared" si="25"/>
        <v>58548010.279733606</v>
      </c>
      <c r="Q272" s="30">
        <v>39379</v>
      </c>
      <c r="R272" s="20">
        <v>62324614.258595236</v>
      </c>
      <c r="S272" s="20">
        <v>39336766.646564923</v>
      </c>
      <c r="T272" s="20">
        <v>77710091.600745991</v>
      </c>
      <c r="U272" s="20">
        <v>17320631.111657105</v>
      </c>
      <c r="W272" s="1">
        <v>39379</v>
      </c>
      <c r="X272" s="21">
        <f t="shared" si="26"/>
        <v>0.22288779687258575</v>
      </c>
      <c r="Y272" s="21">
        <f t="shared" si="27"/>
        <v>0.63115940811683335</v>
      </c>
      <c r="Z272" s="35">
        <v>62324614.258595236</v>
      </c>
      <c r="AA272" s="35">
        <v>39336766.646564923</v>
      </c>
      <c r="AB272">
        <v>77710091.600745991</v>
      </c>
      <c r="AC272">
        <v>17320631.111657105</v>
      </c>
      <c r="AH272" s="13"/>
      <c r="AI272" s="13"/>
    </row>
    <row r="273" spans="1:35" x14ac:dyDescent="0.25">
      <c r="A273" t="s">
        <v>11</v>
      </c>
      <c r="B273" s="1" t="s">
        <v>23</v>
      </c>
      <c r="C273">
        <v>1997</v>
      </c>
      <c r="D273" s="1">
        <v>35516</v>
      </c>
      <c r="E273">
        <v>3</v>
      </c>
      <c r="F273" t="s">
        <v>14</v>
      </c>
      <c r="H273" t="s">
        <v>236</v>
      </c>
      <c r="I273">
        <v>2.4700000000000002</v>
      </c>
      <c r="J273" t="s">
        <v>232</v>
      </c>
      <c r="L273" t="str">
        <f>VLOOKUP(M273,Honeywell_Bathymetry!F$6:H$12,3,FALSE)</f>
        <v>LML</v>
      </c>
      <c r="M273">
        <v>9</v>
      </c>
      <c r="N273" s="25">
        <f>VLOOKUP(M273,Honeywell_Bathymetry!F$6:G$12,2,FALSE)</f>
        <v>23386434.288641661</v>
      </c>
      <c r="O273" s="23">
        <f t="shared" si="25"/>
        <v>57764492.692944907</v>
      </c>
      <c r="Q273" s="30">
        <v>39394</v>
      </c>
      <c r="R273" s="20">
        <v>62324614.258595236</v>
      </c>
      <c r="S273" s="20">
        <v>24102978.366363041</v>
      </c>
      <c r="T273" s="20">
        <v>77710091.600745991</v>
      </c>
      <c r="U273" s="20">
        <v>29310808.187212549</v>
      </c>
      <c r="W273" s="1">
        <v>39394</v>
      </c>
      <c r="X273" s="21">
        <f t="shared" si="26"/>
        <v>0.37718149063320849</v>
      </c>
      <c r="Y273" s="21">
        <f t="shared" si="27"/>
        <v>0.38673289282394524</v>
      </c>
      <c r="Z273" s="35">
        <v>62324614.258595236</v>
      </c>
      <c r="AA273" s="35">
        <v>24102978.366363041</v>
      </c>
      <c r="AB273">
        <v>77710091.600745991</v>
      </c>
      <c r="AC273">
        <v>29310808.187212549</v>
      </c>
      <c r="AH273" s="13"/>
      <c r="AI273" s="13"/>
    </row>
    <row r="274" spans="1:35" x14ac:dyDescent="0.25">
      <c r="A274" t="s">
        <v>11</v>
      </c>
      <c r="B274" s="1" t="s">
        <v>25</v>
      </c>
      <c r="C274">
        <v>1997</v>
      </c>
      <c r="D274" s="1">
        <v>35516</v>
      </c>
      <c r="E274">
        <v>3</v>
      </c>
      <c r="F274" t="s">
        <v>14</v>
      </c>
      <c r="H274" t="s">
        <v>239</v>
      </c>
      <c r="I274">
        <v>2.4</v>
      </c>
      <c r="J274" t="s">
        <v>232</v>
      </c>
      <c r="L274" t="str">
        <f>VLOOKUP(M274,Honeywell_Bathymetry!F$6:H$12,3,FALSE)</f>
        <v>LML</v>
      </c>
      <c r="M274">
        <v>12</v>
      </c>
      <c r="N274" s="25">
        <f>VLOOKUP(M274,Honeywell_Bathymetry!F$6:G$12,2,FALSE)</f>
        <v>19324289.088689659</v>
      </c>
      <c r="O274" s="23">
        <f t="shared" si="25"/>
        <v>46378293.812855177</v>
      </c>
      <c r="Q274" s="30">
        <v>39406</v>
      </c>
      <c r="R274" s="20">
        <v>62324614.258595236</v>
      </c>
      <c r="S274" s="20">
        <v>27454058.459582143</v>
      </c>
      <c r="T274" s="20">
        <v>77710091.600745991</v>
      </c>
      <c r="U274" s="20">
        <v>33990873.054474309</v>
      </c>
      <c r="W274" s="1">
        <v>39406</v>
      </c>
      <c r="X274" s="21">
        <f t="shared" si="26"/>
        <v>0.43740616378514224</v>
      </c>
      <c r="Y274" s="21">
        <f t="shared" si="27"/>
        <v>0.4405010570249287</v>
      </c>
      <c r="Z274" s="35">
        <v>62324614.258595236</v>
      </c>
      <c r="AA274" s="35">
        <v>27454058.459582143</v>
      </c>
      <c r="AB274">
        <v>77710091.600745991</v>
      </c>
      <c r="AC274">
        <v>33990873.054474309</v>
      </c>
    </row>
    <row r="275" spans="1:35" x14ac:dyDescent="0.25">
      <c r="A275" t="s">
        <v>11</v>
      </c>
      <c r="B275" s="1" t="s">
        <v>28</v>
      </c>
      <c r="C275">
        <v>1997</v>
      </c>
      <c r="D275" s="1">
        <v>35516</v>
      </c>
      <c r="E275">
        <v>3</v>
      </c>
      <c r="F275" t="s">
        <v>14</v>
      </c>
      <c r="H275" t="s">
        <v>212</v>
      </c>
      <c r="I275">
        <v>2.3199999999999998</v>
      </c>
      <c r="J275" t="s">
        <v>232</v>
      </c>
      <c r="L275" t="str">
        <f>VLOOKUP(M275,Honeywell_Bathymetry!F$6:H$12,3,FALSE)</f>
        <v>LML</v>
      </c>
      <c r="M275">
        <v>15</v>
      </c>
      <c r="N275" s="25">
        <f>VLOOKUP(M275,Honeywell_Bathymetry!F$6:G$12,2,FALSE)</f>
        <v>14322817.268809333</v>
      </c>
      <c r="O275" s="23">
        <f t="shared" si="25"/>
        <v>33228936.063637652</v>
      </c>
      <c r="Q275" s="30">
        <v>39429</v>
      </c>
      <c r="R275" s="20">
        <v>62324614.258595236</v>
      </c>
      <c r="S275" s="20">
        <v>20102290.03748934</v>
      </c>
      <c r="T275" s="20">
        <v>77710091.600745991</v>
      </c>
      <c r="U275" s="20">
        <v>24107796.850536924</v>
      </c>
      <c r="W275" s="1">
        <v>39429</v>
      </c>
      <c r="X275" s="21">
        <f t="shared" si="26"/>
        <v>0.31022736370452941</v>
      </c>
      <c r="Y275" s="21">
        <f t="shared" si="27"/>
        <v>0.32254174817804054</v>
      </c>
      <c r="Z275" s="35">
        <v>62324614.258595236</v>
      </c>
      <c r="AA275" s="35">
        <v>20102290.03748934</v>
      </c>
      <c r="AB275">
        <v>77710091.600745991</v>
      </c>
      <c r="AC275">
        <v>24107796.850536924</v>
      </c>
    </row>
    <row r="276" spans="1:35" x14ac:dyDescent="0.25">
      <c r="A276" t="s">
        <v>11</v>
      </c>
      <c r="B276" s="1" t="s">
        <v>30</v>
      </c>
      <c r="C276">
        <v>1997</v>
      </c>
      <c r="D276" s="1">
        <v>35516</v>
      </c>
      <c r="E276">
        <v>3</v>
      </c>
      <c r="F276" t="s">
        <v>14</v>
      </c>
      <c r="H276" t="s">
        <v>160</v>
      </c>
      <c r="I276">
        <v>2.15</v>
      </c>
      <c r="J276" t="s">
        <v>232</v>
      </c>
      <c r="L276" t="str">
        <f>VLOOKUP(M276,Honeywell_Bathymetry!F$6:H$12,3,FALSE)</f>
        <v>LML</v>
      </c>
      <c r="M276">
        <v>18</v>
      </c>
      <c r="N276" s="25">
        <f>VLOOKUP(M276,Honeywell_Bathymetry!F$6:G$12,2,FALSE)</f>
        <v>5291073.6124545885</v>
      </c>
      <c r="O276" s="23">
        <f t="shared" si="25"/>
        <v>11375808.266777365</v>
      </c>
      <c r="Q276" s="30">
        <v>39455</v>
      </c>
      <c r="R276" s="20">
        <v>62324614.258595236</v>
      </c>
      <c r="S276" s="20">
        <v>18098721.624330286</v>
      </c>
      <c r="T276" s="20">
        <v>77710091.600745991</v>
      </c>
      <c r="U276" s="20">
        <v>22222817.381706059</v>
      </c>
      <c r="W276" s="1">
        <v>39455</v>
      </c>
      <c r="X276" s="21">
        <f t="shared" si="26"/>
        <v>0.28597080409943471</v>
      </c>
      <c r="Y276" s="21">
        <f t="shared" si="27"/>
        <v>0.29039444270341835</v>
      </c>
      <c r="Z276" s="35">
        <v>62324614.258595236</v>
      </c>
      <c r="AA276" s="35">
        <v>18098721.624330286</v>
      </c>
      <c r="AB276">
        <v>77710091.600745991</v>
      </c>
      <c r="AC276">
        <v>22222817.381706059</v>
      </c>
    </row>
    <row r="277" spans="1:35" x14ac:dyDescent="0.25">
      <c r="A277" t="s">
        <v>11</v>
      </c>
      <c r="B277" s="1" t="s">
        <v>12</v>
      </c>
      <c r="C277">
        <v>1997</v>
      </c>
      <c r="D277" s="1">
        <v>35530</v>
      </c>
      <c r="E277">
        <v>4</v>
      </c>
      <c r="F277" t="s">
        <v>14</v>
      </c>
      <c r="H277" t="s">
        <v>774</v>
      </c>
      <c r="I277">
        <v>1.44</v>
      </c>
      <c r="J277" t="s">
        <v>232</v>
      </c>
      <c r="L277" t="str">
        <f>VLOOKUP(M277,Honeywell_Bathymetry!F$6:H$12,3,FALSE)</f>
        <v>UML</v>
      </c>
      <c r="M277">
        <v>0</v>
      </c>
      <c r="N277" s="25">
        <f>VLOOKUP(M277,Honeywell_Bathymetry!F$6:G$12,2,FALSE)</f>
        <v>22441095.949298546</v>
      </c>
      <c r="O277" s="23">
        <f t="shared" si="25"/>
        <v>32315178.166989904</v>
      </c>
      <c r="Q277" s="30">
        <v>39486</v>
      </c>
      <c r="R277" s="20">
        <v>62324614.258595236</v>
      </c>
      <c r="S277" s="20">
        <v>16902603.234803308</v>
      </c>
      <c r="T277" s="20">
        <v>77710091.600745991</v>
      </c>
      <c r="U277" s="20">
        <v>20242219.171797857</v>
      </c>
      <c r="W277" s="1">
        <v>39486</v>
      </c>
      <c r="X277" s="21">
        <f t="shared" si="26"/>
        <v>0.26048378987631432</v>
      </c>
      <c r="Y277" s="21">
        <f t="shared" si="27"/>
        <v>0.27120269312332335</v>
      </c>
      <c r="Z277" s="35">
        <v>62324614.258595236</v>
      </c>
      <c r="AA277" s="35">
        <v>16902603.234803308</v>
      </c>
      <c r="AB277">
        <v>77710091.600745991</v>
      </c>
      <c r="AC277">
        <v>20242219.171797857</v>
      </c>
    </row>
    <row r="278" spans="1:35" x14ac:dyDescent="0.25">
      <c r="A278" t="s">
        <v>11</v>
      </c>
      <c r="B278" s="1" t="s">
        <v>17</v>
      </c>
      <c r="C278">
        <v>1997</v>
      </c>
      <c r="D278" s="1">
        <v>35530</v>
      </c>
      <c r="E278">
        <v>4</v>
      </c>
      <c r="F278" t="s">
        <v>14</v>
      </c>
      <c r="H278" t="s">
        <v>774</v>
      </c>
      <c r="I278">
        <v>1.36</v>
      </c>
      <c r="J278" t="s">
        <v>232</v>
      </c>
      <c r="L278" t="str">
        <f>VLOOKUP(M278,Honeywell_Bathymetry!F$6:H$12,3,FALSE)</f>
        <v>UML</v>
      </c>
      <c r="M278">
        <v>3</v>
      </c>
      <c r="N278" s="25">
        <f>VLOOKUP(M278,Honeywell_Bathymetry!F$6:G$12,2,FALSE)</f>
        <v>28776683.307676584</v>
      </c>
      <c r="O278" s="23">
        <f t="shared" si="25"/>
        <v>39136289.298440158</v>
      </c>
      <c r="Q278" s="30">
        <v>39534</v>
      </c>
      <c r="R278" s="20">
        <v>62324614.258595236</v>
      </c>
      <c r="S278" s="20">
        <v>15809017.849281926</v>
      </c>
      <c r="T278" s="20">
        <v>77710091.600745991</v>
      </c>
      <c r="U278" s="20">
        <v>19266065.200587533</v>
      </c>
      <c r="W278" s="1">
        <v>39534</v>
      </c>
      <c r="X278" s="21">
        <f t="shared" si="26"/>
        <v>0.24792230717693023</v>
      </c>
      <c r="Y278" s="21">
        <f t="shared" si="27"/>
        <v>0.25365608816586765</v>
      </c>
      <c r="Z278" s="35">
        <v>62324614.258595236</v>
      </c>
      <c r="AA278" s="35">
        <v>15809017.849281926</v>
      </c>
      <c r="AB278">
        <v>77710091.600745991</v>
      </c>
      <c r="AC278">
        <v>19266065.200587533</v>
      </c>
    </row>
    <row r="279" spans="1:35" x14ac:dyDescent="0.25">
      <c r="A279" t="s">
        <v>11</v>
      </c>
      <c r="B279" s="1" t="s">
        <v>20</v>
      </c>
      <c r="C279">
        <v>1997</v>
      </c>
      <c r="D279" s="1">
        <v>35530</v>
      </c>
      <c r="E279">
        <v>4</v>
      </c>
      <c r="F279" t="s">
        <v>14</v>
      </c>
      <c r="H279" t="s">
        <v>774</v>
      </c>
      <c r="I279">
        <v>1.3800000000000001</v>
      </c>
      <c r="J279" t="s">
        <v>232</v>
      </c>
      <c r="L279" t="str">
        <f>VLOOKUP(M279,Honeywell_Bathymetry!F$6:H$12,3,FALSE)</f>
        <v>UML</v>
      </c>
      <c r="M279">
        <v>6</v>
      </c>
      <c r="N279" s="25">
        <f>VLOOKUP(M279,Honeywell_Bathymetry!F$6:G$12,2,FALSE)</f>
        <v>26492312.343770862</v>
      </c>
      <c r="O279" s="23">
        <f t="shared" si="25"/>
        <v>36559391.034403794</v>
      </c>
      <c r="Q279" s="30">
        <v>39547</v>
      </c>
      <c r="R279" s="20">
        <v>62324614.258595236</v>
      </c>
      <c r="S279" s="20">
        <v>13094303.320527462</v>
      </c>
      <c r="T279" s="20">
        <v>77710091.600745991</v>
      </c>
      <c r="U279" s="20">
        <v>15315322.989692308</v>
      </c>
      <c r="W279" s="1">
        <v>39547</v>
      </c>
      <c r="X279" s="21">
        <f t="shared" si="26"/>
        <v>0.19708280706164147</v>
      </c>
      <c r="Y279" s="21">
        <f t="shared" si="27"/>
        <v>0.21009842541819851</v>
      </c>
      <c r="Z279" s="35">
        <v>62324614.258595236</v>
      </c>
      <c r="AA279" s="35">
        <v>13094303.320527462</v>
      </c>
      <c r="AB279">
        <v>77710091.600745991</v>
      </c>
      <c r="AC279">
        <v>15315322.989692308</v>
      </c>
    </row>
    <row r="280" spans="1:35" x14ac:dyDescent="0.25">
      <c r="A280" t="s">
        <v>11</v>
      </c>
      <c r="B280" s="1" t="s">
        <v>23</v>
      </c>
      <c r="C280">
        <v>1997</v>
      </c>
      <c r="D280" s="1">
        <v>35530</v>
      </c>
      <c r="E280">
        <v>4</v>
      </c>
      <c r="F280" t="s">
        <v>14</v>
      </c>
      <c r="H280" t="s">
        <v>248</v>
      </c>
      <c r="I280">
        <v>1.46</v>
      </c>
      <c r="J280" t="s">
        <v>232</v>
      </c>
      <c r="L280" t="str">
        <f>VLOOKUP(M280,Honeywell_Bathymetry!F$6:H$12,3,FALSE)</f>
        <v>LML</v>
      </c>
      <c r="M280">
        <v>9</v>
      </c>
      <c r="N280" s="25">
        <f>VLOOKUP(M280,Honeywell_Bathymetry!F$6:G$12,2,FALSE)</f>
        <v>23386434.288641661</v>
      </c>
      <c r="O280" s="23">
        <f t="shared" si="25"/>
        <v>34144194.061416827</v>
      </c>
      <c r="Q280" s="30">
        <v>39560</v>
      </c>
      <c r="R280" s="20">
        <v>62324614.258595236</v>
      </c>
      <c r="S280" s="20">
        <v>11535306.063573847</v>
      </c>
      <c r="T280" s="20">
        <v>77710091.600745991</v>
      </c>
      <c r="U280" s="20">
        <v>13655784.345679224</v>
      </c>
      <c r="W280" s="1">
        <v>39560</v>
      </c>
      <c r="X280" s="21">
        <f t="shared" si="26"/>
        <v>0.17572729698787451</v>
      </c>
      <c r="Y280" s="21">
        <f t="shared" si="27"/>
        <v>0.18508427530272284</v>
      </c>
      <c r="Z280" s="35">
        <v>62324614.258595236</v>
      </c>
      <c r="AA280" s="35">
        <v>11535306.063573847</v>
      </c>
      <c r="AB280">
        <v>77710091.600745991</v>
      </c>
      <c r="AC280">
        <v>13655784.345679224</v>
      </c>
    </row>
    <row r="281" spans="1:35" x14ac:dyDescent="0.25">
      <c r="A281" t="s">
        <v>11</v>
      </c>
      <c r="B281" s="1" t="s">
        <v>25</v>
      </c>
      <c r="C281">
        <v>1997</v>
      </c>
      <c r="D281" s="1">
        <v>35530</v>
      </c>
      <c r="E281">
        <v>4</v>
      </c>
      <c r="F281" t="s">
        <v>14</v>
      </c>
      <c r="H281" t="s">
        <v>248</v>
      </c>
      <c r="I281">
        <v>1.46</v>
      </c>
      <c r="J281" t="s">
        <v>232</v>
      </c>
      <c r="L281" t="str">
        <f>VLOOKUP(M281,Honeywell_Bathymetry!F$6:H$12,3,FALSE)</f>
        <v>LML</v>
      </c>
      <c r="M281">
        <v>12</v>
      </c>
      <c r="N281" s="25">
        <f>VLOOKUP(M281,Honeywell_Bathymetry!F$6:G$12,2,FALSE)</f>
        <v>19324289.088689659</v>
      </c>
      <c r="O281" s="23">
        <f t="shared" si="25"/>
        <v>28213462.069486901</v>
      </c>
      <c r="Q281" s="30">
        <v>39574</v>
      </c>
      <c r="R281" s="20">
        <v>62324614.258595236</v>
      </c>
      <c r="S281" s="20">
        <v>9365607.7854110748</v>
      </c>
      <c r="T281" s="20">
        <v>77710091.600745991</v>
      </c>
      <c r="U281" s="20">
        <v>9269523.8278917018</v>
      </c>
      <c r="W281" s="1">
        <v>39574</v>
      </c>
      <c r="X281" s="21">
        <f t="shared" si="26"/>
        <v>0.11928339855158165</v>
      </c>
      <c r="Y281" s="21">
        <f t="shared" si="27"/>
        <v>0.15027141197459487</v>
      </c>
      <c r="Z281" s="35">
        <v>62324614.258595236</v>
      </c>
      <c r="AA281" s="35">
        <v>9365607.7854110748</v>
      </c>
      <c r="AB281">
        <v>77710091.600745991</v>
      </c>
      <c r="AC281">
        <v>9269523.8278917018</v>
      </c>
    </row>
    <row r="282" spans="1:35" x14ac:dyDescent="0.25">
      <c r="A282" t="s">
        <v>11</v>
      </c>
      <c r="B282" s="1" t="s">
        <v>28</v>
      </c>
      <c r="C282">
        <v>1997</v>
      </c>
      <c r="D282" s="1">
        <v>35530</v>
      </c>
      <c r="E282">
        <v>4</v>
      </c>
      <c r="F282" t="s">
        <v>14</v>
      </c>
      <c r="H282" t="s">
        <v>248</v>
      </c>
      <c r="I282">
        <v>1.5</v>
      </c>
      <c r="J282" t="s">
        <v>232</v>
      </c>
      <c r="L282" t="str">
        <f>VLOOKUP(M282,Honeywell_Bathymetry!F$6:H$12,3,FALSE)</f>
        <v>LML</v>
      </c>
      <c r="M282">
        <v>15</v>
      </c>
      <c r="N282" s="25">
        <f>VLOOKUP(M282,Honeywell_Bathymetry!F$6:G$12,2,FALSE)</f>
        <v>14322817.268809333</v>
      </c>
      <c r="O282" s="23">
        <f t="shared" si="25"/>
        <v>21484225.903214</v>
      </c>
      <c r="Q282" s="30">
        <v>39588</v>
      </c>
      <c r="R282" s="20">
        <v>62324614.258595236</v>
      </c>
      <c r="S282" s="20">
        <v>9066532.142842019</v>
      </c>
      <c r="T282" s="20">
        <v>77710091.600745991</v>
      </c>
      <c r="U282" s="20">
        <v>5519167.7942269202</v>
      </c>
      <c r="W282" s="1">
        <v>39588</v>
      </c>
      <c r="X282" s="21">
        <f t="shared" si="26"/>
        <v>7.1022536205245415E-2</v>
      </c>
      <c r="Y282" s="21">
        <f t="shared" si="27"/>
        <v>0.14547273578338507</v>
      </c>
      <c r="Z282" s="35">
        <v>62324614.258595236</v>
      </c>
      <c r="AA282" s="35">
        <v>9066532.142842019</v>
      </c>
      <c r="AB282">
        <v>77710091.600745991</v>
      </c>
      <c r="AC282">
        <v>5519167.7942269202</v>
      </c>
    </row>
    <row r="283" spans="1:35" x14ac:dyDescent="0.25">
      <c r="A283" t="s">
        <v>11</v>
      </c>
      <c r="B283" s="1" t="s">
        <v>30</v>
      </c>
      <c r="C283">
        <v>1997</v>
      </c>
      <c r="D283" s="1">
        <v>35530</v>
      </c>
      <c r="E283">
        <v>4</v>
      </c>
      <c r="F283" t="s">
        <v>14</v>
      </c>
      <c r="H283" t="s">
        <v>773</v>
      </c>
      <c r="I283">
        <v>1.71</v>
      </c>
      <c r="J283" t="s">
        <v>232</v>
      </c>
      <c r="L283" t="str">
        <f>VLOOKUP(M283,Honeywell_Bathymetry!F$6:H$12,3,FALSE)</f>
        <v>LML</v>
      </c>
      <c r="M283">
        <v>18</v>
      </c>
      <c r="N283" s="25">
        <f>VLOOKUP(M283,Honeywell_Bathymetry!F$6:G$12,2,FALSE)</f>
        <v>5291073.6124545885</v>
      </c>
      <c r="O283" s="23">
        <f t="shared" si="25"/>
        <v>9047735.8772973455</v>
      </c>
      <c r="Q283" s="30">
        <v>39602</v>
      </c>
      <c r="R283" s="20">
        <v>62324614.258595236</v>
      </c>
      <c r="S283" s="20">
        <v>8214476.106156949</v>
      </c>
      <c r="T283" s="20">
        <v>77710091.600745991</v>
      </c>
      <c r="U283" s="20">
        <v>2942178.5085291266</v>
      </c>
      <c r="W283" s="1">
        <v>39602</v>
      </c>
      <c r="X283" s="21">
        <f t="shared" si="26"/>
        <v>3.7860957926098789E-2</v>
      </c>
      <c r="Y283" s="21">
        <f t="shared" si="27"/>
        <v>0.13180147528990258</v>
      </c>
      <c r="Z283" s="35">
        <v>62324614.258595236</v>
      </c>
      <c r="AA283" s="35">
        <v>8214476.106156949</v>
      </c>
      <c r="AB283">
        <v>77710091.600745991</v>
      </c>
      <c r="AC283">
        <v>2942178.5085291266</v>
      </c>
    </row>
    <row r="284" spans="1:35" x14ac:dyDescent="0.25">
      <c r="A284" t="s">
        <v>11</v>
      </c>
      <c r="B284" s="1" t="s">
        <v>12</v>
      </c>
      <c r="C284">
        <v>1997</v>
      </c>
      <c r="D284" s="1">
        <v>35543</v>
      </c>
      <c r="E284">
        <v>4</v>
      </c>
      <c r="F284" t="s">
        <v>14</v>
      </c>
      <c r="H284" t="s">
        <v>235</v>
      </c>
      <c r="I284">
        <v>1.8900000000000001</v>
      </c>
      <c r="J284" t="s">
        <v>232</v>
      </c>
      <c r="K284">
        <v>1</v>
      </c>
      <c r="L284" t="str">
        <f>VLOOKUP(M284,Honeywell_Bathymetry!F$6:H$12,3,FALSE)</f>
        <v>UML</v>
      </c>
      <c r="M284">
        <v>0</v>
      </c>
      <c r="N284" s="25">
        <f>VLOOKUP(M284,Honeywell_Bathymetry!F$6:G$12,2,FALSE)</f>
        <v>22441095.949298546</v>
      </c>
      <c r="O284" s="23">
        <f t="shared" si="25"/>
        <v>42413671.344174251</v>
      </c>
      <c r="Q284" s="30">
        <v>39616</v>
      </c>
      <c r="R284" s="20">
        <v>62324614.258595236</v>
      </c>
      <c r="S284" s="20">
        <v>7099604.6733683133</v>
      </c>
      <c r="T284" s="20">
        <v>77710091.600745991</v>
      </c>
      <c r="U284" s="20">
        <v>3135512.8588939188</v>
      </c>
      <c r="W284" s="1">
        <v>39616</v>
      </c>
      <c r="X284" s="21">
        <f t="shared" si="26"/>
        <v>4.0348850378447099E-2</v>
      </c>
      <c r="Y284" s="21">
        <f t="shared" si="27"/>
        <v>0.11391333516980735</v>
      </c>
      <c r="Z284" s="35">
        <v>62324614.258595236</v>
      </c>
      <c r="AA284" s="35">
        <v>7099604.6733683133</v>
      </c>
      <c r="AB284">
        <v>77710091.600745991</v>
      </c>
      <c r="AC284">
        <v>3135512.8588939188</v>
      </c>
    </row>
    <row r="285" spans="1:35" x14ac:dyDescent="0.25">
      <c r="A285" t="s">
        <v>11</v>
      </c>
      <c r="B285" s="1" t="s">
        <v>17</v>
      </c>
      <c r="C285">
        <v>1997</v>
      </c>
      <c r="D285" s="1">
        <v>35543</v>
      </c>
      <c r="E285">
        <v>4</v>
      </c>
      <c r="F285" t="s">
        <v>14</v>
      </c>
      <c r="H285" t="s">
        <v>770</v>
      </c>
      <c r="I285">
        <v>1.99</v>
      </c>
      <c r="J285" t="s">
        <v>232</v>
      </c>
      <c r="K285">
        <v>1</v>
      </c>
      <c r="L285" t="str">
        <f>VLOOKUP(M285,Honeywell_Bathymetry!F$6:H$12,3,FALSE)</f>
        <v>UML</v>
      </c>
      <c r="M285">
        <v>3</v>
      </c>
      <c r="N285" s="25">
        <f>VLOOKUP(M285,Honeywell_Bathymetry!F$6:G$12,2,FALSE)</f>
        <v>28776683.307676584</v>
      </c>
      <c r="O285" s="23">
        <f t="shared" si="25"/>
        <v>57265599.782276399</v>
      </c>
      <c r="Q285" s="30">
        <v>39630</v>
      </c>
      <c r="R285" s="20">
        <v>62324614.258595236</v>
      </c>
      <c r="S285" s="20">
        <v>9529385.5294213742</v>
      </c>
      <c r="T285" s="20">
        <v>77710091.600745991</v>
      </c>
      <c r="U285" s="20">
        <v>4360181.1882482376</v>
      </c>
      <c r="W285" s="1">
        <v>39630</v>
      </c>
      <c r="X285" s="21">
        <f t="shared" si="26"/>
        <v>5.6108300716587768E-2</v>
      </c>
      <c r="Y285" s="21">
        <f t="shared" si="27"/>
        <v>0.15289922998772784</v>
      </c>
      <c r="Z285" s="35">
        <v>62324614.258595236</v>
      </c>
      <c r="AA285" s="35">
        <v>9529385.5294213742</v>
      </c>
      <c r="AB285">
        <v>77710091.600745991</v>
      </c>
      <c r="AC285">
        <v>4360181.1882482376</v>
      </c>
    </row>
    <row r="286" spans="1:35" x14ac:dyDescent="0.25">
      <c r="A286" t="s">
        <v>11</v>
      </c>
      <c r="B286" s="1" t="s">
        <v>20</v>
      </c>
      <c r="C286">
        <v>1997</v>
      </c>
      <c r="D286" s="1">
        <v>35543</v>
      </c>
      <c r="E286">
        <v>4</v>
      </c>
      <c r="F286" t="s">
        <v>14</v>
      </c>
      <c r="H286" t="s">
        <v>235</v>
      </c>
      <c r="I286">
        <v>1.93</v>
      </c>
      <c r="J286" t="s">
        <v>232</v>
      </c>
      <c r="L286" t="str">
        <f>VLOOKUP(M286,Honeywell_Bathymetry!F$6:H$12,3,FALSE)</f>
        <v>UML</v>
      </c>
      <c r="M286">
        <v>6</v>
      </c>
      <c r="N286" s="25">
        <f>VLOOKUP(M286,Honeywell_Bathymetry!F$6:G$12,2,FALSE)</f>
        <v>26492312.343770862</v>
      </c>
      <c r="O286" s="23">
        <f t="shared" si="25"/>
        <v>51130162.82347776</v>
      </c>
      <c r="Q286" s="30">
        <v>39644</v>
      </c>
      <c r="R286" s="20">
        <v>62324614.258595236</v>
      </c>
      <c r="S286" s="20">
        <v>8464229.566040393</v>
      </c>
      <c r="T286" s="20">
        <v>77710091.600745991</v>
      </c>
      <c r="U286" s="20">
        <v>6162787.6523054596</v>
      </c>
      <c r="W286" s="1">
        <v>39644</v>
      </c>
      <c r="X286" s="21">
        <f t="shared" si="26"/>
        <v>7.9304856362391665E-2</v>
      </c>
      <c r="Y286" s="21">
        <f t="shared" si="27"/>
        <v>0.13580877582203543</v>
      </c>
      <c r="Z286" s="35">
        <v>62324614.258595236</v>
      </c>
      <c r="AA286" s="35">
        <v>8464229.566040393</v>
      </c>
      <c r="AB286">
        <v>77710091.600745991</v>
      </c>
      <c r="AC286">
        <v>6162787.6523054596</v>
      </c>
    </row>
    <row r="287" spans="1:35" x14ac:dyDescent="0.25">
      <c r="A287" t="s">
        <v>11</v>
      </c>
      <c r="B287" s="1" t="s">
        <v>23</v>
      </c>
      <c r="C287">
        <v>1997</v>
      </c>
      <c r="D287" s="1">
        <v>35543</v>
      </c>
      <c r="E287">
        <v>4</v>
      </c>
      <c r="F287" t="s">
        <v>14</v>
      </c>
      <c r="H287" t="s">
        <v>770</v>
      </c>
      <c r="I287">
        <v>1.95</v>
      </c>
      <c r="J287" t="s">
        <v>232</v>
      </c>
      <c r="K287">
        <v>1</v>
      </c>
      <c r="L287" t="str">
        <f>VLOOKUP(M287,Honeywell_Bathymetry!F$6:H$12,3,FALSE)</f>
        <v>LML</v>
      </c>
      <c r="M287">
        <v>9</v>
      </c>
      <c r="N287" s="25">
        <f>VLOOKUP(M287,Honeywell_Bathymetry!F$6:G$12,2,FALSE)</f>
        <v>23386434.288641661</v>
      </c>
      <c r="O287" s="23">
        <f t="shared" si="25"/>
        <v>45603546.86285124</v>
      </c>
      <c r="Q287" s="30">
        <v>39658</v>
      </c>
      <c r="R287" s="20">
        <v>62324614.258595236</v>
      </c>
      <c r="S287" s="20">
        <v>13813218.026543913</v>
      </c>
      <c r="T287" s="20">
        <v>77710091.600745991</v>
      </c>
      <c r="U287" s="20">
        <v>11189416.853414681</v>
      </c>
      <c r="W287" s="1">
        <v>39658</v>
      </c>
      <c r="X287" s="21">
        <f t="shared" si="26"/>
        <v>0.14398923772864614</v>
      </c>
      <c r="Y287" s="21">
        <f t="shared" si="27"/>
        <v>0.22163342991952689</v>
      </c>
      <c r="Z287" s="35">
        <v>62324614.258595236</v>
      </c>
      <c r="AA287" s="35">
        <v>13813218.026543913</v>
      </c>
      <c r="AB287">
        <v>77710091.600745991</v>
      </c>
      <c r="AC287">
        <v>11189416.853414681</v>
      </c>
    </row>
    <row r="288" spans="1:35" x14ac:dyDescent="0.25">
      <c r="A288" t="s">
        <v>11</v>
      </c>
      <c r="B288" s="1" t="s">
        <v>25</v>
      </c>
      <c r="C288">
        <v>1997</v>
      </c>
      <c r="D288" s="1">
        <v>35543</v>
      </c>
      <c r="E288">
        <v>4</v>
      </c>
      <c r="F288" t="s">
        <v>14</v>
      </c>
      <c r="H288" t="s">
        <v>160</v>
      </c>
      <c r="I288">
        <v>2.21</v>
      </c>
      <c r="J288" t="s">
        <v>232</v>
      </c>
      <c r="K288">
        <v>1</v>
      </c>
      <c r="L288" t="str">
        <f>VLOOKUP(M288,Honeywell_Bathymetry!F$6:H$12,3,FALSE)</f>
        <v>LML</v>
      </c>
      <c r="M288">
        <v>12</v>
      </c>
      <c r="N288" s="25">
        <f>VLOOKUP(M288,Honeywell_Bathymetry!F$6:G$12,2,FALSE)</f>
        <v>19324289.088689659</v>
      </c>
      <c r="O288" s="23">
        <f t="shared" si="25"/>
        <v>42706678.886004142</v>
      </c>
      <c r="Q288" s="30">
        <v>39672</v>
      </c>
      <c r="R288" s="20">
        <v>62324614.258595236</v>
      </c>
      <c r="S288" s="20">
        <v>11075906.759184105</v>
      </c>
      <c r="T288" s="20">
        <v>77710091.600745991</v>
      </c>
      <c r="U288" s="20">
        <v>11376718.873123884</v>
      </c>
      <c r="W288" s="1">
        <v>39672</v>
      </c>
      <c r="X288" s="21">
        <f t="shared" si="26"/>
        <v>0.14639950408982239</v>
      </c>
      <c r="Y288" s="21">
        <f t="shared" si="27"/>
        <v>0.17771320193380288</v>
      </c>
      <c r="Z288" s="35">
        <v>62324614.258595236</v>
      </c>
      <c r="AA288" s="35">
        <v>11075906.759184105</v>
      </c>
      <c r="AB288">
        <v>77710091.600745991</v>
      </c>
      <c r="AC288">
        <v>11376718.873123884</v>
      </c>
    </row>
    <row r="289" spans="1:29" x14ac:dyDescent="0.25">
      <c r="A289" t="s">
        <v>11</v>
      </c>
      <c r="B289" s="1" t="s">
        <v>28</v>
      </c>
      <c r="C289">
        <v>1997</v>
      </c>
      <c r="D289" s="1">
        <v>35543</v>
      </c>
      <c r="E289">
        <v>4</v>
      </c>
      <c r="F289" t="s">
        <v>14</v>
      </c>
      <c r="H289" t="s">
        <v>235</v>
      </c>
      <c r="I289">
        <v>1.92</v>
      </c>
      <c r="J289" t="s">
        <v>232</v>
      </c>
      <c r="K289">
        <v>1</v>
      </c>
      <c r="L289" t="str">
        <f>VLOOKUP(M289,Honeywell_Bathymetry!F$6:H$12,3,FALSE)</f>
        <v>LML</v>
      </c>
      <c r="M289">
        <v>15</v>
      </c>
      <c r="N289" s="25">
        <f>VLOOKUP(M289,Honeywell_Bathymetry!F$6:G$12,2,FALSE)</f>
        <v>14322817.268809333</v>
      </c>
      <c r="O289" s="23">
        <f t="shared" si="25"/>
        <v>27499809.156113919</v>
      </c>
      <c r="Q289" s="30">
        <v>39686</v>
      </c>
      <c r="R289" s="20">
        <v>62324614.258595236</v>
      </c>
      <c r="S289" s="20">
        <v>13963361.121271037</v>
      </c>
      <c r="T289" s="20">
        <v>77710091.600745991</v>
      </c>
      <c r="U289" s="20">
        <v>6365473.7553564226</v>
      </c>
      <c r="W289" s="1">
        <v>39686</v>
      </c>
      <c r="X289" s="21">
        <f t="shared" si="26"/>
        <v>8.1913090362324525E-2</v>
      </c>
      <c r="Y289" s="21">
        <f t="shared" si="27"/>
        <v>0.22404247964270935</v>
      </c>
      <c r="Z289" s="35">
        <v>62324614.258595236</v>
      </c>
      <c r="AA289" s="35">
        <v>13963361.121271037</v>
      </c>
      <c r="AB289">
        <v>77710091.600745991</v>
      </c>
      <c r="AC289">
        <v>6365473.7553564226</v>
      </c>
    </row>
    <row r="290" spans="1:29" x14ac:dyDescent="0.25">
      <c r="A290" t="s">
        <v>11</v>
      </c>
      <c r="B290" s="1" t="s">
        <v>30</v>
      </c>
      <c r="C290">
        <v>1997</v>
      </c>
      <c r="D290" s="1">
        <v>35543</v>
      </c>
      <c r="E290">
        <v>4</v>
      </c>
      <c r="F290" t="s">
        <v>14</v>
      </c>
      <c r="H290" t="s">
        <v>237</v>
      </c>
      <c r="I290">
        <v>1.62</v>
      </c>
      <c r="J290" t="s">
        <v>232</v>
      </c>
      <c r="K290">
        <v>1</v>
      </c>
      <c r="L290" t="str">
        <f>VLOOKUP(M290,Honeywell_Bathymetry!F$6:H$12,3,FALSE)</f>
        <v>LML</v>
      </c>
      <c r="M290">
        <v>18</v>
      </c>
      <c r="N290" s="25">
        <f>VLOOKUP(M290,Honeywell_Bathymetry!F$6:G$12,2,FALSE)</f>
        <v>5291073.6124545885</v>
      </c>
      <c r="O290" s="23">
        <f t="shared" si="25"/>
        <v>8571539.2521764338</v>
      </c>
      <c r="Q290" s="30">
        <v>39700</v>
      </c>
      <c r="R290" s="20">
        <v>62324614.258595236</v>
      </c>
      <c r="S290" s="20">
        <v>16244482.058564369</v>
      </c>
      <c r="T290" s="20">
        <v>77710091.600745991</v>
      </c>
      <c r="U290" s="20">
        <v>8897815.8585846629</v>
      </c>
      <c r="W290" s="1">
        <v>39700</v>
      </c>
      <c r="X290" s="21">
        <f t="shared" si="26"/>
        <v>0.1145001334485526</v>
      </c>
      <c r="Y290" s="21">
        <f t="shared" si="27"/>
        <v>0.26064312233306891</v>
      </c>
      <c r="Z290" s="35">
        <v>62324614.258595236</v>
      </c>
      <c r="AA290" s="35">
        <v>16244482.058564369</v>
      </c>
      <c r="AB290">
        <v>77710091.600745991</v>
      </c>
      <c r="AC290">
        <v>8897815.8585846629</v>
      </c>
    </row>
    <row r="291" spans="1:29" x14ac:dyDescent="0.25">
      <c r="A291" t="s">
        <v>11</v>
      </c>
      <c r="B291" s="1" t="s">
        <v>12</v>
      </c>
      <c r="C291">
        <v>1997</v>
      </c>
      <c r="D291" s="1">
        <v>35558</v>
      </c>
      <c r="E291">
        <v>5</v>
      </c>
      <c r="F291" t="s">
        <v>14</v>
      </c>
      <c r="H291" t="s">
        <v>160</v>
      </c>
      <c r="I291">
        <v>2.2400000000000002</v>
      </c>
      <c r="J291" t="s">
        <v>232</v>
      </c>
      <c r="L291" t="str">
        <f>VLOOKUP(M291,Honeywell_Bathymetry!F$6:H$12,3,FALSE)</f>
        <v>UML</v>
      </c>
      <c r="M291">
        <v>0</v>
      </c>
      <c r="N291" s="25">
        <f>VLOOKUP(M291,Honeywell_Bathymetry!F$6:G$12,2,FALSE)</f>
        <v>22441095.949298546</v>
      </c>
      <c r="O291" s="23">
        <f t="shared" si="25"/>
        <v>50268054.92642875</v>
      </c>
      <c r="Q291" s="30">
        <v>39714</v>
      </c>
      <c r="R291" s="20">
        <v>62324614.258595236</v>
      </c>
      <c r="S291" s="20">
        <v>17847862.072488461</v>
      </c>
      <c r="T291" s="20">
        <v>77710091.600745991</v>
      </c>
      <c r="U291" s="20">
        <v>7735781.9775649644</v>
      </c>
      <c r="W291" s="1">
        <v>39714</v>
      </c>
      <c r="X291" s="21">
        <f t="shared" si="26"/>
        <v>9.9546684583893902E-2</v>
      </c>
      <c r="Y291" s="21">
        <f t="shared" si="27"/>
        <v>0.28636939489805263</v>
      </c>
      <c r="Z291" s="35">
        <v>62324614.258595236</v>
      </c>
      <c r="AA291" s="35">
        <v>17847862.072488461</v>
      </c>
      <c r="AB291">
        <v>77710091.600745991</v>
      </c>
      <c r="AC291">
        <v>7735781.9775649644</v>
      </c>
    </row>
    <row r="292" spans="1:29" x14ac:dyDescent="0.25">
      <c r="A292" t="s">
        <v>11</v>
      </c>
      <c r="B292" s="1" t="s">
        <v>17</v>
      </c>
      <c r="C292">
        <v>1997</v>
      </c>
      <c r="D292" s="1">
        <v>35558</v>
      </c>
      <c r="E292">
        <v>5</v>
      </c>
      <c r="F292" t="s">
        <v>14</v>
      </c>
      <c r="H292" t="s">
        <v>212</v>
      </c>
      <c r="I292">
        <v>2.2600000000000002</v>
      </c>
      <c r="J292" t="s">
        <v>232</v>
      </c>
      <c r="L292" t="str">
        <f>VLOOKUP(M292,Honeywell_Bathymetry!F$6:H$12,3,FALSE)</f>
        <v>UML</v>
      </c>
      <c r="M292">
        <v>3</v>
      </c>
      <c r="N292" s="25">
        <f>VLOOKUP(M292,Honeywell_Bathymetry!F$6:G$12,2,FALSE)</f>
        <v>28776683.307676584</v>
      </c>
      <c r="O292" s="23">
        <f t="shared" si="25"/>
        <v>65035304.275349088</v>
      </c>
      <c r="Q292" s="30">
        <v>39730</v>
      </c>
      <c r="R292" s="20">
        <v>62324614.258595236</v>
      </c>
      <c r="S292" s="20">
        <v>15264518.589857645</v>
      </c>
      <c r="T292" s="20">
        <v>77710091.600745991</v>
      </c>
      <c r="U292" s="20">
        <v>14803662.722655896</v>
      </c>
      <c r="W292" s="1">
        <v>39730</v>
      </c>
      <c r="X292" s="21">
        <f t="shared" si="26"/>
        <v>0.19049858799180447</v>
      </c>
      <c r="Y292" s="21">
        <f t="shared" si="27"/>
        <v>0.244919583882583</v>
      </c>
      <c r="Z292" s="35">
        <v>62324614.258595236</v>
      </c>
      <c r="AA292" s="35">
        <v>15264518.589857645</v>
      </c>
      <c r="AB292">
        <v>77710091.600745991</v>
      </c>
      <c r="AC292">
        <v>14803662.722655896</v>
      </c>
    </row>
    <row r="293" spans="1:29" x14ac:dyDescent="0.25">
      <c r="A293" t="s">
        <v>11</v>
      </c>
      <c r="B293" s="1" t="s">
        <v>20</v>
      </c>
      <c r="C293">
        <v>1997</v>
      </c>
      <c r="D293" s="1">
        <v>35558</v>
      </c>
      <c r="E293">
        <v>5</v>
      </c>
      <c r="F293" t="s">
        <v>14</v>
      </c>
      <c r="H293" t="s">
        <v>160</v>
      </c>
      <c r="I293">
        <v>2.23</v>
      </c>
      <c r="J293" t="s">
        <v>232</v>
      </c>
      <c r="L293" t="str">
        <f>VLOOKUP(M293,Honeywell_Bathymetry!F$6:H$12,3,FALSE)</f>
        <v>UML</v>
      </c>
      <c r="M293">
        <v>6</v>
      </c>
      <c r="N293" s="25">
        <f>VLOOKUP(M293,Honeywell_Bathymetry!F$6:G$12,2,FALSE)</f>
        <v>26492312.343770862</v>
      </c>
      <c r="O293" s="23">
        <f t="shared" si="25"/>
        <v>59077856.526609018</v>
      </c>
      <c r="Q293" s="30">
        <v>39743</v>
      </c>
      <c r="R293" s="20">
        <v>62324614.258595236</v>
      </c>
      <c r="S293" s="20">
        <v>16955160.168488834</v>
      </c>
      <c r="T293" s="20">
        <v>77710091.600745991</v>
      </c>
      <c r="U293" s="20">
        <v>20271026.964818757</v>
      </c>
      <c r="W293" s="1">
        <v>39743</v>
      </c>
      <c r="X293" s="21">
        <f t="shared" si="26"/>
        <v>0.26085449839598646</v>
      </c>
      <c r="Y293" s="21">
        <f t="shared" si="27"/>
        <v>0.27204597044337958</v>
      </c>
      <c r="Z293" s="35">
        <v>62324614.258595236</v>
      </c>
      <c r="AA293" s="35">
        <v>16955160.168488834</v>
      </c>
      <c r="AB293">
        <v>77710091.600745991</v>
      </c>
      <c r="AC293">
        <v>20271026.964818757</v>
      </c>
    </row>
    <row r="294" spans="1:29" x14ac:dyDescent="0.25">
      <c r="A294" t="s">
        <v>11</v>
      </c>
      <c r="B294" s="1" t="s">
        <v>23</v>
      </c>
      <c r="C294">
        <v>1997</v>
      </c>
      <c r="D294" s="1">
        <v>35558</v>
      </c>
      <c r="E294">
        <v>5</v>
      </c>
      <c r="F294" t="s">
        <v>14</v>
      </c>
      <c r="H294" t="s">
        <v>212</v>
      </c>
      <c r="I294">
        <v>2.34</v>
      </c>
      <c r="J294" t="s">
        <v>232</v>
      </c>
      <c r="L294" t="str">
        <f>VLOOKUP(M294,Honeywell_Bathymetry!F$6:H$12,3,FALSE)</f>
        <v>LML</v>
      </c>
      <c r="M294">
        <v>9</v>
      </c>
      <c r="N294" s="25">
        <f>VLOOKUP(M294,Honeywell_Bathymetry!F$6:G$12,2,FALSE)</f>
        <v>23386434.288641661</v>
      </c>
      <c r="O294" s="23">
        <f t="shared" si="25"/>
        <v>54724256.235421486</v>
      </c>
      <c r="Q294" s="30">
        <v>39758</v>
      </c>
      <c r="R294" s="20">
        <v>62324614.258595236</v>
      </c>
      <c r="S294" s="20">
        <v>28960995.027281806</v>
      </c>
      <c r="T294" s="20">
        <v>77710091.600745991</v>
      </c>
      <c r="U294" s="20">
        <v>34749385.376953006</v>
      </c>
      <c r="W294" s="1">
        <v>39758</v>
      </c>
      <c r="X294" s="21">
        <f t="shared" si="26"/>
        <v>0.44716695941482359</v>
      </c>
      <c r="Y294" s="21">
        <f t="shared" si="27"/>
        <v>0.46467989207470745</v>
      </c>
      <c r="Z294" s="35">
        <v>62324614.258595236</v>
      </c>
      <c r="AA294" s="35">
        <v>28960995.027281806</v>
      </c>
      <c r="AB294">
        <v>77710091.600745991</v>
      </c>
      <c r="AC294">
        <v>34749385.376953006</v>
      </c>
    </row>
    <row r="295" spans="1:29" x14ac:dyDescent="0.25">
      <c r="A295" t="s">
        <v>11</v>
      </c>
      <c r="B295" s="1" t="s">
        <v>25</v>
      </c>
      <c r="C295">
        <v>1997</v>
      </c>
      <c r="D295" s="1">
        <v>35558</v>
      </c>
      <c r="E295">
        <v>5</v>
      </c>
      <c r="F295" t="s">
        <v>14</v>
      </c>
      <c r="H295" t="s">
        <v>236</v>
      </c>
      <c r="I295">
        <v>2.5</v>
      </c>
      <c r="J295" t="s">
        <v>232</v>
      </c>
      <c r="L295" t="str">
        <f>VLOOKUP(M295,Honeywell_Bathymetry!F$6:H$12,3,FALSE)</f>
        <v>LML</v>
      </c>
      <c r="M295">
        <v>12</v>
      </c>
      <c r="N295" s="25">
        <f>VLOOKUP(M295,Honeywell_Bathymetry!F$6:G$12,2,FALSE)</f>
        <v>19324289.088689659</v>
      </c>
      <c r="O295" s="23">
        <f t="shared" si="25"/>
        <v>48310722.721724145</v>
      </c>
      <c r="Q295" s="30">
        <v>39770</v>
      </c>
      <c r="R295" s="20">
        <v>62324614.258595236</v>
      </c>
      <c r="S295" s="20">
        <v>25684837.538630068</v>
      </c>
      <c r="T295" s="20">
        <v>77710091.600745991</v>
      </c>
      <c r="U295" s="20">
        <v>30607269.189355604</v>
      </c>
      <c r="W295" s="1">
        <v>39770</v>
      </c>
      <c r="X295" s="21">
        <f t="shared" si="26"/>
        <v>0.39386479360502752</v>
      </c>
      <c r="Y295" s="21">
        <f t="shared" si="27"/>
        <v>0.4121138629444121</v>
      </c>
      <c r="Z295" s="35">
        <v>62324614.258595236</v>
      </c>
      <c r="AA295" s="35">
        <v>25684837.538630068</v>
      </c>
      <c r="AB295">
        <v>77710091.600745991</v>
      </c>
      <c r="AC295">
        <v>30607269.189355604</v>
      </c>
    </row>
    <row r="296" spans="1:29" x14ac:dyDescent="0.25">
      <c r="A296" t="s">
        <v>11</v>
      </c>
      <c r="B296" s="1" t="s">
        <v>28</v>
      </c>
      <c r="C296">
        <v>1997</v>
      </c>
      <c r="D296" s="1">
        <v>35558</v>
      </c>
      <c r="E296">
        <v>5</v>
      </c>
      <c r="F296" t="s">
        <v>14</v>
      </c>
      <c r="H296" t="s">
        <v>160</v>
      </c>
      <c r="I296">
        <v>2.2200000000000002</v>
      </c>
      <c r="J296" t="s">
        <v>232</v>
      </c>
      <c r="L296" t="str">
        <f>VLOOKUP(M296,Honeywell_Bathymetry!F$6:H$12,3,FALSE)</f>
        <v>LML</v>
      </c>
      <c r="M296">
        <v>15</v>
      </c>
      <c r="N296" s="25">
        <f>VLOOKUP(M296,Honeywell_Bathymetry!F$6:G$12,2,FALSE)</f>
        <v>14322817.268809333</v>
      </c>
      <c r="O296" s="23">
        <f t="shared" si="25"/>
        <v>31796654.336756725</v>
      </c>
      <c r="Q296" s="30">
        <v>39785</v>
      </c>
      <c r="R296" s="20">
        <v>62324614.258595236</v>
      </c>
      <c r="S296" s="20">
        <v>23355707.621239025</v>
      </c>
      <c r="T296" s="20">
        <v>77710091.600745991</v>
      </c>
      <c r="U296" s="20">
        <v>28618604.842113562</v>
      </c>
      <c r="W296" s="1">
        <v>39785</v>
      </c>
      <c r="X296" s="21">
        <f t="shared" si="26"/>
        <v>0.36827398157176838</v>
      </c>
      <c r="Y296" s="21">
        <f t="shared" si="27"/>
        <v>0.37474291496345719</v>
      </c>
      <c r="Z296" s="35">
        <v>62324614.258595236</v>
      </c>
      <c r="AA296" s="35">
        <v>23355707.621239025</v>
      </c>
      <c r="AB296">
        <v>77710091.600745991</v>
      </c>
      <c r="AC296">
        <v>28618604.842113562</v>
      </c>
    </row>
    <row r="297" spans="1:29" x14ac:dyDescent="0.25">
      <c r="A297" t="s">
        <v>11</v>
      </c>
      <c r="B297" s="1" t="s">
        <v>30</v>
      </c>
      <c r="C297">
        <v>1997</v>
      </c>
      <c r="D297" s="1">
        <v>35558</v>
      </c>
      <c r="E297">
        <v>5</v>
      </c>
      <c r="F297" t="s">
        <v>14</v>
      </c>
      <c r="H297" t="s">
        <v>212</v>
      </c>
      <c r="I297">
        <v>2.27</v>
      </c>
      <c r="J297" t="s">
        <v>232</v>
      </c>
      <c r="L297" t="str">
        <f>VLOOKUP(M297,Honeywell_Bathymetry!F$6:H$12,3,FALSE)</f>
        <v>LML</v>
      </c>
      <c r="M297">
        <v>18</v>
      </c>
      <c r="N297" s="25">
        <f>VLOOKUP(M297,Honeywell_Bathymetry!F$6:G$12,2,FALSE)</f>
        <v>5291073.6124545885</v>
      </c>
      <c r="O297" s="23">
        <f t="shared" si="25"/>
        <v>12010737.100271916</v>
      </c>
      <c r="Q297" s="30">
        <v>39896</v>
      </c>
      <c r="R297" s="20">
        <v>62324614.258595236</v>
      </c>
      <c r="S297" s="20">
        <v>14482286.68924807</v>
      </c>
      <c r="T297" s="20">
        <v>77710091.600745991</v>
      </c>
      <c r="U297" s="20">
        <v>15165203.342782516</v>
      </c>
      <c r="W297" s="1">
        <v>39896</v>
      </c>
      <c r="X297" s="21">
        <f t="shared" si="26"/>
        <v>0.19515101617300029</v>
      </c>
      <c r="Y297" s="21">
        <f t="shared" si="27"/>
        <v>0.23236865340487536</v>
      </c>
      <c r="Z297" s="35">
        <v>62324614.258595236</v>
      </c>
      <c r="AA297" s="35">
        <v>14482286.68924807</v>
      </c>
      <c r="AB297">
        <v>77710091.600745991</v>
      </c>
      <c r="AC297">
        <v>15165203.342782516</v>
      </c>
    </row>
    <row r="298" spans="1:29" x14ac:dyDescent="0.25">
      <c r="A298" t="s">
        <v>11</v>
      </c>
      <c r="B298" s="1" t="s">
        <v>12</v>
      </c>
      <c r="C298">
        <v>1997</v>
      </c>
      <c r="D298" s="1">
        <v>35571</v>
      </c>
      <c r="E298">
        <v>5</v>
      </c>
      <c r="F298" t="s">
        <v>14</v>
      </c>
      <c r="H298" t="s">
        <v>160</v>
      </c>
      <c r="I298">
        <v>2.2000000000000002</v>
      </c>
      <c r="J298" t="s">
        <v>232</v>
      </c>
      <c r="L298" t="str">
        <f>VLOOKUP(M298,Honeywell_Bathymetry!F$6:H$12,3,FALSE)</f>
        <v>UML</v>
      </c>
      <c r="M298">
        <v>0</v>
      </c>
      <c r="N298" s="25">
        <f>VLOOKUP(M298,Honeywell_Bathymetry!F$6:G$12,2,FALSE)</f>
        <v>22441095.949298546</v>
      </c>
      <c r="O298" s="23">
        <f t="shared" si="25"/>
        <v>49370411.088456802</v>
      </c>
      <c r="Q298" s="30">
        <v>39912</v>
      </c>
      <c r="R298" s="20">
        <v>62324614.258595236</v>
      </c>
      <c r="S298" s="20">
        <v>13285060.31093969</v>
      </c>
      <c r="T298" s="20">
        <v>77710091.600745991</v>
      </c>
      <c r="U298" s="20">
        <v>16942248.002833791</v>
      </c>
      <c r="W298" s="1">
        <v>39912</v>
      </c>
      <c r="X298" s="21">
        <f t="shared" si="26"/>
        <v>0.21801863379441894</v>
      </c>
      <c r="Y298" s="21">
        <f t="shared" si="27"/>
        <v>0.21315912611697452</v>
      </c>
      <c r="Z298" s="35">
        <v>62324614.258595236</v>
      </c>
      <c r="AA298" s="35">
        <v>13285060.31093969</v>
      </c>
      <c r="AB298">
        <v>77710091.600745991</v>
      </c>
      <c r="AC298">
        <v>16942248.002833791</v>
      </c>
    </row>
    <row r="299" spans="1:29" x14ac:dyDescent="0.25">
      <c r="A299" t="s">
        <v>11</v>
      </c>
      <c r="B299" s="1" t="s">
        <v>17</v>
      </c>
      <c r="C299">
        <v>1997</v>
      </c>
      <c r="D299" s="1">
        <v>35571</v>
      </c>
      <c r="E299">
        <v>5</v>
      </c>
      <c r="F299" t="s">
        <v>14</v>
      </c>
      <c r="H299" t="s">
        <v>160</v>
      </c>
      <c r="I299">
        <v>2.21</v>
      </c>
      <c r="J299" t="s">
        <v>232</v>
      </c>
      <c r="L299" t="str">
        <f>VLOOKUP(M299,Honeywell_Bathymetry!F$6:H$12,3,FALSE)</f>
        <v>UML</v>
      </c>
      <c r="M299">
        <v>3</v>
      </c>
      <c r="N299" s="25">
        <f>VLOOKUP(M299,Honeywell_Bathymetry!F$6:G$12,2,FALSE)</f>
        <v>28776683.307676584</v>
      </c>
      <c r="O299" s="23">
        <f t="shared" si="25"/>
        <v>63596470.10996525</v>
      </c>
      <c r="Q299" s="30">
        <v>39924</v>
      </c>
      <c r="R299" s="20">
        <v>62324614.258595236</v>
      </c>
      <c r="S299" s="20">
        <v>12046439.674356682</v>
      </c>
      <c r="T299" s="20">
        <v>77710091.600745991</v>
      </c>
      <c r="U299" s="20">
        <v>14568849.404553447</v>
      </c>
      <c r="W299" s="1">
        <v>39924</v>
      </c>
      <c r="X299" s="21">
        <f t="shared" si="26"/>
        <v>0.18747693001578691</v>
      </c>
      <c r="Y299" s="21">
        <f t="shared" si="27"/>
        <v>0.1932854269161457</v>
      </c>
      <c r="Z299" s="35">
        <v>62324614.258595236</v>
      </c>
      <c r="AA299" s="35">
        <v>12046439.674356682</v>
      </c>
      <c r="AB299">
        <v>77710091.600745991</v>
      </c>
      <c r="AC299">
        <v>14568849.404553447</v>
      </c>
    </row>
    <row r="300" spans="1:29" x14ac:dyDescent="0.25">
      <c r="A300" t="s">
        <v>11</v>
      </c>
      <c r="B300" s="1" t="s">
        <v>20</v>
      </c>
      <c r="C300">
        <v>1997</v>
      </c>
      <c r="D300" s="1">
        <v>35571</v>
      </c>
      <c r="E300">
        <v>5</v>
      </c>
      <c r="F300" t="s">
        <v>14</v>
      </c>
      <c r="H300" t="s">
        <v>160</v>
      </c>
      <c r="I300">
        <v>2.17</v>
      </c>
      <c r="J300" t="s">
        <v>232</v>
      </c>
      <c r="L300" t="str">
        <f>VLOOKUP(M300,Honeywell_Bathymetry!F$6:H$12,3,FALSE)</f>
        <v>UML</v>
      </c>
      <c r="M300">
        <v>6</v>
      </c>
      <c r="N300" s="25">
        <f>VLOOKUP(M300,Honeywell_Bathymetry!F$6:G$12,2,FALSE)</f>
        <v>26492312.343770862</v>
      </c>
      <c r="O300" s="23">
        <f t="shared" si="25"/>
        <v>57488317.785982765</v>
      </c>
      <c r="Q300" s="30">
        <v>39938</v>
      </c>
      <c r="R300" s="20">
        <v>62324614.258595236</v>
      </c>
      <c r="S300" s="20">
        <v>10628837.21346014</v>
      </c>
      <c r="T300" s="20">
        <v>77710091.600745991</v>
      </c>
      <c r="U300" s="20">
        <v>8759296.0398698412</v>
      </c>
      <c r="W300" s="1">
        <v>39938</v>
      </c>
      <c r="X300" s="21">
        <f t="shared" si="26"/>
        <v>0.11271761311095604</v>
      </c>
      <c r="Y300" s="21">
        <f t="shared" si="27"/>
        <v>0.17053995985212711</v>
      </c>
      <c r="Z300" s="35">
        <v>62324614.258595236</v>
      </c>
      <c r="AA300" s="35">
        <v>10628837.21346014</v>
      </c>
      <c r="AB300">
        <v>77710091.600745991</v>
      </c>
      <c r="AC300">
        <v>8759296.0398698412</v>
      </c>
    </row>
    <row r="301" spans="1:29" x14ac:dyDescent="0.25">
      <c r="A301" t="s">
        <v>11</v>
      </c>
      <c r="B301" s="1" t="s">
        <v>23</v>
      </c>
      <c r="C301">
        <v>1997</v>
      </c>
      <c r="D301" s="1">
        <v>35571</v>
      </c>
      <c r="E301">
        <v>5</v>
      </c>
      <c r="F301" t="s">
        <v>14</v>
      </c>
      <c r="H301" t="s">
        <v>160</v>
      </c>
      <c r="I301">
        <v>2.2000000000000002</v>
      </c>
      <c r="J301" t="s">
        <v>232</v>
      </c>
      <c r="L301" t="str">
        <f>VLOOKUP(M301,Honeywell_Bathymetry!F$6:H$12,3,FALSE)</f>
        <v>LML</v>
      </c>
      <c r="M301">
        <v>9</v>
      </c>
      <c r="N301" s="25">
        <f>VLOOKUP(M301,Honeywell_Bathymetry!F$6:G$12,2,FALSE)</f>
        <v>23386434.288641661</v>
      </c>
      <c r="O301" s="23">
        <f t="shared" si="25"/>
        <v>51450155.435011663</v>
      </c>
      <c r="Q301" s="30">
        <v>39952</v>
      </c>
      <c r="R301" s="20">
        <v>62324614.258595236</v>
      </c>
      <c r="S301" s="20">
        <v>7652366.968531332</v>
      </c>
      <c r="T301" s="20">
        <v>77710091.600745991</v>
      </c>
      <c r="U301" s="20">
        <v>8169428.8962978395</v>
      </c>
      <c r="W301" s="1">
        <v>39952</v>
      </c>
      <c r="X301" s="21">
        <f t="shared" si="26"/>
        <v>0.10512700124290442</v>
      </c>
      <c r="Y301" s="21">
        <f t="shared" si="27"/>
        <v>0.12278242006890541</v>
      </c>
      <c r="Z301" s="35">
        <v>62324614.258595236</v>
      </c>
      <c r="AA301" s="35">
        <v>7652366.968531332</v>
      </c>
      <c r="AB301">
        <v>77710091.600745991</v>
      </c>
      <c r="AC301">
        <v>8169428.8962978395</v>
      </c>
    </row>
    <row r="302" spans="1:29" x14ac:dyDescent="0.25">
      <c r="A302" t="s">
        <v>11</v>
      </c>
      <c r="B302" s="1" t="s">
        <v>25</v>
      </c>
      <c r="C302">
        <v>1997</v>
      </c>
      <c r="D302" s="1">
        <v>35571</v>
      </c>
      <c r="E302">
        <v>5</v>
      </c>
      <c r="F302" t="s">
        <v>14</v>
      </c>
      <c r="H302" t="s">
        <v>160</v>
      </c>
      <c r="I302">
        <v>2.21</v>
      </c>
      <c r="J302" t="s">
        <v>232</v>
      </c>
      <c r="L302" t="str">
        <f>VLOOKUP(M302,Honeywell_Bathymetry!F$6:H$12,3,FALSE)</f>
        <v>LML</v>
      </c>
      <c r="M302">
        <v>12</v>
      </c>
      <c r="N302" s="25">
        <f>VLOOKUP(M302,Honeywell_Bathymetry!F$6:G$12,2,FALSE)</f>
        <v>19324289.088689659</v>
      </c>
      <c r="O302" s="23">
        <f t="shared" si="25"/>
        <v>42706678.886004142</v>
      </c>
      <c r="Q302" s="30">
        <v>39966</v>
      </c>
      <c r="R302" s="20">
        <v>62324614.258595236</v>
      </c>
      <c r="S302" s="20">
        <v>6782653.8600515956</v>
      </c>
      <c r="T302" s="20">
        <v>77710091.600745991</v>
      </c>
      <c r="U302" s="20">
        <v>3445835.6997635635</v>
      </c>
      <c r="W302" s="1">
        <v>39966</v>
      </c>
      <c r="X302" s="21">
        <f t="shared" si="26"/>
        <v>4.4342190683127246E-2</v>
      </c>
      <c r="Y302" s="21">
        <f t="shared" si="27"/>
        <v>0.10882785141532095</v>
      </c>
      <c r="Z302" s="35">
        <v>62324614.258595236</v>
      </c>
      <c r="AA302" s="35">
        <v>6782653.8600515956</v>
      </c>
      <c r="AB302">
        <v>77710091.600745991</v>
      </c>
      <c r="AC302">
        <v>3445835.6997635635</v>
      </c>
    </row>
    <row r="303" spans="1:29" x14ac:dyDescent="0.25">
      <c r="A303" t="s">
        <v>11</v>
      </c>
      <c r="B303" s="1" t="s">
        <v>28</v>
      </c>
      <c r="C303">
        <v>1997</v>
      </c>
      <c r="D303" s="1">
        <v>35571</v>
      </c>
      <c r="E303">
        <v>5</v>
      </c>
      <c r="F303" t="s">
        <v>14</v>
      </c>
      <c r="H303" t="s">
        <v>198</v>
      </c>
      <c r="I303">
        <v>2.12</v>
      </c>
      <c r="J303" t="s">
        <v>232</v>
      </c>
      <c r="L303" t="str">
        <f>VLOOKUP(M303,Honeywell_Bathymetry!F$6:H$12,3,FALSE)</f>
        <v>LML</v>
      </c>
      <c r="M303">
        <v>15</v>
      </c>
      <c r="N303" s="25">
        <f>VLOOKUP(M303,Honeywell_Bathymetry!F$6:G$12,2,FALSE)</f>
        <v>14322817.268809333</v>
      </c>
      <c r="O303" s="23">
        <f t="shared" si="25"/>
        <v>30364372.609875787</v>
      </c>
      <c r="Q303" s="30">
        <v>39980</v>
      </c>
      <c r="R303" s="20">
        <v>62324614.258595236</v>
      </c>
      <c r="S303" s="20">
        <v>13179141.905941851</v>
      </c>
      <c r="T303" s="20">
        <v>77710091.600745991</v>
      </c>
      <c r="U303" s="20">
        <v>3288042.1577259246</v>
      </c>
      <c r="W303" s="1">
        <v>39980</v>
      </c>
      <c r="X303" s="21">
        <f t="shared" si="26"/>
        <v>4.2311649491021328E-2</v>
      </c>
      <c r="Y303" s="21">
        <f t="shared" si="27"/>
        <v>0.21145966265044802</v>
      </c>
      <c r="Z303" s="35">
        <v>62324614.258595236</v>
      </c>
      <c r="AA303" s="35">
        <v>13179141.905941851</v>
      </c>
      <c r="AB303">
        <v>77710091.600745991</v>
      </c>
      <c r="AC303">
        <v>3288042.1577259246</v>
      </c>
    </row>
    <row r="304" spans="1:29" x14ac:dyDescent="0.25">
      <c r="A304" t="s">
        <v>11</v>
      </c>
      <c r="B304" s="1" t="s">
        <v>30</v>
      </c>
      <c r="C304">
        <v>1997</v>
      </c>
      <c r="D304" s="1">
        <v>35571</v>
      </c>
      <c r="E304">
        <v>5</v>
      </c>
      <c r="F304" t="s">
        <v>14</v>
      </c>
      <c r="H304" t="s">
        <v>160</v>
      </c>
      <c r="I304">
        <v>2.16</v>
      </c>
      <c r="J304" t="s">
        <v>232</v>
      </c>
      <c r="L304" t="str">
        <f>VLOOKUP(M304,Honeywell_Bathymetry!F$6:H$12,3,FALSE)</f>
        <v>LML</v>
      </c>
      <c r="M304">
        <v>18</v>
      </c>
      <c r="N304" s="25">
        <f>VLOOKUP(M304,Honeywell_Bathymetry!F$6:G$12,2,FALSE)</f>
        <v>5291073.6124545885</v>
      </c>
      <c r="O304" s="23">
        <f t="shared" si="25"/>
        <v>11428719.002901912</v>
      </c>
      <c r="Q304" s="30">
        <v>39993</v>
      </c>
      <c r="R304" s="20">
        <v>62324614.258595236</v>
      </c>
      <c r="S304" s="20">
        <v>8979548.2696283236</v>
      </c>
      <c r="T304" s="20">
        <v>77710091.600745991</v>
      </c>
      <c r="U304" s="20">
        <v>6387491.4970174674</v>
      </c>
      <c r="W304" s="1">
        <v>39993</v>
      </c>
      <c r="X304" s="21">
        <f t="shared" si="26"/>
        <v>8.2196422182008469E-2</v>
      </c>
      <c r="Y304" s="21">
        <f t="shared" si="27"/>
        <v>0.14407707735455333</v>
      </c>
      <c r="Z304" s="35">
        <v>62324614.258595236</v>
      </c>
      <c r="AA304" s="35">
        <v>8979548.2696283236</v>
      </c>
      <c r="AB304">
        <v>77710091.600745991</v>
      </c>
      <c r="AC304">
        <v>6387491.4970174674</v>
      </c>
    </row>
    <row r="305" spans="1:29" x14ac:dyDescent="0.25">
      <c r="A305" t="s">
        <v>11</v>
      </c>
      <c r="B305" s="1" t="s">
        <v>12</v>
      </c>
      <c r="C305">
        <v>1997</v>
      </c>
      <c r="D305" s="1">
        <v>35585</v>
      </c>
      <c r="E305">
        <v>6</v>
      </c>
      <c r="F305" t="s">
        <v>14</v>
      </c>
      <c r="H305" t="s">
        <v>239</v>
      </c>
      <c r="I305">
        <v>2.36</v>
      </c>
      <c r="J305" t="s">
        <v>232</v>
      </c>
      <c r="L305" t="str">
        <f>VLOOKUP(M305,Honeywell_Bathymetry!F$6:H$12,3,FALSE)</f>
        <v>UML</v>
      </c>
      <c r="M305">
        <v>0</v>
      </c>
      <c r="N305" s="25">
        <f>VLOOKUP(M305,Honeywell_Bathymetry!F$6:G$12,2,FALSE)</f>
        <v>22441095.949298546</v>
      </c>
      <c r="O305" s="23">
        <f t="shared" si="25"/>
        <v>52960986.440344565</v>
      </c>
      <c r="Q305" s="30">
        <v>40008</v>
      </c>
      <c r="R305" s="20">
        <v>62324614.258595236</v>
      </c>
      <c r="S305" s="20">
        <v>9165645.9961376786</v>
      </c>
      <c r="T305" s="20">
        <v>77710091.600745991</v>
      </c>
      <c r="U305" s="20">
        <v>4971747.2642909223</v>
      </c>
      <c r="W305" s="1">
        <v>40008</v>
      </c>
      <c r="X305" s="21">
        <f t="shared" si="26"/>
        <v>6.3978141858774942E-2</v>
      </c>
      <c r="Y305" s="21">
        <f t="shared" si="27"/>
        <v>0.14706302004706973</v>
      </c>
      <c r="Z305" s="35">
        <v>62324614.258595236</v>
      </c>
      <c r="AA305" s="35">
        <v>9165645.9961376786</v>
      </c>
      <c r="AB305">
        <v>77710091.600745991</v>
      </c>
      <c r="AC305">
        <v>4971747.2642909223</v>
      </c>
    </row>
    <row r="306" spans="1:29" x14ac:dyDescent="0.25">
      <c r="A306" t="s">
        <v>11</v>
      </c>
      <c r="B306" s="1" t="s">
        <v>17</v>
      </c>
      <c r="C306">
        <v>1997</v>
      </c>
      <c r="D306" s="1">
        <v>35585</v>
      </c>
      <c r="E306">
        <v>6</v>
      </c>
      <c r="F306" t="s">
        <v>14</v>
      </c>
      <c r="H306" t="s">
        <v>770</v>
      </c>
      <c r="I306">
        <v>2.0100000000000002</v>
      </c>
      <c r="J306" t="s">
        <v>232</v>
      </c>
      <c r="L306" t="str">
        <f>VLOOKUP(M306,Honeywell_Bathymetry!F$6:H$12,3,FALSE)</f>
        <v>UML</v>
      </c>
      <c r="M306">
        <v>3</v>
      </c>
      <c r="N306" s="25">
        <f>VLOOKUP(M306,Honeywell_Bathymetry!F$6:G$12,2,FALSE)</f>
        <v>28776683.307676584</v>
      </c>
      <c r="O306" s="23">
        <f t="shared" si="25"/>
        <v>57841133.448429942</v>
      </c>
      <c r="Q306" s="30">
        <v>40022</v>
      </c>
      <c r="R306" s="20">
        <v>62324614.258595236</v>
      </c>
      <c r="S306" s="20">
        <v>12365747.131363306</v>
      </c>
      <c r="T306" s="20">
        <v>77710091.600745991</v>
      </c>
      <c r="U306" s="20">
        <v>3853204.5749832178</v>
      </c>
      <c r="W306" s="1">
        <v>40022</v>
      </c>
      <c r="X306" s="21">
        <f t="shared" si="26"/>
        <v>4.9584352503146814E-2</v>
      </c>
      <c r="Y306" s="21">
        <f t="shared" si="27"/>
        <v>0.19840872307778362</v>
      </c>
      <c r="Z306" s="35">
        <v>62324614.258595236</v>
      </c>
      <c r="AA306" s="35">
        <v>12365747.131363306</v>
      </c>
      <c r="AB306">
        <v>77710091.600745991</v>
      </c>
      <c r="AC306">
        <v>3853204.5749832178</v>
      </c>
    </row>
    <row r="307" spans="1:29" x14ac:dyDescent="0.25">
      <c r="A307" t="s">
        <v>11</v>
      </c>
      <c r="B307" s="1" t="s">
        <v>20</v>
      </c>
      <c r="C307">
        <v>1997</v>
      </c>
      <c r="D307" s="1">
        <v>35585</v>
      </c>
      <c r="E307">
        <v>6</v>
      </c>
      <c r="F307" t="s">
        <v>14</v>
      </c>
      <c r="H307" t="s">
        <v>160</v>
      </c>
      <c r="I307">
        <v>2.16</v>
      </c>
      <c r="J307" t="s">
        <v>232</v>
      </c>
      <c r="L307" t="str">
        <f>VLOOKUP(M307,Honeywell_Bathymetry!F$6:H$12,3,FALSE)</f>
        <v>UML</v>
      </c>
      <c r="M307">
        <v>6</v>
      </c>
      <c r="N307" s="25">
        <f>VLOOKUP(M307,Honeywell_Bathymetry!F$6:G$12,2,FALSE)</f>
        <v>26492312.343770862</v>
      </c>
      <c r="O307" s="23">
        <f t="shared" si="25"/>
        <v>57223394.662545063</v>
      </c>
      <c r="Q307" s="30">
        <v>40036</v>
      </c>
      <c r="R307" s="20">
        <v>62324614.258595236</v>
      </c>
      <c r="S307" s="20">
        <v>10747974.442556065</v>
      </c>
      <c r="T307" s="20">
        <v>77710091.600745991</v>
      </c>
      <c r="U307" s="20">
        <v>5077857.3494809251</v>
      </c>
      <c r="W307" s="1">
        <v>40036</v>
      </c>
      <c r="X307" s="21">
        <f t="shared" si="26"/>
        <v>6.534360267607997E-2</v>
      </c>
      <c r="Y307" s="21">
        <f t="shared" si="27"/>
        <v>0.17245151968307293</v>
      </c>
      <c r="Z307" s="35">
        <v>62324614.258595236</v>
      </c>
      <c r="AA307" s="35">
        <v>10747974.442556065</v>
      </c>
      <c r="AB307">
        <v>77710091.600745991</v>
      </c>
      <c r="AC307">
        <v>5077857.3494809251</v>
      </c>
    </row>
    <row r="308" spans="1:29" x14ac:dyDescent="0.25">
      <c r="A308" t="s">
        <v>11</v>
      </c>
      <c r="B308" s="1" t="s">
        <v>23</v>
      </c>
      <c r="C308">
        <v>1997</v>
      </c>
      <c r="D308" s="1">
        <v>35585</v>
      </c>
      <c r="E308">
        <v>6</v>
      </c>
      <c r="F308" t="s">
        <v>14</v>
      </c>
      <c r="H308" t="s">
        <v>198</v>
      </c>
      <c r="I308">
        <v>2.09</v>
      </c>
      <c r="J308" t="s">
        <v>232</v>
      </c>
      <c r="L308" t="str">
        <f>VLOOKUP(M308,Honeywell_Bathymetry!F$6:H$12,3,FALSE)</f>
        <v>LML</v>
      </c>
      <c r="M308">
        <v>9</v>
      </c>
      <c r="N308" s="25">
        <f>VLOOKUP(M308,Honeywell_Bathymetry!F$6:G$12,2,FALSE)</f>
        <v>23386434.288641661</v>
      </c>
      <c r="O308" s="23">
        <f t="shared" si="25"/>
        <v>48877647.663261071</v>
      </c>
      <c r="Q308" s="30">
        <v>40050</v>
      </c>
      <c r="R308" s="20">
        <v>62324614.258595236</v>
      </c>
      <c r="S308" s="20">
        <v>21688231.255744062</v>
      </c>
      <c r="T308" s="20">
        <v>77710091.600745991</v>
      </c>
      <c r="U308" s="20">
        <v>4634456.0643721186</v>
      </c>
      <c r="W308" s="1">
        <v>40050</v>
      </c>
      <c r="X308" s="21">
        <f t="shared" si="26"/>
        <v>5.9637763499015478E-2</v>
      </c>
      <c r="Y308" s="21">
        <f t="shared" si="27"/>
        <v>0.34798821482883102</v>
      </c>
      <c r="Z308" s="35">
        <v>62324614.258595236</v>
      </c>
      <c r="AA308" s="35">
        <v>21688231.255744062</v>
      </c>
      <c r="AB308">
        <v>77710091.600745991</v>
      </c>
      <c r="AC308">
        <v>4634456.0643721186</v>
      </c>
    </row>
    <row r="309" spans="1:29" x14ac:dyDescent="0.25">
      <c r="A309" t="s">
        <v>11</v>
      </c>
      <c r="B309" s="1" t="s">
        <v>25</v>
      </c>
      <c r="C309">
        <v>1997</v>
      </c>
      <c r="D309" s="1">
        <v>35585</v>
      </c>
      <c r="E309">
        <v>6</v>
      </c>
      <c r="F309" t="s">
        <v>14</v>
      </c>
      <c r="H309" t="s">
        <v>770</v>
      </c>
      <c r="I309">
        <v>2.0100000000000002</v>
      </c>
      <c r="J309" t="s">
        <v>232</v>
      </c>
      <c r="L309" t="str">
        <f>VLOOKUP(M309,Honeywell_Bathymetry!F$6:H$12,3,FALSE)</f>
        <v>LML</v>
      </c>
      <c r="M309">
        <v>12</v>
      </c>
      <c r="N309" s="25">
        <f>VLOOKUP(M309,Honeywell_Bathymetry!F$6:G$12,2,FALSE)</f>
        <v>19324289.088689659</v>
      </c>
      <c r="O309" s="23">
        <f t="shared" si="25"/>
        <v>38841821.06826622</v>
      </c>
      <c r="Q309" s="30">
        <v>40065</v>
      </c>
      <c r="R309" s="20">
        <v>62324614.258595236</v>
      </c>
      <c r="S309" s="20">
        <v>29200222.580441937</v>
      </c>
      <c r="T309" s="20">
        <v>77710091.600745991</v>
      </c>
      <c r="U309" s="20">
        <v>3124718.2557094255</v>
      </c>
      <c r="W309" s="1">
        <v>40065</v>
      </c>
      <c r="X309" s="21">
        <f t="shared" si="26"/>
        <v>4.0209941737855692E-2</v>
      </c>
      <c r="Y309" s="21">
        <f t="shared" si="27"/>
        <v>0.46851830416928592</v>
      </c>
      <c r="Z309" s="35">
        <v>62324614.258595236</v>
      </c>
      <c r="AA309" s="35">
        <v>29200222.580441937</v>
      </c>
      <c r="AB309">
        <v>77710091.600745991</v>
      </c>
      <c r="AC309">
        <v>3124718.2557094255</v>
      </c>
    </row>
    <row r="310" spans="1:29" x14ac:dyDescent="0.25">
      <c r="A310" t="s">
        <v>11</v>
      </c>
      <c r="B310" s="1" t="s">
        <v>28</v>
      </c>
      <c r="C310">
        <v>1997</v>
      </c>
      <c r="D310" s="1">
        <v>35585</v>
      </c>
      <c r="E310">
        <v>6</v>
      </c>
      <c r="F310" t="s">
        <v>14</v>
      </c>
      <c r="H310" t="s">
        <v>160</v>
      </c>
      <c r="I310">
        <v>2.1800000000000002</v>
      </c>
      <c r="J310" t="s">
        <v>232</v>
      </c>
      <c r="L310" t="str">
        <f>VLOOKUP(M310,Honeywell_Bathymetry!F$6:H$12,3,FALSE)</f>
        <v>LML</v>
      </c>
      <c r="M310">
        <v>15</v>
      </c>
      <c r="N310" s="25">
        <f>VLOOKUP(M310,Honeywell_Bathymetry!F$6:G$12,2,FALSE)</f>
        <v>14322817.268809333</v>
      </c>
      <c r="O310" s="23">
        <f t="shared" si="25"/>
        <v>31223741.646004349</v>
      </c>
      <c r="Q310" s="30">
        <v>40078</v>
      </c>
      <c r="R310" s="20">
        <v>62324614.258595236</v>
      </c>
      <c r="S310" s="20">
        <v>40626131.667886272</v>
      </c>
      <c r="T310" s="20">
        <v>77710091.600745991</v>
      </c>
      <c r="U310" s="20">
        <v>6424793.9674023427</v>
      </c>
      <c r="W310" s="1">
        <v>40078</v>
      </c>
      <c r="X310" s="21">
        <f t="shared" si="26"/>
        <v>8.26764431112917E-2</v>
      </c>
      <c r="Y310" s="21">
        <f t="shared" si="27"/>
        <v>0.65184730224436949</v>
      </c>
      <c r="Z310" s="35">
        <v>62324614.258595236</v>
      </c>
      <c r="AA310" s="35">
        <v>40626131.667886272</v>
      </c>
      <c r="AB310">
        <v>77710091.600745991</v>
      </c>
      <c r="AC310">
        <v>6424793.9674023427</v>
      </c>
    </row>
    <row r="311" spans="1:29" x14ac:dyDescent="0.25">
      <c r="A311" t="s">
        <v>11</v>
      </c>
      <c r="B311" s="1" t="s">
        <v>30</v>
      </c>
      <c r="C311">
        <v>1997</v>
      </c>
      <c r="D311" s="1">
        <v>35585</v>
      </c>
      <c r="E311">
        <v>6</v>
      </c>
      <c r="F311" t="s">
        <v>14</v>
      </c>
      <c r="H311" t="s">
        <v>239</v>
      </c>
      <c r="I311">
        <v>2.35</v>
      </c>
      <c r="J311" t="s">
        <v>232</v>
      </c>
      <c r="L311" t="str">
        <f>VLOOKUP(M311,Honeywell_Bathymetry!F$6:H$12,3,FALSE)</f>
        <v>LML</v>
      </c>
      <c r="M311">
        <v>18</v>
      </c>
      <c r="N311" s="25">
        <f>VLOOKUP(M311,Honeywell_Bathymetry!F$6:G$12,2,FALSE)</f>
        <v>5291073.6124545885</v>
      </c>
      <c r="O311" s="23">
        <f t="shared" si="25"/>
        <v>12434022.989268284</v>
      </c>
      <c r="Q311" s="30">
        <v>40094</v>
      </c>
      <c r="R311" s="20">
        <v>62324614.258595236</v>
      </c>
      <c r="S311" s="20">
        <v>16588719.884026021</v>
      </c>
      <c r="T311" s="20">
        <v>77710091.600745991</v>
      </c>
      <c r="U311" s="20">
        <v>16197860.074684901</v>
      </c>
      <c r="W311" s="1">
        <v>40094</v>
      </c>
      <c r="X311" s="21">
        <f t="shared" si="26"/>
        <v>0.20843959569505136</v>
      </c>
      <c r="Y311" s="21">
        <f t="shared" si="27"/>
        <v>0.26616642688226921</v>
      </c>
      <c r="Z311" s="35">
        <v>62324614.258595236</v>
      </c>
      <c r="AA311" s="35">
        <v>16588719.884026021</v>
      </c>
      <c r="AB311">
        <v>77710091.600745991</v>
      </c>
      <c r="AC311">
        <v>16197860.074684901</v>
      </c>
    </row>
    <row r="312" spans="1:29" x14ac:dyDescent="0.25">
      <c r="A312" t="s">
        <v>11</v>
      </c>
      <c r="B312" s="1" t="s">
        <v>12</v>
      </c>
      <c r="C312">
        <v>1997</v>
      </c>
      <c r="D312" s="1">
        <v>35599</v>
      </c>
      <c r="E312">
        <v>6</v>
      </c>
      <c r="F312" t="s">
        <v>14</v>
      </c>
      <c r="H312" t="s">
        <v>239</v>
      </c>
      <c r="I312">
        <v>2.4</v>
      </c>
      <c r="J312" t="s">
        <v>232</v>
      </c>
      <c r="L312" t="str">
        <f>VLOOKUP(M312,Honeywell_Bathymetry!F$6:H$12,3,FALSE)</f>
        <v>UML</v>
      </c>
      <c r="M312">
        <v>0</v>
      </c>
      <c r="N312" s="25">
        <f>VLOOKUP(M312,Honeywell_Bathymetry!F$6:G$12,2,FALSE)</f>
        <v>22441095.949298546</v>
      </c>
      <c r="O312" s="23">
        <f t="shared" si="25"/>
        <v>53858630.278316505</v>
      </c>
      <c r="Q312" s="30">
        <v>40106</v>
      </c>
      <c r="R312" s="20">
        <v>62324614.258595236</v>
      </c>
      <c r="S312" s="20">
        <v>20886886.557679985</v>
      </c>
      <c r="T312" s="20">
        <v>77710091.600745991</v>
      </c>
      <c r="U312" s="20">
        <v>24244398.616522491</v>
      </c>
      <c r="W312" s="1">
        <v>40106</v>
      </c>
      <c r="X312" s="21">
        <f t="shared" si="26"/>
        <v>0.31198520188450984</v>
      </c>
      <c r="Y312" s="21">
        <f t="shared" si="27"/>
        <v>0.33513061903627361</v>
      </c>
      <c r="Z312" s="35">
        <v>62324614.258595236</v>
      </c>
      <c r="AA312" s="35">
        <v>20886886.557679985</v>
      </c>
      <c r="AB312">
        <v>77710091.600745991</v>
      </c>
      <c r="AC312">
        <v>24244398.616522491</v>
      </c>
    </row>
    <row r="313" spans="1:29" x14ac:dyDescent="0.25">
      <c r="A313" t="s">
        <v>11</v>
      </c>
      <c r="B313" s="1" t="s">
        <v>17</v>
      </c>
      <c r="C313">
        <v>1997</v>
      </c>
      <c r="D313" s="1">
        <v>35599</v>
      </c>
      <c r="E313">
        <v>6</v>
      </c>
      <c r="F313" t="s">
        <v>14</v>
      </c>
      <c r="H313" t="s">
        <v>160</v>
      </c>
      <c r="I313">
        <v>2.23</v>
      </c>
      <c r="J313" t="s">
        <v>232</v>
      </c>
      <c r="L313" t="str">
        <f>VLOOKUP(M313,Honeywell_Bathymetry!F$6:H$12,3,FALSE)</f>
        <v>UML</v>
      </c>
      <c r="M313">
        <v>3</v>
      </c>
      <c r="N313" s="25">
        <f>VLOOKUP(M313,Honeywell_Bathymetry!F$6:G$12,2,FALSE)</f>
        <v>28776683.307676584</v>
      </c>
      <c r="O313" s="23">
        <f t="shared" si="25"/>
        <v>64172003.776118778</v>
      </c>
      <c r="Q313" s="30">
        <v>40120</v>
      </c>
      <c r="R313" s="20">
        <v>62324614.258595236</v>
      </c>
      <c r="S313" s="20">
        <v>17256592.635035671</v>
      </c>
      <c r="T313" s="20">
        <v>77710091.600745991</v>
      </c>
      <c r="U313" s="20">
        <v>23089834.730914816</v>
      </c>
      <c r="W313" s="1">
        <v>40120</v>
      </c>
      <c r="X313" s="21">
        <f t="shared" si="26"/>
        <v>0.29712787947213232</v>
      </c>
      <c r="Y313" s="21">
        <f t="shared" si="27"/>
        <v>0.27688246193446436</v>
      </c>
      <c r="Z313" s="35">
        <v>62324614.258595236</v>
      </c>
      <c r="AA313" s="35">
        <v>17256592.635035671</v>
      </c>
      <c r="AB313">
        <v>77710091.600745991</v>
      </c>
      <c r="AC313">
        <v>23089834.730914816</v>
      </c>
    </row>
    <row r="314" spans="1:29" x14ac:dyDescent="0.25">
      <c r="A314" t="s">
        <v>11</v>
      </c>
      <c r="B314" s="1" t="s">
        <v>20</v>
      </c>
      <c r="C314">
        <v>1997</v>
      </c>
      <c r="D314" s="1">
        <v>35599</v>
      </c>
      <c r="E314">
        <v>6</v>
      </c>
      <c r="F314" t="s">
        <v>14</v>
      </c>
      <c r="H314" t="s">
        <v>160</v>
      </c>
      <c r="I314">
        <v>2.15</v>
      </c>
      <c r="J314" t="s">
        <v>232</v>
      </c>
      <c r="L314" t="str">
        <f>VLOOKUP(M314,Honeywell_Bathymetry!F$6:H$12,3,FALSE)</f>
        <v>UML</v>
      </c>
      <c r="M314">
        <v>6</v>
      </c>
      <c r="N314" s="25">
        <f>VLOOKUP(M314,Honeywell_Bathymetry!F$6:G$12,2,FALSE)</f>
        <v>26492312.343770862</v>
      </c>
      <c r="O314" s="23">
        <f t="shared" si="25"/>
        <v>56958471.539107352</v>
      </c>
      <c r="Q314" s="30">
        <v>40134</v>
      </c>
      <c r="R314" s="20">
        <v>81648903.347284898</v>
      </c>
      <c r="S314" s="20">
        <v>17334893.25647454</v>
      </c>
      <c r="T314" s="20">
        <v>77710091.600745991</v>
      </c>
      <c r="U314" s="20">
        <v>15890454.042156078</v>
      </c>
      <c r="W314" s="1">
        <v>40134</v>
      </c>
      <c r="X314" s="21">
        <f t="shared" si="26"/>
        <v>0.20448378987631427</v>
      </c>
      <c r="Y314" s="21">
        <f t="shared" si="27"/>
        <v>0.2123101786528892</v>
      </c>
      <c r="Z314" s="35">
        <v>81648903.347284898</v>
      </c>
      <c r="AA314" s="35">
        <v>17334893.25647454</v>
      </c>
      <c r="AB314">
        <v>77710091.600745991</v>
      </c>
      <c r="AC314">
        <v>15890454.042156078</v>
      </c>
    </row>
    <row r="315" spans="1:29" x14ac:dyDescent="0.25">
      <c r="A315" t="s">
        <v>11</v>
      </c>
      <c r="B315" s="1" t="s">
        <v>23</v>
      </c>
      <c r="C315">
        <v>1997</v>
      </c>
      <c r="D315" s="1">
        <v>35599</v>
      </c>
      <c r="E315">
        <v>6</v>
      </c>
      <c r="F315" t="s">
        <v>14</v>
      </c>
      <c r="H315" t="s">
        <v>198</v>
      </c>
      <c r="I315">
        <v>2.13</v>
      </c>
      <c r="J315" t="s">
        <v>232</v>
      </c>
      <c r="L315" t="str">
        <f>VLOOKUP(M315,Honeywell_Bathymetry!F$6:H$12,3,FALSE)</f>
        <v>LML</v>
      </c>
      <c r="M315">
        <v>9</v>
      </c>
      <c r="N315" s="25">
        <f>VLOOKUP(M315,Honeywell_Bathymetry!F$6:G$12,2,FALSE)</f>
        <v>23386434.288641661</v>
      </c>
      <c r="O315" s="23">
        <f t="shared" si="25"/>
        <v>49813105.034806736</v>
      </c>
      <c r="Q315" s="30">
        <v>40148</v>
      </c>
      <c r="R315" s="20">
        <v>62324614.258595236</v>
      </c>
      <c r="S315" s="20">
        <v>9709329.5964554586</v>
      </c>
      <c r="T315" s="20">
        <v>77710091.600745991</v>
      </c>
      <c r="U315" s="20">
        <v>11423754.969286198</v>
      </c>
      <c r="W315" s="1">
        <v>40148</v>
      </c>
      <c r="X315" s="21">
        <f t="shared" si="26"/>
        <v>0.1470047806400544</v>
      </c>
      <c r="Y315" s="21">
        <f t="shared" si="27"/>
        <v>0.15578643705951919</v>
      </c>
      <c r="Z315" s="35">
        <v>62324614.258595236</v>
      </c>
      <c r="AA315" s="35">
        <v>9709329.5964554586</v>
      </c>
      <c r="AB315">
        <v>77710091.600745991</v>
      </c>
      <c r="AC315">
        <v>11423754.969286198</v>
      </c>
    </row>
    <row r="316" spans="1:29" x14ac:dyDescent="0.25">
      <c r="A316" t="s">
        <v>11</v>
      </c>
      <c r="B316" s="1" t="s">
        <v>25</v>
      </c>
      <c r="C316">
        <v>1997</v>
      </c>
      <c r="D316" s="1">
        <v>35599</v>
      </c>
      <c r="E316">
        <v>6</v>
      </c>
      <c r="F316" t="s">
        <v>14</v>
      </c>
      <c r="H316" t="s">
        <v>212</v>
      </c>
      <c r="I316">
        <v>2.25</v>
      </c>
      <c r="J316" t="s">
        <v>232</v>
      </c>
      <c r="L316" t="str">
        <f>VLOOKUP(M316,Honeywell_Bathymetry!F$6:H$12,3,FALSE)</f>
        <v>LML</v>
      </c>
      <c r="M316">
        <v>12</v>
      </c>
      <c r="N316" s="25">
        <f>VLOOKUP(M316,Honeywell_Bathymetry!F$6:G$12,2,FALSE)</f>
        <v>19324289.088689659</v>
      </c>
      <c r="O316" s="23">
        <f t="shared" si="25"/>
        <v>43479650.449551731</v>
      </c>
      <c r="Q316" s="30">
        <v>40260</v>
      </c>
      <c r="R316" s="20">
        <v>62324614.258595236</v>
      </c>
      <c r="S316" s="20">
        <v>12757288.572909791</v>
      </c>
      <c r="T316" s="20">
        <v>77710091.600745991</v>
      </c>
      <c r="U316" s="20">
        <v>16771757.362108057</v>
      </c>
      <c r="W316" s="1">
        <v>40260</v>
      </c>
      <c r="X316" s="21">
        <f t="shared" si="26"/>
        <v>0.21582470199979861</v>
      </c>
      <c r="Y316" s="21">
        <f t="shared" si="27"/>
        <v>0.20469101533428943</v>
      </c>
      <c r="Z316" s="35">
        <v>62324614.258595236</v>
      </c>
      <c r="AA316" s="35">
        <v>12757288.572909791</v>
      </c>
      <c r="AB316">
        <v>77710091.600745991</v>
      </c>
      <c r="AC316">
        <v>16771757.362108057</v>
      </c>
    </row>
    <row r="317" spans="1:29" x14ac:dyDescent="0.25">
      <c r="A317" t="s">
        <v>11</v>
      </c>
      <c r="B317" s="1" t="s">
        <v>28</v>
      </c>
      <c r="C317">
        <v>1997</v>
      </c>
      <c r="D317" s="1">
        <v>35599</v>
      </c>
      <c r="E317">
        <v>6</v>
      </c>
      <c r="F317" t="s">
        <v>14</v>
      </c>
      <c r="H317" t="s">
        <v>68</v>
      </c>
      <c r="I317">
        <v>2.5500000000000003</v>
      </c>
      <c r="J317" t="s">
        <v>232</v>
      </c>
      <c r="L317" t="str">
        <f>VLOOKUP(M317,Honeywell_Bathymetry!F$6:H$12,3,FALSE)</f>
        <v>LML</v>
      </c>
      <c r="M317">
        <v>15</v>
      </c>
      <c r="N317" s="25">
        <f>VLOOKUP(M317,Honeywell_Bathymetry!F$6:G$12,2,FALSE)</f>
        <v>14322817.268809333</v>
      </c>
      <c r="O317" s="23">
        <f t="shared" si="25"/>
        <v>36523184.035463803</v>
      </c>
      <c r="Q317" s="30">
        <v>40275</v>
      </c>
      <c r="R317" s="20">
        <v>62324614.258595236</v>
      </c>
      <c r="S317" s="20">
        <v>13356518.175366685</v>
      </c>
      <c r="T317" s="20">
        <v>77710091.600745991</v>
      </c>
      <c r="U317" s="20">
        <v>14945726.601346578</v>
      </c>
      <c r="W317" s="1">
        <v>40275</v>
      </c>
      <c r="X317" s="21">
        <f t="shared" si="26"/>
        <v>0.19232671450361674</v>
      </c>
      <c r="Y317" s="21">
        <f t="shared" si="27"/>
        <v>0.21430566934515247</v>
      </c>
      <c r="Z317" s="35">
        <v>62324614.258595236</v>
      </c>
      <c r="AA317" s="35">
        <v>13356518.175366685</v>
      </c>
      <c r="AB317">
        <v>77710091.600745991</v>
      </c>
      <c r="AC317">
        <v>14945726.601346578</v>
      </c>
    </row>
    <row r="318" spans="1:29" x14ac:dyDescent="0.25">
      <c r="A318" t="s">
        <v>11</v>
      </c>
      <c r="B318" s="1" t="s">
        <v>30</v>
      </c>
      <c r="C318">
        <v>1997</v>
      </c>
      <c r="D318" s="1">
        <v>35599</v>
      </c>
      <c r="E318">
        <v>6</v>
      </c>
      <c r="F318" t="s">
        <v>14</v>
      </c>
      <c r="H318" t="s">
        <v>68</v>
      </c>
      <c r="I318">
        <v>2.62</v>
      </c>
      <c r="J318" t="s">
        <v>232</v>
      </c>
      <c r="L318" t="str">
        <f>VLOOKUP(M318,Honeywell_Bathymetry!F$6:H$12,3,FALSE)</f>
        <v>LML</v>
      </c>
      <c r="M318">
        <v>18</v>
      </c>
      <c r="N318" s="25">
        <f>VLOOKUP(M318,Honeywell_Bathymetry!F$6:G$12,2,FALSE)</f>
        <v>5291073.6124545885</v>
      </c>
      <c r="O318" s="23">
        <f t="shared" si="25"/>
        <v>13862612.864631023</v>
      </c>
      <c r="Q318" s="30">
        <v>40288</v>
      </c>
      <c r="R318" s="20">
        <v>62324614.258595236</v>
      </c>
      <c r="S318" s="20">
        <v>10642558.815700885</v>
      </c>
      <c r="T318" s="20">
        <v>77710091.600745991</v>
      </c>
      <c r="U318" s="20">
        <v>12085994.530606722</v>
      </c>
      <c r="W318" s="1">
        <v>40288</v>
      </c>
      <c r="X318" s="21">
        <f t="shared" si="26"/>
        <v>0.15552670549793435</v>
      </c>
      <c r="Y318" s="21">
        <f t="shared" si="27"/>
        <v>0.17076012330446411</v>
      </c>
      <c r="Z318" s="35">
        <v>62324614.258595236</v>
      </c>
      <c r="AA318" s="35">
        <v>10642558.815700885</v>
      </c>
      <c r="AB318">
        <v>77710091.600745991</v>
      </c>
      <c r="AC318">
        <v>12085994.530606722</v>
      </c>
    </row>
    <row r="319" spans="1:29" x14ac:dyDescent="0.25">
      <c r="A319" t="s">
        <v>11</v>
      </c>
      <c r="B319" s="1" t="s">
        <v>12</v>
      </c>
      <c r="C319">
        <v>1997</v>
      </c>
      <c r="D319" s="1">
        <v>35611</v>
      </c>
      <c r="E319">
        <v>6</v>
      </c>
      <c r="F319" t="s">
        <v>14</v>
      </c>
      <c r="H319" t="s">
        <v>239</v>
      </c>
      <c r="I319">
        <v>2.4300000000000002</v>
      </c>
      <c r="J319" t="s">
        <v>232</v>
      </c>
      <c r="L319" t="str">
        <f>VLOOKUP(M319,Honeywell_Bathymetry!F$6:H$12,3,FALSE)</f>
        <v>UML</v>
      </c>
      <c r="M319">
        <v>0</v>
      </c>
      <c r="N319" s="25">
        <f>VLOOKUP(M319,Honeywell_Bathymetry!F$6:G$12,2,FALSE)</f>
        <v>22441095.949298546</v>
      </c>
      <c r="O319" s="23">
        <f t="shared" si="25"/>
        <v>54531863.156795472</v>
      </c>
      <c r="Q319" s="30">
        <v>40302</v>
      </c>
      <c r="R319" s="20">
        <v>62324614.258595236</v>
      </c>
      <c r="S319" s="20">
        <v>8146884.3586558271</v>
      </c>
      <c r="T319" s="20">
        <v>77710091.600745991</v>
      </c>
      <c r="U319" s="20">
        <v>7846534.2376984078</v>
      </c>
      <c r="W319" s="1">
        <v>40302</v>
      </c>
      <c r="X319" s="21">
        <f t="shared" si="26"/>
        <v>0.10097188249387012</v>
      </c>
      <c r="Y319" s="21">
        <f t="shared" si="27"/>
        <v>0.1307169640048319</v>
      </c>
      <c r="Z319" s="35">
        <v>62324614.258595236</v>
      </c>
      <c r="AA319" s="35">
        <v>8146884.3586558271</v>
      </c>
      <c r="AB319">
        <v>77710091.600745991</v>
      </c>
      <c r="AC319">
        <v>7846534.2376984078</v>
      </c>
    </row>
    <row r="320" spans="1:29" x14ac:dyDescent="0.25">
      <c r="A320" t="s">
        <v>11</v>
      </c>
      <c r="B320" s="1" t="s">
        <v>17</v>
      </c>
      <c r="C320">
        <v>1997</v>
      </c>
      <c r="D320" s="1">
        <v>35611</v>
      </c>
      <c r="E320">
        <v>6</v>
      </c>
      <c r="F320" t="s">
        <v>14</v>
      </c>
      <c r="H320" t="s">
        <v>236</v>
      </c>
      <c r="I320">
        <v>2.4900000000000002</v>
      </c>
      <c r="J320" t="s">
        <v>232</v>
      </c>
      <c r="L320" t="str">
        <f>VLOOKUP(M320,Honeywell_Bathymetry!F$6:H$12,3,FALSE)</f>
        <v>UML</v>
      </c>
      <c r="M320">
        <v>3</v>
      </c>
      <c r="N320" s="25">
        <f>VLOOKUP(M320,Honeywell_Bathymetry!F$6:G$12,2,FALSE)</f>
        <v>28776683.307676584</v>
      </c>
      <c r="O320" s="23">
        <f t="shared" si="25"/>
        <v>71653941.436114699</v>
      </c>
      <c r="Q320" s="30">
        <v>40316</v>
      </c>
      <c r="R320" s="20">
        <v>62324614.258595236</v>
      </c>
      <c r="S320" s="20">
        <v>6807587.1943336809</v>
      </c>
      <c r="T320" s="20">
        <v>77710091.600745991</v>
      </c>
      <c r="U320" s="20">
        <v>5945877.7979377219</v>
      </c>
      <c r="W320" s="1">
        <v>40316</v>
      </c>
      <c r="X320" s="21">
        <f t="shared" si="26"/>
        <v>7.651358627250214E-2</v>
      </c>
      <c r="Y320" s="21">
        <f t="shared" si="27"/>
        <v>0.10922790738965289</v>
      </c>
      <c r="Z320" s="35">
        <v>62324614.258595236</v>
      </c>
      <c r="AA320" s="35">
        <v>6807587.1943336809</v>
      </c>
      <c r="AB320">
        <v>77710091.600745991</v>
      </c>
      <c r="AC320">
        <v>5945877.7979377219</v>
      </c>
    </row>
    <row r="321" spans="1:29" x14ac:dyDescent="0.25">
      <c r="A321" t="s">
        <v>11</v>
      </c>
      <c r="B321" s="1" t="s">
        <v>20</v>
      </c>
      <c r="C321">
        <v>1997</v>
      </c>
      <c r="D321" s="1">
        <v>35611</v>
      </c>
      <c r="E321">
        <v>6</v>
      </c>
      <c r="F321" t="s">
        <v>14</v>
      </c>
      <c r="H321" t="s">
        <v>239</v>
      </c>
      <c r="I321">
        <v>2.44</v>
      </c>
      <c r="J321" t="s">
        <v>232</v>
      </c>
      <c r="L321" t="str">
        <f>VLOOKUP(M321,Honeywell_Bathymetry!F$6:H$12,3,FALSE)</f>
        <v>UML</v>
      </c>
      <c r="M321">
        <v>6</v>
      </c>
      <c r="N321" s="25">
        <f>VLOOKUP(M321,Honeywell_Bathymetry!F$6:G$12,2,FALSE)</f>
        <v>26492312.343770862</v>
      </c>
      <c r="O321" s="23">
        <f t="shared" si="25"/>
        <v>64641242.118800901</v>
      </c>
      <c r="Q321" s="30">
        <v>40331</v>
      </c>
      <c r="R321" s="20">
        <v>62324614.258595236</v>
      </c>
      <c r="S321" s="20">
        <v>9001921.4962325059</v>
      </c>
      <c r="T321" s="20">
        <v>77710091.600745991</v>
      </c>
      <c r="U321" s="20">
        <v>2465531.1551718009</v>
      </c>
      <c r="W321" s="1">
        <v>40331</v>
      </c>
      <c r="X321" s="21">
        <f t="shared" si="26"/>
        <v>3.1727296987874513E-2</v>
      </c>
      <c r="Y321" s="21">
        <f t="shared" si="27"/>
        <v>0.14443605633693984</v>
      </c>
      <c r="Z321" s="35">
        <v>62324614.258595236</v>
      </c>
      <c r="AA321" s="35">
        <v>9001921.4962325059</v>
      </c>
      <c r="AB321">
        <v>77710091.600745991</v>
      </c>
      <c r="AC321">
        <v>2465531.1551718009</v>
      </c>
    </row>
    <row r="322" spans="1:29" x14ac:dyDescent="0.25">
      <c r="A322" t="s">
        <v>11</v>
      </c>
      <c r="B322" s="1" t="s">
        <v>23</v>
      </c>
      <c r="C322">
        <v>1997</v>
      </c>
      <c r="D322" s="1">
        <v>35611</v>
      </c>
      <c r="E322">
        <v>6</v>
      </c>
      <c r="F322" t="s">
        <v>14</v>
      </c>
      <c r="H322" t="s">
        <v>212</v>
      </c>
      <c r="I322">
        <v>2.29</v>
      </c>
      <c r="J322" t="s">
        <v>232</v>
      </c>
      <c r="L322" t="str">
        <f>VLOOKUP(M322,Honeywell_Bathymetry!F$6:H$12,3,FALSE)</f>
        <v>LML</v>
      </c>
      <c r="M322">
        <v>9</v>
      </c>
      <c r="N322" s="25">
        <f>VLOOKUP(M322,Honeywell_Bathymetry!F$6:G$12,2,FALSE)</f>
        <v>23386434.288641661</v>
      </c>
      <c r="O322" s="23">
        <f t="shared" si="25"/>
        <v>53554934.520989403</v>
      </c>
      <c r="Q322" s="30">
        <v>40344</v>
      </c>
      <c r="R322" s="20">
        <v>62324614.258595236</v>
      </c>
      <c r="S322" s="20">
        <v>12287506.043238163</v>
      </c>
      <c r="T322" s="20">
        <v>77710091.600745991</v>
      </c>
      <c r="U322" s="20">
        <v>4171112.3231084677</v>
      </c>
      <c r="W322" s="1">
        <v>40344</v>
      </c>
      <c r="X322" s="21">
        <f t="shared" si="26"/>
        <v>5.3675297984958577E-2</v>
      </c>
      <c r="Y322" s="21">
        <f t="shared" si="27"/>
        <v>0.19715334285512379</v>
      </c>
      <c r="Z322" s="35">
        <v>62324614.258595236</v>
      </c>
      <c r="AA322" s="35">
        <v>12287506.043238163</v>
      </c>
      <c r="AB322">
        <v>77710091.600745991</v>
      </c>
      <c r="AC322">
        <v>4171112.3231084677</v>
      </c>
    </row>
    <row r="323" spans="1:29" x14ac:dyDescent="0.25">
      <c r="A323" t="s">
        <v>11</v>
      </c>
      <c r="B323" s="1" t="s">
        <v>25</v>
      </c>
      <c r="C323">
        <v>1997</v>
      </c>
      <c r="D323" s="1">
        <v>35611</v>
      </c>
      <c r="E323">
        <v>6</v>
      </c>
      <c r="F323" t="s">
        <v>14</v>
      </c>
      <c r="H323" t="s">
        <v>212</v>
      </c>
      <c r="I323">
        <v>2.34</v>
      </c>
      <c r="J323" t="s">
        <v>232</v>
      </c>
      <c r="L323" t="str">
        <f>VLOOKUP(M323,Honeywell_Bathymetry!F$6:H$12,3,FALSE)</f>
        <v>LML</v>
      </c>
      <c r="M323">
        <v>12</v>
      </c>
      <c r="N323" s="25">
        <f>VLOOKUP(M323,Honeywell_Bathymetry!F$6:G$12,2,FALSE)</f>
        <v>19324289.088689659</v>
      </c>
      <c r="O323" s="23">
        <f t="shared" si="25"/>
        <v>45218836.467533797</v>
      </c>
      <c r="Q323" s="30">
        <v>40358</v>
      </c>
      <c r="R323" s="20">
        <v>62324614.258595236</v>
      </c>
      <c r="S323" s="20">
        <v>5955482.2891745428</v>
      </c>
      <c r="T323" s="20">
        <v>77710091.600745991</v>
      </c>
      <c r="U323" s="20">
        <v>8596447.3400842771</v>
      </c>
      <c r="W323" s="1">
        <v>40358</v>
      </c>
      <c r="X323" s="21">
        <f t="shared" si="26"/>
        <v>0.11062202042239974</v>
      </c>
      <c r="Y323" s="21">
        <f t="shared" si="27"/>
        <v>9.5555862800277461E-2</v>
      </c>
      <c r="Z323" s="35">
        <v>62324614.258595236</v>
      </c>
      <c r="AA323" s="35">
        <v>5955482.2891745428</v>
      </c>
      <c r="AB323">
        <v>77710091.600745991</v>
      </c>
      <c r="AC323">
        <v>8596447.3400842771</v>
      </c>
    </row>
    <row r="324" spans="1:29" x14ac:dyDescent="0.25">
      <c r="A324" t="s">
        <v>11</v>
      </c>
      <c r="B324" s="1" t="s">
        <v>28</v>
      </c>
      <c r="C324">
        <v>1997</v>
      </c>
      <c r="D324" s="1">
        <v>35611</v>
      </c>
      <c r="E324">
        <v>6</v>
      </c>
      <c r="F324" t="s">
        <v>14</v>
      </c>
      <c r="H324" t="s">
        <v>246</v>
      </c>
      <c r="I324">
        <v>2.77</v>
      </c>
      <c r="J324" t="s">
        <v>232</v>
      </c>
      <c r="L324" t="str">
        <f>VLOOKUP(M324,Honeywell_Bathymetry!F$6:H$12,3,FALSE)</f>
        <v>LML</v>
      </c>
      <c r="M324">
        <v>15</v>
      </c>
      <c r="N324" s="25">
        <f>VLOOKUP(M324,Honeywell_Bathymetry!F$6:G$12,2,FALSE)</f>
        <v>14322817.268809333</v>
      </c>
      <c r="O324" s="23">
        <f t="shared" si="25"/>
        <v>39674203.834601857</v>
      </c>
      <c r="Q324" s="30">
        <v>40372</v>
      </c>
      <c r="R324" s="20">
        <v>62324614.258595236</v>
      </c>
      <c r="S324" s="20">
        <v>9391940.2959649898</v>
      </c>
      <c r="T324" s="20">
        <v>77710091.600745991</v>
      </c>
      <c r="U324" s="20">
        <v>5881978.4724802244</v>
      </c>
      <c r="W324" s="1">
        <v>40372</v>
      </c>
      <c r="X324" s="21">
        <f t="shared" si="26"/>
        <v>7.5691307928193965E-2</v>
      </c>
      <c r="Y324" s="21">
        <f t="shared" si="27"/>
        <v>0.1506939177673248</v>
      </c>
      <c r="Z324" s="35">
        <v>62324614.258595236</v>
      </c>
      <c r="AA324" s="35">
        <v>9391940.2959649898</v>
      </c>
      <c r="AB324">
        <v>77710091.600745991</v>
      </c>
      <c r="AC324">
        <v>5881978.4724802244</v>
      </c>
    </row>
    <row r="325" spans="1:29" x14ac:dyDescent="0.25">
      <c r="A325" t="s">
        <v>11</v>
      </c>
      <c r="B325" s="1" t="s">
        <v>30</v>
      </c>
      <c r="C325">
        <v>1997</v>
      </c>
      <c r="D325" s="1">
        <v>35611</v>
      </c>
      <c r="E325">
        <v>6</v>
      </c>
      <c r="F325" t="s">
        <v>14</v>
      </c>
      <c r="H325" t="s">
        <v>186</v>
      </c>
      <c r="I325">
        <v>3</v>
      </c>
      <c r="J325" t="s">
        <v>232</v>
      </c>
      <c r="L325" t="str">
        <f>VLOOKUP(M325,Honeywell_Bathymetry!F$6:H$12,3,FALSE)</f>
        <v>LML</v>
      </c>
      <c r="M325">
        <v>18</v>
      </c>
      <c r="N325" s="25">
        <f>VLOOKUP(M325,Honeywell_Bathymetry!F$6:G$12,2,FALSE)</f>
        <v>5291073.6124545885</v>
      </c>
      <c r="O325" s="23">
        <f t="shared" ref="O325:O388" si="28">N325*I325</f>
        <v>15873220.837363765</v>
      </c>
      <c r="Q325" s="30">
        <v>40386</v>
      </c>
      <c r="R325" s="20">
        <v>62324614.258595236</v>
      </c>
      <c r="S325" s="20">
        <v>12793249.673405968</v>
      </c>
      <c r="T325" s="20">
        <v>77710091.600745991</v>
      </c>
      <c r="U325" s="20">
        <v>5949897.904618971</v>
      </c>
      <c r="W325" s="1">
        <v>40386</v>
      </c>
      <c r="X325" s="21">
        <f t="shared" si="26"/>
        <v>7.6565318378312833E-2</v>
      </c>
      <c r="Y325" s="21">
        <f t="shared" si="27"/>
        <v>0.20526801209430093</v>
      </c>
      <c r="Z325" s="35">
        <v>62324614.258595236</v>
      </c>
      <c r="AA325" s="35">
        <v>12793249.673405968</v>
      </c>
      <c r="AB325">
        <v>77710091.600745991</v>
      </c>
      <c r="AC325">
        <v>5949897.904618971</v>
      </c>
    </row>
    <row r="326" spans="1:29" x14ac:dyDescent="0.25">
      <c r="A326" t="s">
        <v>11</v>
      </c>
      <c r="B326" s="1" t="s">
        <v>12</v>
      </c>
      <c r="C326">
        <v>1997</v>
      </c>
      <c r="D326" s="1">
        <v>35627</v>
      </c>
      <c r="E326">
        <v>7</v>
      </c>
      <c r="F326" t="s">
        <v>14</v>
      </c>
      <c r="H326" t="s">
        <v>243</v>
      </c>
      <c r="I326">
        <v>1.83</v>
      </c>
      <c r="J326" t="s">
        <v>232</v>
      </c>
      <c r="L326" t="str">
        <f>VLOOKUP(M326,Honeywell_Bathymetry!F$6:H$12,3,FALSE)</f>
        <v>UML</v>
      </c>
      <c r="M326">
        <v>0</v>
      </c>
      <c r="N326" s="25">
        <f>VLOOKUP(M326,Honeywell_Bathymetry!F$6:G$12,2,FALSE)</f>
        <v>22441095.949298546</v>
      </c>
      <c r="O326" s="23">
        <f t="shared" si="28"/>
        <v>41067205.58721634</v>
      </c>
      <c r="Q326" s="30">
        <v>40400</v>
      </c>
      <c r="R326" s="20">
        <v>62324614.258595236</v>
      </c>
      <c r="S326" s="20">
        <v>23889417.823179856</v>
      </c>
      <c r="T326" s="20">
        <v>77710091.600745991</v>
      </c>
      <c r="U326" s="20">
        <v>7462562.8907372179</v>
      </c>
      <c r="W326" s="1">
        <v>40400</v>
      </c>
      <c r="X326" s="21">
        <f t="shared" si="26"/>
        <v>9.6030808058725534E-2</v>
      </c>
      <c r="Y326" s="21">
        <f t="shared" si="27"/>
        <v>0.38330630854863651</v>
      </c>
      <c r="Z326" s="35">
        <v>62324614.258595236</v>
      </c>
      <c r="AA326" s="35">
        <v>23889417.823179856</v>
      </c>
      <c r="AB326">
        <v>77710091.600745991</v>
      </c>
      <c r="AC326">
        <v>7462562.8907372179</v>
      </c>
    </row>
    <row r="327" spans="1:29" x14ac:dyDescent="0.25">
      <c r="A327" t="s">
        <v>11</v>
      </c>
      <c r="B327" s="1" t="s">
        <v>17</v>
      </c>
      <c r="C327">
        <v>1997</v>
      </c>
      <c r="D327" s="1">
        <v>35627</v>
      </c>
      <c r="E327">
        <v>7</v>
      </c>
      <c r="F327" t="s">
        <v>14</v>
      </c>
      <c r="H327" t="s">
        <v>773</v>
      </c>
      <c r="I327">
        <v>1.7</v>
      </c>
      <c r="J327" t="s">
        <v>232</v>
      </c>
      <c r="L327" t="str">
        <f>VLOOKUP(M327,Honeywell_Bathymetry!F$6:H$12,3,FALSE)</f>
        <v>UML</v>
      </c>
      <c r="M327">
        <v>3</v>
      </c>
      <c r="N327" s="25">
        <f>VLOOKUP(M327,Honeywell_Bathymetry!F$6:G$12,2,FALSE)</f>
        <v>28776683.307676584</v>
      </c>
      <c r="O327" s="23">
        <f t="shared" si="28"/>
        <v>48920361.623050191</v>
      </c>
      <c r="Q327" s="30">
        <v>40421</v>
      </c>
      <c r="R327" s="20">
        <v>62324614.258595236</v>
      </c>
      <c r="S327" s="20">
        <v>28012048.273701061</v>
      </c>
      <c r="T327" s="20">
        <v>77710091.600745991</v>
      </c>
      <c r="U327" s="20">
        <v>5964008.6480726041</v>
      </c>
      <c r="W327" s="1">
        <v>40421</v>
      </c>
      <c r="X327" s="21">
        <f t="shared" ref="X327:X374" si="29">AC327/AB327</f>
        <v>7.674690024448963E-2</v>
      </c>
      <c r="Y327" s="21">
        <f t="shared" ref="Y327:Y374" si="30">AA327/Z327</f>
        <v>0.4494540175968742</v>
      </c>
      <c r="Z327" s="35">
        <v>62324614.258595236</v>
      </c>
      <c r="AA327" s="35">
        <v>28012048.273701061</v>
      </c>
      <c r="AB327">
        <v>77710091.600745991</v>
      </c>
      <c r="AC327">
        <v>5964008.6480726041</v>
      </c>
    </row>
    <row r="328" spans="1:29" x14ac:dyDescent="0.25">
      <c r="A328" t="s">
        <v>11</v>
      </c>
      <c r="B328" s="1" t="s">
        <v>20</v>
      </c>
      <c r="C328">
        <v>1997</v>
      </c>
      <c r="D328" s="1">
        <v>35627</v>
      </c>
      <c r="E328">
        <v>7</v>
      </c>
      <c r="F328" t="s">
        <v>14</v>
      </c>
      <c r="H328" t="s">
        <v>235</v>
      </c>
      <c r="I328">
        <v>1.85</v>
      </c>
      <c r="J328" t="s">
        <v>232</v>
      </c>
      <c r="L328" t="str">
        <f>VLOOKUP(M328,Honeywell_Bathymetry!F$6:H$12,3,FALSE)</f>
        <v>UML</v>
      </c>
      <c r="M328">
        <v>6</v>
      </c>
      <c r="N328" s="25">
        <f>VLOOKUP(M328,Honeywell_Bathymetry!F$6:G$12,2,FALSE)</f>
        <v>26492312.343770862</v>
      </c>
      <c r="O328" s="23">
        <f t="shared" si="28"/>
        <v>49010777.835976094</v>
      </c>
      <c r="Q328" s="30">
        <v>40429</v>
      </c>
      <c r="R328" s="20">
        <v>62324614.258595236</v>
      </c>
      <c r="S328" s="20">
        <v>29382494.487429094</v>
      </c>
      <c r="T328" s="20">
        <v>77710091.600745991</v>
      </c>
      <c r="U328" s="20">
        <v>8428909.2722169627</v>
      </c>
      <c r="W328" s="1">
        <v>40429</v>
      </c>
      <c r="X328" s="21">
        <f t="shared" si="29"/>
        <v>0.10846608334375002</v>
      </c>
      <c r="Y328" s="21">
        <f t="shared" si="30"/>
        <v>0.47144286149154835</v>
      </c>
      <c r="Z328" s="35">
        <v>62324614.258595236</v>
      </c>
      <c r="AA328" s="35">
        <v>29382494.487429094</v>
      </c>
      <c r="AB328">
        <v>77710091.600745991</v>
      </c>
      <c r="AC328">
        <v>8428909.2722169627</v>
      </c>
    </row>
    <row r="329" spans="1:29" x14ac:dyDescent="0.25">
      <c r="A329" t="s">
        <v>11</v>
      </c>
      <c r="B329" s="1" t="s">
        <v>23</v>
      </c>
      <c r="C329">
        <v>1997</v>
      </c>
      <c r="D329" s="1">
        <v>35627</v>
      </c>
      <c r="E329">
        <v>7</v>
      </c>
      <c r="F329" t="s">
        <v>14</v>
      </c>
      <c r="H329" t="s">
        <v>212</v>
      </c>
      <c r="I329">
        <v>2.3000000000000003</v>
      </c>
      <c r="J329" t="s">
        <v>232</v>
      </c>
      <c r="L329" t="str">
        <f>VLOOKUP(M329,Honeywell_Bathymetry!F$6:H$12,3,FALSE)</f>
        <v>LML</v>
      </c>
      <c r="M329">
        <v>9</v>
      </c>
      <c r="N329" s="25">
        <f>VLOOKUP(M329,Honeywell_Bathymetry!F$6:G$12,2,FALSE)</f>
        <v>23386434.288641661</v>
      </c>
      <c r="O329" s="23">
        <f t="shared" si="28"/>
        <v>53788798.863875829</v>
      </c>
      <c r="Q329" s="30">
        <v>40444</v>
      </c>
      <c r="R329" s="20">
        <v>62324614.258595236</v>
      </c>
      <c r="S329" s="20">
        <v>34120237.996897995</v>
      </c>
      <c r="T329" s="20">
        <v>77710091.600745991</v>
      </c>
      <c r="U329" s="20">
        <v>8247138.9878985863</v>
      </c>
      <c r="W329" s="1">
        <v>40444</v>
      </c>
      <c r="X329" s="21">
        <f t="shared" si="29"/>
        <v>0.10612700124290442</v>
      </c>
      <c r="Y329" s="21">
        <f t="shared" si="30"/>
        <v>0.54746007500868643</v>
      </c>
      <c r="Z329" s="35">
        <v>62324614.258595236</v>
      </c>
      <c r="AA329" s="35">
        <v>34120237.996897995</v>
      </c>
      <c r="AB329">
        <v>77710091.600745991</v>
      </c>
      <c r="AC329">
        <v>8247138.9878985863</v>
      </c>
    </row>
    <row r="330" spans="1:29" x14ac:dyDescent="0.25">
      <c r="A330" t="s">
        <v>11</v>
      </c>
      <c r="B330" s="1" t="s">
        <v>25</v>
      </c>
      <c r="C330">
        <v>1997</v>
      </c>
      <c r="D330" s="1">
        <v>35627</v>
      </c>
      <c r="E330">
        <v>7</v>
      </c>
      <c r="F330" t="s">
        <v>14</v>
      </c>
      <c r="H330" t="s">
        <v>212</v>
      </c>
      <c r="I330">
        <v>2.2800000000000002</v>
      </c>
      <c r="J330" t="s">
        <v>232</v>
      </c>
      <c r="L330" t="str">
        <f>VLOOKUP(M330,Honeywell_Bathymetry!F$6:H$12,3,FALSE)</f>
        <v>LML</v>
      </c>
      <c r="M330">
        <v>12</v>
      </c>
      <c r="N330" s="25">
        <f>VLOOKUP(M330,Honeywell_Bathymetry!F$6:G$12,2,FALSE)</f>
        <v>19324289.088689659</v>
      </c>
      <c r="O330" s="23">
        <f t="shared" si="28"/>
        <v>44059379.122212425</v>
      </c>
      <c r="Q330" s="30">
        <v>40456</v>
      </c>
      <c r="R330" s="20">
        <v>62324614.258595236</v>
      </c>
      <c r="S330" s="20">
        <v>29603417.657768797</v>
      </c>
      <c r="T330" s="20">
        <v>77710091.600745991</v>
      </c>
      <c r="U330" s="20">
        <v>13403014.871424932</v>
      </c>
      <c r="W330" s="1">
        <v>40456</v>
      </c>
      <c r="X330" s="21">
        <f t="shared" si="29"/>
        <v>0.1724745730617086</v>
      </c>
      <c r="Y330" s="21">
        <f t="shared" si="30"/>
        <v>0.47498757930437036</v>
      </c>
      <c r="Z330" s="35">
        <v>62324614.258595236</v>
      </c>
      <c r="AA330" s="35">
        <v>29603417.657768797</v>
      </c>
      <c r="AB330">
        <v>77710091.600745991</v>
      </c>
      <c r="AC330">
        <v>13403014.871424932</v>
      </c>
    </row>
    <row r="331" spans="1:29" x14ac:dyDescent="0.25">
      <c r="A331" t="s">
        <v>11</v>
      </c>
      <c r="B331" s="1" t="s">
        <v>28</v>
      </c>
      <c r="C331">
        <v>1997</v>
      </c>
      <c r="D331" s="1">
        <v>35627</v>
      </c>
      <c r="E331">
        <v>7</v>
      </c>
      <c r="F331" t="s">
        <v>14</v>
      </c>
      <c r="H331" t="s">
        <v>799</v>
      </c>
      <c r="I331">
        <v>3.08</v>
      </c>
      <c r="J331" t="s">
        <v>232</v>
      </c>
      <c r="L331" t="str">
        <f>VLOOKUP(M331,Honeywell_Bathymetry!F$6:H$12,3,FALSE)</f>
        <v>LML</v>
      </c>
      <c r="M331">
        <v>15</v>
      </c>
      <c r="N331" s="25">
        <f>VLOOKUP(M331,Honeywell_Bathymetry!F$6:G$12,2,FALSE)</f>
        <v>14322817.268809333</v>
      </c>
      <c r="O331" s="23">
        <f t="shared" si="28"/>
        <v>44114277.187932745</v>
      </c>
      <c r="Q331" s="30">
        <v>40472</v>
      </c>
      <c r="R331" s="20">
        <v>62324614.258595236</v>
      </c>
      <c r="S331" s="20">
        <v>15829159.200758595</v>
      </c>
      <c r="T331" s="20">
        <v>77710091.600745991</v>
      </c>
      <c r="U331" s="20">
        <v>19776491.702583332</v>
      </c>
      <c r="W331" s="1">
        <v>40472</v>
      </c>
      <c r="X331" s="21">
        <f t="shared" si="29"/>
        <v>0.25449064973684171</v>
      </c>
      <c r="Y331" s="21">
        <f t="shared" si="30"/>
        <v>0.25397925665581772</v>
      </c>
      <c r="Z331" s="35">
        <v>62324614.258595236</v>
      </c>
      <c r="AA331" s="35">
        <v>15829159.200758595</v>
      </c>
      <c r="AB331">
        <v>77710091.600745991</v>
      </c>
      <c r="AC331">
        <v>19776491.702583332</v>
      </c>
    </row>
    <row r="332" spans="1:29" x14ac:dyDescent="0.25">
      <c r="A332" t="s">
        <v>11</v>
      </c>
      <c r="B332" s="1" t="s">
        <v>30</v>
      </c>
      <c r="C332">
        <v>1997</v>
      </c>
      <c r="D332" s="1">
        <v>35627</v>
      </c>
      <c r="E332">
        <v>7</v>
      </c>
      <c r="F332" t="s">
        <v>14</v>
      </c>
      <c r="H332" t="s">
        <v>800</v>
      </c>
      <c r="I332">
        <v>4.54</v>
      </c>
      <c r="J332" t="s">
        <v>232</v>
      </c>
      <c r="L332" t="str">
        <f>VLOOKUP(M332,Honeywell_Bathymetry!F$6:H$12,3,FALSE)</f>
        <v>LML</v>
      </c>
      <c r="M332">
        <v>18</v>
      </c>
      <c r="N332" s="25">
        <f>VLOOKUP(M332,Honeywell_Bathymetry!F$6:G$12,2,FALSE)</f>
        <v>5291073.6124545885</v>
      </c>
      <c r="O332" s="23">
        <f t="shared" si="28"/>
        <v>24021474.200543832</v>
      </c>
      <c r="Q332" s="30">
        <v>40477</v>
      </c>
      <c r="R332" s="20">
        <v>62324614.258595236</v>
      </c>
      <c r="S332" s="20">
        <v>17309401.430474021</v>
      </c>
      <c r="T332" s="20">
        <v>77710091.600745991</v>
      </c>
      <c r="U332" s="20">
        <v>23280868.313353676</v>
      </c>
      <c r="W332" s="1">
        <v>40477</v>
      </c>
      <c r="X332" s="21">
        <f t="shared" si="29"/>
        <v>0.29958616485700024</v>
      </c>
      <c r="Y332" s="21">
        <f t="shared" si="30"/>
        <v>0.27772978038266588</v>
      </c>
      <c r="Z332" s="35">
        <v>62324614.258595236</v>
      </c>
      <c r="AA332" s="35">
        <v>17309401.430474021</v>
      </c>
      <c r="AB332">
        <v>77710091.600745991</v>
      </c>
      <c r="AC332">
        <v>23280868.313353676</v>
      </c>
    </row>
    <row r="333" spans="1:29" x14ac:dyDescent="0.25">
      <c r="A333" t="s">
        <v>11</v>
      </c>
      <c r="B333" s="1" t="s">
        <v>12</v>
      </c>
      <c r="C333">
        <v>1997</v>
      </c>
      <c r="D333" s="1">
        <v>35641</v>
      </c>
      <c r="E333">
        <v>7</v>
      </c>
      <c r="F333" t="s">
        <v>14</v>
      </c>
      <c r="H333" t="s">
        <v>774</v>
      </c>
      <c r="I333">
        <v>1.43</v>
      </c>
      <c r="J333" t="s">
        <v>232</v>
      </c>
      <c r="L333" t="str">
        <f>VLOOKUP(M333,Honeywell_Bathymetry!F$6:H$12,3,FALSE)</f>
        <v>UML</v>
      </c>
      <c r="M333">
        <v>0</v>
      </c>
      <c r="N333" s="25">
        <f>VLOOKUP(M333,Honeywell_Bathymetry!F$6:G$12,2,FALSE)</f>
        <v>22441095.949298546</v>
      </c>
      <c r="O333" s="23">
        <f t="shared" si="28"/>
        <v>32090767.207496919</v>
      </c>
      <c r="Q333" s="30">
        <v>40484</v>
      </c>
      <c r="R333" s="20">
        <v>62324614.258595236</v>
      </c>
      <c r="S333" s="20">
        <v>15952229.385534205</v>
      </c>
      <c r="T333" s="20">
        <v>77710091.600745991</v>
      </c>
      <c r="U333" s="20">
        <v>20495924.340131857</v>
      </c>
      <c r="W333" s="1">
        <v>40484</v>
      </c>
      <c r="X333" s="21">
        <f t="shared" si="29"/>
        <v>0.26374855463347702</v>
      </c>
      <c r="Y333" s="21">
        <f t="shared" si="30"/>
        <v>0.25595392085935326</v>
      </c>
      <c r="Z333" s="35">
        <v>62324614.258595236</v>
      </c>
      <c r="AA333" s="35">
        <v>15952229.385534205</v>
      </c>
      <c r="AB333">
        <v>77710091.600745991</v>
      </c>
      <c r="AC333">
        <v>20495924.340131857</v>
      </c>
    </row>
    <row r="334" spans="1:29" x14ac:dyDescent="0.25">
      <c r="A334" t="s">
        <v>11</v>
      </c>
      <c r="B334" s="1" t="s">
        <v>17</v>
      </c>
      <c r="C334">
        <v>1997</v>
      </c>
      <c r="D334" s="1">
        <v>35641</v>
      </c>
      <c r="E334">
        <v>7</v>
      </c>
      <c r="F334" t="s">
        <v>14</v>
      </c>
      <c r="H334" t="s">
        <v>774</v>
      </c>
      <c r="I334">
        <v>1.3800000000000001</v>
      </c>
      <c r="J334" t="s">
        <v>232</v>
      </c>
      <c r="L334" t="str">
        <f>VLOOKUP(M334,Honeywell_Bathymetry!F$6:H$12,3,FALSE)</f>
        <v>UML</v>
      </c>
      <c r="M334">
        <v>3</v>
      </c>
      <c r="N334" s="25">
        <f>VLOOKUP(M334,Honeywell_Bathymetry!F$6:G$12,2,FALSE)</f>
        <v>28776683.307676584</v>
      </c>
      <c r="O334" s="23">
        <f t="shared" si="28"/>
        <v>39711822.964593686</v>
      </c>
      <c r="Q334" s="30">
        <v>40498</v>
      </c>
      <c r="R334" s="20">
        <v>62324614.258595236</v>
      </c>
      <c r="S334" s="20">
        <v>12354328.850121008</v>
      </c>
      <c r="T334" s="20">
        <v>77710091.600745991</v>
      </c>
      <c r="U334" s="20">
        <v>14375849.420604669</v>
      </c>
      <c r="W334" s="1">
        <v>40498</v>
      </c>
      <c r="X334" s="21">
        <f t="shared" si="29"/>
        <v>0.18499334030468015</v>
      </c>
      <c r="Y334" s="21">
        <f t="shared" si="30"/>
        <v>0.19822551646867534</v>
      </c>
      <c r="Z334" s="35">
        <v>62324614.258595236</v>
      </c>
      <c r="AA334" s="35">
        <v>12354328.850121008</v>
      </c>
      <c r="AB334">
        <v>77710091.600745991</v>
      </c>
      <c r="AC334">
        <v>14375849.420604669</v>
      </c>
    </row>
    <row r="335" spans="1:29" x14ac:dyDescent="0.25">
      <c r="A335" t="s">
        <v>11</v>
      </c>
      <c r="B335" s="1" t="s">
        <v>20</v>
      </c>
      <c r="C335">
        <v>1997</v>
      </c>
      <c r="D335" s="1">
        <v>35641</v>
      </c>
      <c r="E335">
        <v>7</v>
      </c>
      <c r="F335" t="s">
        <v>14</v>
      </c>
      <c r="H335" t="s">
        <v>248</v>
      </c>
      <c r="I335">
        <v>1.47</v>
      </c>
      <c r="J335" t="s">
        <v>232</v>
      </c>
      <c r="L335" t="str">
        <f>VLOOKUP(M335,Honeywell_Bathymetry!F$6:H$12,3,FALSE)</f>
        <v>UML</v>
      </c>
      <c r="M335">
        <v>6</v>
      </c>
      <c r="N335" s="25">
        <f>VLOOKUP(M335,Honeywell_Bathymetry!F$6:G$12,2,FALSE)</f>
        <v>26492312.343770862</v>
      </c>
      <c r="O335" s="23">
        <f t="shared" si="28"/>
        <v>38943699.14534317</v>
      </c>
      <c r="Q335" s="30">
        <v>40632</v>
      </c>
      <c r="R335" s="20">
        <v>62324614.258595236</v>
      </c>
      <c r="S335" s="20">
        <v>10317526.700991314</v>
      </c>
      <c r="T335" s="20">
        <v>77710091.600745991</v>
      </c>
      <c r="U335" s="20">
        <v>12068221.533572203</v>
      </c>
      <c r="W335" s="1">
        <v>40632</v>
      </c>
      <c r="X335" s="21">
        <f t="shared" si="29"/>
        <v>0.15529799650186427</v>
      </c>
      <c r="Y335" s="21">
        <f t="shared" si="30"/>
        <v>0.16554497486630518</v>
      </c>
      <c r="Z335" s="35">
        <v>62324614.258595236</v>
      </c>
      <c r="AA335" s="35">
        <v>10317526.700991314</v>
      </c>
      <c r="AB335">
        <v>77710091.600745991</v>
      </c>
      <c r="AC335">
        <v>12068221.533572203</v>
      </c>
    </row>
    <row r="336" spans="1:29" x14ac:dyDescent="0.25">
      <c r="A336" t="s">
        <v>11</v>
      </c>
      <c r="B336" s="1" t="s">
        <v>23</v>
      </c>
      <c r="C336">
        <v>1997</v>
      </c>
      <c r="D336" s="1">
        <v>35641</v>
      </c>
      <c r="E336">
        <v>7</v>
      </c>
      <c r="F336" t="s">
        <v>14</v>
      </c>
      <c r="H336" t="s">
        <v>236</v>
      </c>
      <c r="I336">
        <v>2.4700000000000002</v>
      </c>
      <c r="J336" t="s">
        <v>232</v>
      </c>
      <c r="L336" t="str">
        <f>VLOOKUP(M336,Honeywell_Bathymetry!F$6:H$12,3,FALSE)</f>
        <v>LML</v>
      </c>
      <c r="M336">
        <v>9</v>
      </c>
      <c r="N336" s="25">
        <f>VLOOKUP(M336,Honeywell_Bathymetry!F$6:G$12,2,FALSE)</f>
        <v>23386434.288641661</v>
      </c>
      <c r="O336" s="23">
        <f t="shared" si="28"/>
        <v>57764492.692944907</v>
      </c>
      <c r="Q336" s="30">
        <v>40639</v>
      </c>
      <c r="R336" s="20">
        <v>62324614.258595236</v>
      </c>
      <c r="S336" s="20">
        <v>10857977.22866255</v>
      </c>
      <c r="T336" s="20">
        <v>77710091.600745991</v>
      </c>
      <c r="U336" s="20">
        <v>13355231.426042121</v>
      </c>
      <c r="W336" s="1">
        <v>40639</v>
      </c>
      <c r="X336" s="21">
        <f t="shared" si="29"/>
        <v>0.17185967936645585</v>
      </c>
      <c r="Y336" s="21">
        <f t="shared" si="30"/>
        <v>0.17421651714699732</v>
      </c>
      <c r="Z336" s="35">
        <v>62324614.258595236</v>
      </c>
      <c r="AA336" s="35">
        <v>10857977.22866255</v>
      </c>
      <c r="AB336">
        <v>77710091.600745991</v>
      </c>
      <c r="AC336">
        <v>13355231.426042121</v>
      </c>
    </row>
    <row r="337" spans="1:29" x14ac:dyDescent="0.25">
      <c r="A337" t="s">
        <v>11</v>
      </c>
      <c r="B337" s="1" t="s">
        <v>25</v>
      </c>
      <c r="C337">
        <v>1997</v>
      </c>
      <c r="D337" s="1">
        <v>35641</v>
      </c>
      <c r="E337">
        <v>7</v>
      </c>
      <c r="F337" t="s">
        <v>14</v>
      </c>
      <c r="H337" t="s">
        <v>619</v>
      </c>
      <c r="I337">
        <v>3.24</v>
      </c>
      <c r="J337" t="s">
        <v>232</v>
      </c>
      <c r="L337" t="str">
        <f>VLOOKUP(M337,Honeywell_Bathymetry!F$6:H$12,3,FALSE)</f>
        <v>LML</v>
      </c>
      <c r="M337">
        <v>12</v>
      </c>
      <c r="N337" s="25">
        <f>VLOOKUP(M337,Honeywell_Bathymetry!F$6:G$12,2,FALSE)</f>
        <v>19324289.088689659</v>
      </c>
      <c r="O337" s="23">
        <f t="shared" si="28"/>
        <v>62610696.647354499</v>
      </c>
      <c r="Q337" s="30">
        <v>40652</v>
      </c>
      <c r="R337" s="20">
        <v>62324614.258595236</v>
      </c>
      <c r="S337" s="20">
        <v>8095969.4533849983</v>
      </c>
      <c r="T337" s="20">
        <v>77710091.600745991</v>
      </c>
      <c r="U337" s="20">
        <v>9983770.840992108</v>
      </c>
      <c r="W337" s="1">
        <v>40652</v>
      </c>
      <c r="X337" s="21">
        <f t="shared" si="29"/>
        <v>0.12847457306170859</v>
      </c>
      <c r="Y337" s="21">
        <f t="shared" si="30"/>
        <v>0.12990003307190107</v>
      </c>
      <c r="Z337" s="35">
        <v>62324614.258595236</v>
      </c>
      <c r="AA337" s="35">
        <v>8095969.4533849983</v>
      </c>
      <c r="AB337">
        <v>77710091.600745991</v>
      </c>
      <c r="AC337">
        <v>9983770.840992108</v>
      </c>
    </row>
    <row r="338" spans="1:29" x14ac:dyDescent="0.25">
      <c r="A338" t="s">
        <v>11</v>
      </c>
      <c r="B338" s="1" t="s">
        <v>28</v>
      </c>
      <c r="C338">
        <v>1997</v>
      </c>
      <c r="D338" s="1">
        <v>35641</v>
      </c>
      <c r="E338">
        <v>7</v>
      </c>
      <c r="F338" t="s">
        <v>14</v>
      </c>
      <c r="H338" t="s">
        <v>796</v>
      </c>
      <c r="I338">
        <v>3.95</v>
      </c>
      <c r="J338" t="s">
        <v>232</v>
      </c>
      <c r="L338" t="str">
        <f>VLOOKUP(M338,Honeywell_Bathymetry!F$6:H$12,3,FALSE)</f>
        <v>LML</v>
      </c>
      <c r="M338">
        <v>15</v>
      </c>
      <c r="N338" s="25">
        <f>VLOOKUP(M338,Honeywell_Bathymetry!F$6:G$12,2,FALSE)</f>
        <v>14322817.268809333</v>
      </c>
      <c r="O338" s="23">
        <f t="shared" si="28"/>
        <v>56575128.211796872</v>
      </c>
      <c r="Q338" s="30">
        <v>40666</v>
      </c>
      <c r="R338" s="20">
        <v>62324614.258595236</v>
      </c>
      <c r="S338" s="20">
        <v>9388980.4200298879</v>
      </c>
      <c r="T338" s="20">
        <v>77710091.600745991</v>
      </c>
      <c r="U338" s="20">
        <v>9951361.1098363288</v>
      </c>
      <c r="W338" s="1">
        <v>40666</v>
      </c>
      <c r="X338" s="21">
        <f t="shared" si="29"/>
        <v>0.12805751357190265</v>
      </c>
      <c r="Y338" s="21">
        <f t="shared" si="30"/>
        <v>0.15064642648365925</v>
      </c>
      <c r="Z338" s="35">
        <v>62324614.258595236</v>
      </c>
      <c r="AA338" s="35">
        <v>9388980.4200298879</v>
      </c>
      <c r="AB338">
        <v>77710091.600745991</v>
      </c>
      <c r="AC338">
        <v>9951361.1098363288</v>
      </c>
    </row>
    <row r="339" spans="1:29" x14ac:dyDescent="0.25">
      <c r="A339" t="s">
        <v>11</v>
      </c>
      <c r="B339" s="1" t="s">
        <v>30</v>
      </c>
      <c r="C339">
        <v>1997</v>
      </c>
      <c r="D339" s="1">
        <v>35641</v>
      </c>
      <c r="E339">
        <v>7</v>
      </c>
      <c r="F339" t="s">
        <v>14</v>
      </c>
      <c r="H339" t="s">
        <v>797</v>
      </c>
      <c r="I339">
        <v>3.93</v>
      </c>
      <c r="J339" t="s">
        <v>232</v>
      </c>
      <c r="L339" t="str">
        <f>VLOOKUP(M339,Honeywell_Bathymetry!F$6:H$12,3,FALSE)</f>
        <v>LML</v>
      </c>
      <c r="M339">
        <v>18</v>
      </c>
      <c r="N339" s="25">
        <f>VLOOKUP(M339,Honeywell_Bathymetry!F$6:G$12,2,FALSE)</f>
        <v>5291073.6124545885</v>
      </c>
      <c r="O339" s="23">
        <f t="shared" si="28"/>
        <v>20793919.296946533</v>
      </c>
      <c r="Q339" s="30">
        <v>40680</v>
      </c>
      <c r="R339" s="20">
        <v>62324614.258595236</v>
      </c>
      <c r="S339" s="20">
        <v>11000771.940053005</v>
      </c>
      <c r="T339" s="20">
        <v>77710091.600745991</v>
      </c>
      <c r="U339" s="20">
        <v>6888585.0805761078</v>
      </c>
      <c r="W339" s="1">
        <v>40680</v>
      </c>
      <c r="X339" s="21">
        <f t="shared" si="29"/>
        <v>8.8644665559884372E-2</v>
      </c>
      <c r="Y339" s="21">
        <f t="shared" si="30"/>
        <v>0.17650766187511349</v>
      </c>
      <c r="Z339" s="35">
        <v>62324614.258595236</v>
      </c>
      <c r="AA339" s="35">
        <v>11000771.940053005</v>
      </c>
      <c r="AB339">
        <v>77710091.600745991</v>
      </c>
      <c r="AC339">
        <v>6888585.0805761078</v>
      </c>
    </row>
    <row r="340" spans="1:29" x14ac:dyDescent="0.25">
      <c r="A340" t="s">
        <v>11</v>
      </c>
      <c r="B340" s="1" t="s">
        <v>12</v>
      </c>
      <c r="C340">
        <v>1997</v>
      </c>
      <c r="D340" s="1">
        <v>35656</v>
      </c>
      <c r="E340">
        <v>8</v>
      </c>
      <c r="F340" t="s">
        <v>14</v>
      </c>
      <c r="H340" t="s">
        <v>244</v>
      </c>
      <c r="I340">
        <v>1.33</v>
      </c>
      <c r="J340" t="s">
        <v>232</v>
      </c>
      <c r="L340" t="str">
        <f>VLOOKUP(M340,Honeywell_Bathymetry!F$6:H$12,3,FALSE)</f>
        <v>UML</v>
      </c>
      <c r="M340">
        <v>0</v>
      </c>
      <c r="N340" s="25">
        <f>VLOOKUP(M340,Honeywell_Bathymetry!F$6:G$12,2,FALSE)</f>
        <v>22441095.949298546</v>
      </c>
      <c r="O340" s="23">
        <f t="shared" si="28"/>
        <v>29846657.612567067</v>
      </c>
      <c r="Q340" s="30">
        <v>40695</v>
      </c>
      <c r="R340" s="20">
        <v>62324614.258595236</v>
      </c>
      <c r="S340" s="20">
        <v>12290324.572262146</v>
      </c>
      <c r="T340" s="20">
        <v>77710091.600745991</v>
      </c>
      <c r="U340" s="20">
        <v>2387000.3662561788</v>
      </c>
      <c r="W340" s="1">
        <v>40695</v>
      </c>
      <c r="X340" s="21">
        <f t="shared" si="29"/>
        <v>3.0716735974523859E-2</v>
      </c>
      <c r="Y340" s="21">
        <f t="shared" si="30"/>
        <v>0.19719856622405293</v>
      </c>
      <c r="Z340" s="35">
        <v>62324614.258595236</v>
      </c>
      <c r="AA340" s="35">
        <v>12290324.572262146</v>
      </c>
      <c r="AB340">
        <v>77710091.600745991</v>
      </c>
      <c r="AC340">
        <v>2387000.3662561788</v>
      </c>
    </row>
    <row r="341" spans="1:29" x14ac:dyDescent="0.25">
      <c r="A341" t="s">
        <v>11</v>
      </c>
      <c r="B341" s="1" t="s">
        <v>17</v>
      </c>
      <c r="C341">
        <v>1997</v>
      </c>
      <c r="D341" s="1">
        <v>35656</v>
      </c>
      <c r="E341">
        <v>8</v>
      </c>
      <c r="F341" t="s">
        <v>14</v>
      </c>
      <c r="H341" t="s">
        <v>244</v>
      </c>
      <c r="I341">
        <v>1.34</v>
      </c>
      <c r="J341" t="s">
        <v>232</v>
      </c>
      <c r="L341" t="str">
        <f>VLOOKUP(M341,Honeywell_Bathymetry!F$6:H$12,3,FALSE)</f>
        <v>UML</v>
      </c>
      <c r="M341">
        <v>3</v>
      </c>
      <c r="N341" s="25">
        <f>VLOOKUP(M341,Honeywell_Bathymetry!F$6:G$12,2,FALSE)</f>
        <v>28776683.307676584</v>
      </c>
      <c r="O341" s="23">
        <f t="shared" si="28"/>
        <v>38560755.632286623</v>
      </c>
      <c r="Q341" s="30">
        <v>40701</v>
      </c>
      <c r="R341" s="20">
        <v>62324614.258595236</v>
      </c>
      <c r="S341" s="20">
        <v>12597145.077706259</v>
      </c>
      <c r="T341" s="20">
        <v>77710091.600745991</v>
      </c>
      <c r="U341" s="20">
        <v>4638428.8318515848</v>
      </c>
      <c r="W341" s="1">
        <v>40701</v>
      </c>
      <c r="X341" s="21">
        <f t="shared" si="29"/>
        <v>5.9688886427809298E-2</v>
      </c>
      <c r="Y341" s="21">
        <f t="shared" si="30"/>
        <v>0.20212150893447331</v>
      </c>
      <c r="Z341" s="35">
        <v>62324614.258595236</v>
      </c>
      <c r="AA341" s="35">
        <v>12597145.077706259</v>
      </c>
      <c r="AB341">
        <v>77710091.600745991</v>
      </c>
      <c r="AC341">
        <v>4638428.8318515848</v>
      </c>
    </row>
    <row r="342" spans="1:29" x14ac:dyDescent="0.25">
      <c r="A342" t="s">
        <v>11</v>
      </c>
      <c r="B342" s="1" t="s">
        <v>20</v>
      </c>
      <c r="C342">
        <v>1997</v>
      </c>
      <c r="D342" s="1">
        <v>35656</v>
      </c>
      <c r="E342">
        <v>8</v>
      </c>
      <c r="F342" t="s">
        <v>14</v>
      </c>
      <c r="H342" t="s">
        <v>774</v>
      </c>
      <c r="I342">
        <v>1.41</v>
      </c>
      <c r="J342" t="s">
        <v>232</v>
      </c>
      <c r="L342" t="str">
        <f>VLOOKUP(M342,Honeywell_Bathymetry!F$6:H$12,3,FALSE)</f>
        <v>UML</v>
      </c>
      <c r="M342">
        <v>6</v>
      </c>
      <c r="N342" s="25">
        <f>VLOOKUP(M342,Honeywell_Bathymetry!F$6:G$12,2,FALSE)</f>
        <v>26492312.343770862</v>
      </c>
      <c r="O342" s="23">
        <f t="shared" si="28"/>
        <v>37354160.404716916</v>
      </c>
      <c r="Q342" s="30">
        <v>40715</v>
      </c>
      <c r="R342" s="20">
        <v>62324614.258595236</v>
      </c>
      <c r="S342" s="20">
        <v>13836519.487643111</v>
      </c>
      <c r="T342" s="20">
        <v>77710091.600745991</v>
      </c>
      <c r="U342" s="20">
        <v>3394267.5769967358</v>
      </c>
      <c r="W342" s="1">
        <v>40715</v>
      </c>
      <c r="X342" s="21">
        <f t="shared" si="29"/>
        <v>4.3678594466669655E-2</v>
      </c>
      <c r="Y342" s="21">
        <f t="shared" si="30"/>
        <v>0.22200730244768271</v>
      </c>
      <c r="Z342" s="35">
        <v>62324614.258595236</v>
      </c>
      <c r="AA342" s="35">
        <v>13836519.487643111</v>
      </c>
      <c r="AB342">
        <v>77710091.600745991</v>
      </c>
      <c r="AC342">
        <v>3394267.5769967358</v>
      </c>
    </row>
    <row r="343" spans="1:29" x14ac:dyDescent="0.25">
      <c r="A343" t="s">
        <v>11</v>
      </c>
      <c r="B343" s="1" t="s">
        <v>23</v>
      </c>
      <c r="C343">
        <v>1997</v>
      </c>
      <c r="D343" s="1">
        <v>35656</v>
      </c>
      <c r="E343">
        <v>8</v>
      </c>
      <c r="F343" t="s">
        <v>14</v>
      </c>
      <c r="H343" t="s">
        <v>68</v>
      </c>
      <c r="I343">
        <v>2.64</v>
      </c>
      <c r="J343" t="s">
        <v>232</v>
      </c>
      <c r="L343" t="str">
        <f>VLOOKUP(M343,Honeywell_Bathymetry!F$6:H$12,3,FALSE)</f>
        <v>LML</v>
      </c>
      <c r="M343">
        <v>9</v>
      </c>
      <c r="N343" s="25">
        <f>VLOOKUP(M343,Honeywell_Bathymetry!F$6:G$12,2,FALSE)</f>
        <v>23386434.288641661</v>
      </c>
      <c r="O343" s="23">
        <f t="shared" si="28"/>
        <v>61740186.522013992</v>
      </c>
      <c r="Q343" s="30">
        <v>40736</v>
      </c>
      <c r="R343" s="20">
        <v>62324614.258595236</v>
      </c>
      <c r="S343" s="20">
        <v>17332048.950282756</v>
      </c>
      <c r="T343" s="20">
        <v>77710091.600745991</v>
      </c>
      <c r="U343" s="20">
        <v>7524228.4733454753</v>
      </c>
      <c r="W343" s="1">
        <v>40736</v>
      </c>
      <c r="X343" s="21">
        <f t="shared" si="29"/>
        <v>9.6824341837132066E-2</v>
      </c>
      <c r="Y343" s="21">
        <f t="shared" si="30"/>
        <v>0.27809316040640364</v>
      </c>
      <c r="Z343" s="35">
        <v>62324614.258595236</v>
      </c>
      <c r="AA343" s="35">
        <v>17332048.950282756</v>
      </c>
      <c r="AB343">
        <v>77710091.600745991</v>
      </c>
      <c r="AC343">
        <v>7524228.4733454753</v>
      </c>
    </row>
    <row r="344" spans="1:29" x14ac:dyDescent="0.25">
      <c r="A344" t="s">
        <v>11</v>
      </c>
      <c r="B344" s="1" t="s">
        <v>25</v>
      </c>
      <c r="C344">
        <v>1997</v>
      </c>
      <c r="D344" s="1">
        <v>35656</v>
      </c>
      <c r="E344">
        <v>8</v>
      </c>
      <c r="F344" t="s">
        <v>14</v>
      </c>
      <c r="H344" t="s">
        <v>795</v>
      </c>
      <c r="I344">
        <v>3.39</v>
      </c>
      <c r="J344" t="s">
        <v>232</v>
      </c>
      <c r="L344" t="str">
        <f>VLOOKUP(M344,Honeywell_Bathymetry!F$6:H$12,3,FALSE)</f>
        <v>LML</v>
      </c>
      <c r="M344">
        <v>12</v>
      </c>
      <c r="N344" s="25">
        <f>VLOOKUP(M344,Honeywell_Bathymetry!F$6:G$12,2,FALSE)</f>
        <v>19324289.088689659</v>
      </c>
      <c r="O344" s="23">
        <f t="shared" si="28"/>
        <v>65509340.010657944</v>
      </c>
      <c r="Q344" s="30">
        <v>40750</v>
      </c>
      <c r="R344" s="20">
        <v>62324614.258595236</v>
      </c>
      <c r="S344" s="20">
        <v>19489872.079942457</v>
      </c>
      <c r="T344" s="20">
        <v>77710091.600745991</v>
      </c>
      <c r="U344" s="20">
        <v>5887960.1726521086</v>
      </c>
      <c r="W344" s="1">
        <v>40750</v>
      </c>
      <c r="X344" s="21">
        <f t="shared" si="29"/>
        <v>7.576828248900927E-2</v>
      </c>
      <c r="Y344" s="21">
        <f t="shared" si="30"/>
        <v>0.31271548667875781</v>
      </c>
      <c r="Z344" s="35">
        <v>62324614.258595236</v>
      </c>
      <c r="AA344" s="35">
        <v>19489872.079942457</v>
      </c>
      <c r="AB344">
        <v>77710091.600745991</v>
      </c>
      <c r="AC344">
        <v>5887960.1726521086</v>
      </c>
    </row>
    <row r="345" spans="1:29" x14ac:dyDescent="0.25">
      <c r="A345" t="s">
        <v>11</v>
      </c>
      <c r="B345" s="1" t="s">
        <v>28</v>
      </c>
      <c r="C345">
        <v>1997</v>
      </c>
      <c r="D345" s="1">
        <v>35656</v>
      </c>
      <c r="E345">
        <v>8</v>
      </c>
      <c r="F345" t="s">
        <v>14</v>
      </c>
      <c r="H345" t="s">
        <v>797</v>
      </c>
      <c r="I345">
        <v>3.94</v>
      </c>
      <c r="J345" t="s">
        <v>232</v>
      </c>
      <c r="L345" t="str">
        <f>VLOOKUP(M345,Honeywell_Bathymetry!F$6:H$12,3,FALSE)</f>
        <v>LML</v>
      </c>
      <c r="M345">
        <v>15</v>
      </c>
      <c r="N345" s="25">
        <f>VLOOKUP(M345,Honeywell_Bathymetry!F$6:G$12,2,FALSE)</f>
        <v>14322817.268809333</v>
      </c>
      <c r="O345" s="23">
        <f t="shared" si="28"/>
        <v>56431900.039108776</v>
      </c>
      <c r="Q345" s="30">
        <v>40764</v>
      </c>
      <c r="R345" s="20">
        <v>62324614.258595236</v>
      </c>
      <c r="S345" s="20">
        <v>23643637.729659297</v>
      </c>
      <c r="T345" s="20">
        <v>77710091.600745991</v>
      </c>
      <c r="U345" s="20">
        <v>4419641.4527768455</v>
      </c>
      <c r="W345" s="1">
        <v>40764</v>
      </c>
      <c r="X345" s="21">
        <f t="shared" si="29"/>
        <v>5.6873455708736011E-2</v>
      </c>
      <c r="Y345" s="21">
        <f t="shared" si="30"/>
        <v>0.37936276077951953</v>
      </c>
      <c r="Z345" s="35">
        <v>62324614.258595236</v>
      </c>
      <c r="AA345" s="35">
        <v>23643637.729659297</v>
      </c>
      <c r="AB345">
        <v>77710091.600745991</v>
      </c>
      <c r="AC345">
        <v>4419641.4527768455</v>
      </c>
    </row>
    <row r="346" spans="1:29" x14ac:dyDescent="0.25">
      <c r="A346" t="s">
        <v>11</v>
      </c>
      <c r="B346" s="1" t="s">
        <v>30</v>
      </c>
      <c r="C346">
        <v>1997</v>
      </c>
      <c r="D346" s="1">
        <v>35656</v>
      </c>
      <c r="E346">
        <v>8</v>
      </c>
      <c r="F346" t="s">
        <v>14</v>
      </c>
      <c r="H346" t="s">
        <v>798</v>
      </c>
      <c r="I346">
        <v>4.8</v>
      </c>
      <c r="J346" t="s">
        <v>232</v>
      </c>
      <c r="L346" t="str">
        <f>VLOOKUP(M346,Honeywell_Bathymetry!F$6:H$12,3,FALSE)</f>
        <v>LML</v>
      </c>
      <c r="M346">
        <v>18</v>
      </c>
      <c r="N346" s="25">
        <f>VLOOKUP(M346,Honeywell_Bathymetry!F$6:G$12,2,FALSE)</f>
        <v>5291073.6124545885</v>
      </c>
      <c r="O346" s="23">
        <f t="shared" si="28"/>
        <v>25397153.339782026</v>
      </c>
      <c r="Q346" s="30">
        <v>40779</v>
      </c>
      <c r="R346" s="20">
        <v>62324614.258595236</v>
      </c>
      <c r="S346" s="20">
        <v>30350134.333250694</v>
      </c>
      <c r="T346" s="20">
        <v>77710091.600745991</v>
      </c>
      <c r="U346" s="20">
        <v>4237349.4952792386</v>
      </c>
      <c r="W346" s="1">
        <v>40779</v>
      </c>
      <c r="X346" s="21">
        <f t="shared" si="29"/>
        <v>5.4527660539246632E-2</v>
      </c>
      <c r="Y346" s="21">
        <f t="shared" si="30"/>
        <v>0.48696866710354464</v>
      </c>
      <c r="Z346" s="35">
        <v>62324614.258595236</v>
      </c>
      <c r="AA346" s="35">
        <v>30350134.333250694</v>
      </c>
      <c r="AB346">
        <v>77710091.600745991</v>
      </c>
      <c r="AC346">
        <v>4237349.4952792386</v>
      </c>
    </row>
    <row r="347" spans="1:29" x14ac:dyDescent="0.25">
      <c r="A347" t="s">
        <v>11</v>
      </c>
      <c r="B347" s="1" t="s">
        <v>12</v>
      </c>
      <c r="C347">
        <v>1997</v>
      </c>
      <c r="D347" s="1">
        <v>35669</v>
      </c>
      <c r="E347">
        <v>8</v>
      </c>
      <c r="F347" t="s">
        <v>14</v>
      </c>
      <c r="H347" t="s">
        <v>245</v>
      </c>
      <c r="I347">
        <v>0.57999999999999996</v>
      </c>
      <c r="J347" t="s">
        <v>232</v>
      </c>
      <c r="L347" t="str">
        <f>VLOOKUP(M347,Honeywell_Bathymetry!F$6:H$12,3,FALSE)</f>
        <v>UML</v>
      </c>
      <c r="M347">
        <v>0</v>
      </c>
      <c r="N347" s="25">
        <f>VLOOKUP(M347,Honeywell_Bathymetry!F$6:G$12,2,FALSE)</f>
        <v>22441095.949298546</v>
      </c>
      <c r="O347" s="23">
        <f t="shared" si="28"/>
        <v>13015835.650593156</v>
      </c>
      <c r="Q347" s="30">
        <v>40799</v>
      </c>
      <c r="R347" s="20">
        <v>62324614.258595236</v>
      </c>
      <c r="S347" s="20">
        <v>32367325.999829523</v>
      </c>
      <c r="T347" s="20">
        <v>77710091.600745991</v>
      </c>
      <c r="U347" s="20">
        <v>5930606.7200900642</v>
      </c>
      <c r="W347" s="1">
        <v>40799</v>
      </c>
      <c r="X347" s="21">
        <f t="shared" si="29"/>
        <v>7.6317072827039784E-2</v>
      </c>
      <c r="Y347" s="21">
        <f t="shared" si="30"/>
        <v>0.51933455802120299</v>
      </c>
      <c r="Z347" s="35">
        <v>62324614.258595236</v>
      </c>
      <c r="AA347" s="35">
        <v>32367325.999829523</v>
      </c>
      <c r="AB347">
        <v>77710091.600745991</v>
      </c>
      <c r="AC347">
        <v>5930606.7200900642</v>
      </c>
    </row>
    <row r="348" spans="1:29" x14ac:dyDescent="0.25">
      <c r="A348" t="s">
        <v>11</v>
      </c>
      <c r="B348" s="1" t="s">
        <v>17</v>
      </c>
      <c r="C348">
        <v>1997</v>
      </c>
      <c r="D348" s="1">
        <v>35669</v>
      </c>
      <c r="E348">
        <v>8</v>
      </c>
      <c r="F348" t="s">
        <v>14</v>
      </c>
      <c r="H348" t="s">
        <v>242</v>
      </c>
      <c r="I348">
        <v>0.65</v>
      </c>
      <c r="J348" t="s">
        <v>232</v>
      </c>
      <c r="L348" t="str">
        <f>VLOOKUP(M348,Honeywell_Bathymetry!F$6:H$12,3,FALSE)</f>
        <v>UML</v>
      </c>
      <c r="M348">
        <v>3</v>
      </c>
      <c r="N348" s="25">
        <f>VLOOKUP(M348,Honeywell_Bathymetry!F$6:G$12,2,FALSE)</f>
        <v>28776683.307676584</v>
      </c>
      <c r="O348" s="23">
        <f t="shared" si="28"/>
        <v>18704844.14998978</v>
      </c>
      <c r="Q348" s="30">
        <v>40806</v>
      </c>
      <c r="R348" s="20">
        <v>62324614.258595236</v>
      </c>
      <c r="S348" s="20">
        <v>44674503.996686235</v>
      </c>
      <c r="T348" s="20">
        <v>77710091.600745991</v>
      </c>
      <c r="U348" s="20">
        <v>5024716.6833273415</v>
      </c>
      <c r="W348" s="1">
        <v>40806</v>
      </c>
      <c r="X348" s="21">
        <f t="shared" si="29"/>
        <v>6.4659770434231559E-2</v>
      </c>
      <c r="Y348" s="21">
        <f t="shared" si="30"/>
        <v>0.71680353786586237</v>
      </c>
      <c r="Z348" s="35">
        <v>62324614.258595236</v>
      </c>
      <c r="AA348" s="35">
        <v>44674503.996686235</v>
      </c>
      <c r="AB348">
        <v>77710091.600745991</v>
      </c>
      <c r="AC348">
        <v>5024716.6833273415</v>
      </c>
    </row>
    <row r="349" spans="1:29" x14ac:dyDescent="0.25">
      <c r="A349" t="s">
        <v>11</v>
      </c>
      <c r="B349" s="1" t="s">
        <v>20</v>
      </c>
      <c r="C349">
        <v>1997</v>
      </c>
      <c r="D349" s="1">
        <v>35669</v>
      </c>
      <c r="E349">
        <v>8</v>
      </c>
      <c r="F349" t="s">
        <v>14</v>
      </c>
      <c r="H349" t="s">
        <v>233</v>
      </c>
      <c r="I349">
        <v>0.85</v>
      </c>
      <c r="J349" t="s">
        <v>232</v>
      </c>
      <c r="L349" t="str">
        <f>VLOOKUP(M349,Honeywell_Bathymetry!F$6:H$12,3,FALSE)</f>
        <v>UML</v>
      </c>
      <c r="M349">
        <v>6</v>
      </c>
      <c r="N349" s="25">
        <f>VLOOKUP(M349,Honeywell_Bathymetry!F$6:G$12,2,FALSE)</f>
        <v>26492312.343770862</v>
      </c>
      <c r="O349" s="23">
        <f t="shared" si="28"/>
        <v>22518465.492205232</v>
      </c>
      <c r="Q349" s="30">
        <v>40820</v>
      </c>
      <c r="R349" s="20">
        <v>62324614.258595236</v>
      </c>
      <c r="S349" s="20">
        <v>38812687.569078684</v>
      </c>
      <c r="T349" s="20">
        <v>77710091.600745991</v>
      </c>
      <c r="U349" s="20">
        <v>7951273.0014252812</v>
      </c>
      <c r="W349" s="1">
        <v>40820</v>
      </c>
      <c r="X349" s="21">
        <f t="shared" si="29"/>
        <v>0.10231969667822334</v>
      </c>
      <c r="Y349" s="21">
        <f t="shared" si="30"/>
        <v>0.62275054616524961</v>
      </c>
      <c r="Z349" s="35">
        <v>62324614.258595236</v>
      </c>
      <c r="AA349" s="35">
        <v>38812687.569078684</v>
      </c>
      <c r="AB349">
        <v>77710091.600745991</v>
      </c>
      <c r="AC349">
        <v>7951273.0014252812</v>
      </c>
    </row>
    <row r="350" spans="1:29" x14ac:dyDescent="0.25">
      <c r="A350" t="s">
        <v>11</v>
      </c>
      <c r="B350" s="1" t="s">
        <v>23</v>
      </c>
      <c r="C350">
        <v>1997</v>
      </c>
      <c r="D350" s="1">
        <v>35669</v>
      </c>
      <c r="E350">
        <v>8</v>
      </c>
      <c r="F350" t="s">
        <v>14</v>
      </c>
      <c r="H350" t="s">
        <v>212</v>
      </c>
      <c r="I350">
        <v>2.27</v>
      </c>
      <c r="J350" t="s">
        <v>232</v>
      </c>
      <c r="L350" t="str">
        <f>VLOOKUP(M350,Honeywell_Bathymetry!F$6:H$12,3,FALSE)</f>
        <v>LML</v>
      </c>
      <c r="M350">
        <v>9</v>
      </c>
      <c r="N350" s="25">
        <f>VLOOKUP(M350,Honeywell_Bathymetry!F$6:G$12,2,FALSE)</f>
        <v>23386434.288641661</v>
      </c>
      <c r="O350" s="23">
        <f t="shared" si="28"/>
        <v>53087205.835216574</v>
      </c>
      <c r="Q350" s="30">
        <v>40840</v>
      </c>
      <c r="R350" s="20">
        <v>62324614.258595236</v>
      </c>
      <c r="S350" s="20">
        <v>24421510.375535689</v>
      </c>
      <c r="T350" s="20">
        <v>77710091.600745991</v>
      </c>
      <c r="U350" s="20">
        <v>10848351.769832857</v>
      </c>
      <c r="W350" s="1">
        <v>40840</v>
      </c>
      <c r="X350" s="21">
        <f t="shared" si="29"/>
        <v>0.1396002957449701</v>
      </c>
      <c r="Y350" s="21">
        <f t="shared" si="30"/>
        <v>0.39184374690562485</v>
      </c>
      <c r="Z350" s="35">
        <v>62324614.258595236</v>
      </c>
      <c r="AA350" s="35">
        <v>24421510.375535689</v>
      </c>
      <c r="AB350">
        <v>77710091.600745991</v>
      </c>
      <c r="AC350">
        <v>10848351.769832857</v>
      </c>
    </row>
    <row r="351" spans="1:29" x14ac:dyDescent="0.25">
      <c r="A351" t="s">
        <v>11</v>
      </c>
      <c r="B351" s="1" t="s">
        <v>25</v>
      </c>
      <c r="C351">
        <v>1997</v>
      </c>
      <c r="D351" s="1">
        <v>35669</v>
      </c>
      <c r="E351">
        <v>8</v>
      </c>
      <c r="F351" t="s">
        <v>14</v>
      </c>
      <c r="H351" t="s">
        <v>238</v>
      </c>
      <c r="I351">
        <v>3.62</v>
      </c>
      <c r="J351" t="s">
        <v>232</v>
      </c>
      <c r="L351" t="str">
        <f>VLOOKUP(M351,Honeywell_Bathymetry!F$6:H$12,3,FALSE)</f>
        <v>LML</v>
      </c>
      <c r="M351">
        <v>12</v>
      </c>
      <c r="N351" s="25">
        <f>VLOOKUP(M351,Honeywell_Bathymetry!F$6:G$12,2,FALSE)</f>
        <v>19324289.088689659</v>
      </c>
      <c r="O351" s="23">
        <f t="shared" si="28"/>
        <v>69953926.501056567</v>
      </c>
      <c r="Q351" s="30">
        <v>40855</v>
      </c>
      <c r="R351" s="20">
        <v>62324614.258595236</v>
      </c>
      <c r="S351" s="20">
        <v>18227729.38773806</v>
      </c>
      <c r="T351" s="20">
        <v>77710091.600745991</v>
      </c>
      <c r="U351" s="20">
        <v>18298933.801389255</v>
      </c>
      <c r="W351" s="1">
        <v>40855</v>
      </c>
      <c r="X351" s="21">
        <f t="shared" si="29"/>
        <v>0.23547693001578693</v>
      </c>
      <c r="Y351" s="21">
        <f t="shared" si="30"/>
        <v>0.29246437550512816</v>
      </c>
      <c r="Z351" s="35">
        <v>62324614.258595236</v>
      </c>
      <c r="AA351" s="35">
        <v>18227729.38773806</v>
      </c>
      <c r="AB351">
        <v>77710091.600745991</v>
      </c>
      <c r="AC351">
        <v>18298933.801389255</v>
      </c>
    </row>
    <row r="352" spans="1:29" x14ac:dyDescent="0.25">
      <c r="A352" t="s">
        <v>11</v>
      </c>
      <c r="B352" s="1" t="s">
        <v>28</v>
      </c>
      <c r="C352">
        <v>1997</v>
      </c>
      <c r="D352" s="1">
        <v>35669</v>
      </c>
      <c r="E352">
        <v>8</v>
      </c>
      <c r="F352" t="s">
        <v>14</v>
      </c>
      <c r="H352" t="s">
        <v>805</v>
      </c>
      <c r="I352">
        <v>4.3100000000000005</v>
      </c>
      <c r="J352" t="s">
        <v>232</v>
      </c>
      <c r="L352" t="str">
        <f>VLOOKUP(M352,Honeywell_Bathymetry!F$6:H$12,3,FALSE)</f>
        <v>LML</v>
      </c>
      <c r="M352">
        <v>15</v>
      </c>
      <c r="N352" s="25">
        <f>VLOOKUP(M352,Honeywell_Bathymetry!F$6:G$12,2,FALSE)</f>
        <v>14322817.268809333</v>
      </c>
      <c r="O352" s="23">
        <f t="shared" si="28"/>
        <v>61731342.428568237</v>
      </c>
      <c r="Q352" s="30">
        <v>40868</v>
      </c>
      <c r="R352" s="20">
        <v>62324614.258595236</v>
      </c>
      <c r="S352" s="20">
        <v>16967550.447711393</v>
      </c>
      <c r="T352" s="20">
        <v>77710091.600745991</v>
      </c>
      <c r="U352" s="20">
        <v>19937395.581193849</v>
      </c>
      <c r="W352" s="1">
        <v>40868</v>
      </c>
      <c r="X352" s="21">
        <f t="shared" si="29"/>
        <v>0.25656121580227886</v>
      </c>
      <c r="Y352" s="21">
        <f t="shared" si="30"/>
        <v>0.27224477278447634</v>
      </c>
      <c r="Z352" s="35">
        <v>62324614.258595236</v>
      </c>
      <c r="AA352" s="35">
        <v>16967550.447711393</v>
      </c>
      <c r="AB352">
        <v>77710091.600745991</v>
      </c>
      <c r="AC352">
        <v>19937395.581193849</v>
      </c>
    </row>
    <row r="353" spans="1:29" x14ac:dyDescent="0.25">
      <c r="A353" t="s">
        <v>11</v>
      </c>
      <c r="B353" s="1" t="s">
        <v>30</v>
      </c>
      <c r="C353">
        <v>1997</v>
      </c>
      <c r="D353" s="1">
        <v>35669</v>
      </c>
      <c r="E353">
        <v>8</v>
      </c>
      <c r="F353" t="s">
        <v>14</v>
      </c>
      <c r="H353" t="s">
        <v>806</v>
      </c>
      <c r="I353">
        <v>6.19</v>
      </c>
      <c r="J353" t="s">
        <v>232</v>
      </c>
      <c r="L353" t="str">
        <f>VLOOKUP(M353,Honeywell_Bathymetry!F$6:H$12,3,FALSE)</f>
        <v>LML</v>
      </c>
      <c r="M353">
        <v>18</v>
      </c>
      <c r="N353" s="25">
        <f>VLOOKUP(M353,Honeywell_Bathymetry!F$6:G$12,2,FALSE)</f>
        <v>5291073.6124545885</v>
      </c>
      <c r="O353" s="23">
        <f t="shared" si="28"/>
        <v>32751745.661093906</v>
      </c>
      <c r="Q353" s="30">
        <v>40890</v>
      </c>
      <c r="R353" s="20">
        <v>62324614.258595236</v>
      </c>
      <c r="S353" s="20">
        <v>11847840.621117247</v>
      </c>
      <c r="T353" s="20">
        <v>77710091.600745991</v>
      </c>
      <c r="U353" s="20">
        <v>14056054.729463387</v>
      </c>
      <c r="W353" s="1">
        <v>40890</v>
      </c>
      <c r="X353" s="21">
        <f t="shared" si="29"/>
        <v>0.18087811299566728</v>
      </c>
      <c r="Y353" s="21">
        <f t="shared" si="30"/>
        <v>0.19009890012248737</v>
      </c>
      <c r="Z353" s="35">
        <v>62324614.258595236</v>
      </c>
      <c r="AA353" s="35">
        <v>11847840.621117247</v>
      </c>
      <c r="AB353">
        <v>77710091.600745991</v>
      </c>
      <c r="AC353">
        <v>14056054.729463387</v>
      </c>
    </row>
    <row r="354" spans="1:29" x14ac:dyDescent="0.25">
      <c r="A354" t="s">
        <v>11</v>
      </c>
      <c r="B354" s="1" t="s">
        <v>12</v>
      </c>
      <c r="C354">
        <v>1997</v>
      </c>
      <c r="D354" s="1">
        <v>35683</v>
      </c>
      <c r="E354">
        <v>9</v>
      </c>
      <c r="F354" t="s">
        <v>14</v>
      </c>
      <c r="H354" t="s">
        <v>714</v>
      </c>
      <c r="I354">
        <v>0.8</v>
      </c>
      <c r="J354" t="s">
        <v>232</v>
      </c>
      <c r="L354" t="str">
        <f>VLOOKUP(M354,Honeywell_Bathymetry!F$6:H$12,3,FALSE)</f>
        <v>UML</v>
      </c>
      <c r="M354">
        <v>0</v>
      </c>
      <c r="N354" s="25">
        <f>VLOOKUP(M354,Honeywell_Bathymetry!F$6:G$12,2,FALSE)</f>
        <v>22441095.949298546</v>
      </c>
      <c r="O354" s="23">
        <f t="shared" si="28"/>
        <v>17952876.759438839</v>
      </c>
      <c r="Q354" s="30">
        <v>40918</v>
      </c>
      <c r="R354" s="20">
        <v>62324614.258595236</v>
      </c>
      <c r="S354" s="20">
        <v>8762649.6528231539</v>
      </c>
      <c r="T354" s="20">
        <v>77710091.600745991</v>
      </c>
      <c r="U354" s="20">
        <v>10549231.329210306</v>
      </c>
      <c r="W354" s="1">
        <v>40918</v>
      </c>
      <c r="X354" s="21">
        <f t="shared" si="29"/>
        <v>0.13575111175276283</v>
      </c>
      <c r="Y354" s="21">
        <f t="shared" si="30"/>
        <v>0.140596933604201</v>
      </c>
      <c r="Z354" s="35">
        <v>62324614.258595236</v>
      </c>
      <c r="AA354" s="35">
        <v>8762649.6528231539</v>
      </c>
      <c r="AB354">
        <v>77710091.600745991</v>
      </c>
      <c r="AC354">
        <v>10549231.329210306</v>
      </c>
    </row>
    <row r="355" spans="1:29" x14ac:dyDescent="0.25">
      <c r="A355" t="s">
        <v>11</v>
      </c>
      <c r="B355" s="1" t="s">
        <v>17</v>
      </c>
      <c r="C355">
        <v>1997</v>
      </c>
      <c r="D355" s="1">
        <v>35683</v>
      </c>
      <c r="E355">
        <v>9</v>
      </c>
      <c r="F355" t="s">
        <v>14</v>
      </c>
      <c r="H355" t="s">
        <v>714</v>
      </c>
      <c r="I355">
        <v>0.79</v>
      </c>
      <c r="J355" t="s">
        <v>232</v>
      </c>
      <c r="L355" t="str">
        <f>VLOOKUP(M355,Honeywell_Bathymetry!F$6:H$12,3,FALSE)</f>
        <v>UML</v>
      </c>
      <c r="M355">
        <v>3</v>
      </c>
      <c r="N355" s="25">
        <f>VLOOKUP(M355,Honeywell_Bathymetry!F$6:G$12,2,FALSE)</f>
        <v>28776683.307676584</v>
      </c>
      <c r="O355" s="23">
        <f t="shared" si="28"/>
        <v>22733579.813064501</v>
      </c>
      <c r="Q355" s="30">
        <v>40953</v>
      </c>
      <c r="R355" s="20">
        <v>62324614.258595236</v>
      </c>
      <c r="S355" s="20">
        <v>8668498.2137270644</v>
      </c>
      <c r="T355" s="20">
        <v>77710091.600745991</v>
      </c>
      <c r="U355" s="20">
        <v>9705857.7312782425</v>
      </c>
      <c r="W355" s="1">
        <v>40953</v>
      </c>
      <c r="X355" s="21">
        <f t="shared" si="29"/>
        <v>0.12489829224683438</v>
      </c>
      <c r="Y355" s="21">
        <f t="shared" si="30"/>
        <v>0.13908627140089497</v>
      </c>
      <c r="Z355" s="35">
        <v>62324614.258595236</v>
      </c>
      <c r="AA355" s="35">
        <v>8668498.2137270644</v>
      </c>
      <c r="AB355">
        <v>77710091.600745991</v>
      </c>
      <c r="AC355">
        <v>9705857.7312782425</v>
      </c>
    </row>
    <row r="356" spans="1:29" x14ac:dyDescent="0.25">
      <c r="A356" t="s">
        <v>11</v>
      </c>
      <c r="B356" s="1" t="s">
        <v>20</v>
      </c>
      <c r="C356">
        <v>1997</v>
      </c>
      <c r="D356" s="1">
        <v>35683</v>
      </c>
      <c r="E356">
        <v>9</v>
      </c>
      <c r="F356" t="s">
        <v>14</v>
      </c>
      <c r="H356" t="s">
        <v>714</v>
      </c>
      <c r="I356">
        <v>0.83000000000000007</v>
      </c>
      <c r="J356" t="s">
        <v>232</v>
      </c>
      <c r="L356" t="str">
        <f>VLOOKUP(M356,Honeywell_Bathymetry!F$6:H$12,3,FALSE)</f>
        <v>UML</v>
      </c>
      <c r="M356">
        <v>6</v>
      </c>
      <c r="N356" s="25">
        <f>VLOOKUP(M356,Honeywell_Bathymetry!F$6:G$12,2,FALSE)</f>
        <v>26492312.343770862</v>
      </c>
      <c r="O356" s="23">
        <f t="shared" si="28"/>
        <v>21988619.245329816</v>
      </c>
      <c r="Q356" s="30">
        <v>40974</v>
      </c>
      <c r="R356" s="20">
        <v>62324614.258595236</v>
      </c>
      <c r="S356" s="20">
        <v>8005722.5380636575</v>
      </c>
      <c r="T356" s="20">
        <v>77710091.600745991</v>
      </c>
      <c r="U356" s="20">
        <v>9575779.8975102603</v>
      </c>
      <c r="W356" s="1">
        <v>40974</v>
      </c>
      <c r="X356" s="21">
        <f t="shared" si="29"/>
        <v>0.1232244062548285</v>
      </c>
      <c r="Y356" s="21">
        <f t="shared" si="30"/>
        <v>0.12845201905055645</v>
      </c>
      <c r="Z356" s="35">
        <v>62324614.258595236</v>
      </c>
      <c r="AA356" s="35">
        <v>8005722.5380636575</v>
      </c>
      <c r="AB356">
        <v>77710091.600745991</v>
      </c>
      <c r="AC356">
        <v>9575779.8975102603</v>
      </c>
    </row>
    <row r="357" spans="1:29" x14ac:dyDescent="0.25">
      <c r="A357" t="s">
        <v>11</v>
      </c>
      <c r="B357" s="1" t="s">
        <v>23</v>
      </c>
      <c r="C357">
        <v>1997</v>
      </c>
      <c r="D357" s="1">
        <v>35683</v>
      </c>
      <c r="E357">
        <v>9</v>
      </c>
      <c r="F357" t="s">
        <v>14</v>
      </c>
      <c r="H357" t="s">
        <v>83</v>
      </c>
      <c r="I357">
        <v>1.24</v>
      </c>
      <c r="J357" t="s">
        <v>232</v>
      </c>
      <c r="L357" t="str">
        <f>VLOOKUP(M357,Honeywell_Bathymetry!F$6:H$12,3,FALSE)</f>
        <v>LML</v>
      </c>
      <c r="M357">
        <v>9</v>
      </c>
      <c r="N357" s="25">
        <f>VLOOKUP(M357,Honeywell_Bathymetry!F$6:G$12,2,FALSE)</f>
        <v>23386434.288641661</v>
      </c>
      <c r="O357" s="23">
        <f t="shared" si="28"/>
        <v>28999178.517915659</v>
      </c>
      <c r="Q357" s="30">
        <v>41002</v>
      </c>
      <c r="R357" s="20">
        <v>62324614.258595236</v>
      </c>
      <c r="S357" s="20">
        <v>8766764.737240836</v>
      </c>
      <c r="T357" s="20">
        <v>77710091.600745991</v>
      </c>
      <c r="U357" s="20">
        <v>10047241.62641947</v>
      </c>
      <c r="W357" s="1">
        <v>41002</v>
      </c>
      <c r="X357" s="21">
        <f t="shared" si="29"/>
        <v>0.12929133680654445</v>
      </c>
      <c r="Y357" s="21">
        <f t="shared" si="30"/>
        <v>0.14066296023696295</v>
      </c>
      <c r="Z357" s="35">
        <v>62324614.258595236</v>
      </c>
      <c r="AA357" s="35">
        <v>8766764.737240836</v>
      </c>
      <c r="AB357">
        <v>77710091.600745991</v>
      </c>
      <c r="AC357">
        <v>10047241.62641947</v>
      </c>
    </row>
    <row r="358" spans="1:29" x14ac:dyDescent="0.25">
      <c r="A358" t="s">
        <v>11</v>
      </c>
      <c r="B358" s="1" t="s">
        <v>25</v>
      </c>
      <c r="C358">
        <v>1997</v>
      </c>
      <c r="D358" s="1">
        <v>35683</v>
      </c>
      <c r="E358">
        <v>9</v>
      </c>
      <c r="F358" t="s">
        <v>14</v>
      </c>
      <c r="H358" t="s">
        <v>797</v>
      </c>
      <c r="I358">
        <v>3.94</v>
      </c>
      <c r="J358" t="s">
        <v>232</v>
      </c>
      <c r="L358" t="str">
        <f>VLOOKUP(M358,Honeywell_Bathymetry!F$6:H$12,3,FALSE)</f>
        <v>LML</v>
      </c>
      <c r="M358">
        <v>12</v>
      </c>
      <c r="N358" s="25">
        <f>VLOOKUP(M358,Honeywell_Bathymetry!F$6:G$12,2,FALSE)</f>
        <v>19324289.088689659</v>
      </c>
      <c r="O358" s="23">
        <f t="shared" si="28"/>
        <v>76137699.009437248</v>
      </c>
      <c r="Q358" s="30">
        <v>41016</v>
      </c>
      <c r="R358" s="20">
        <v>62324614.258595236</v>
      </c>
      <c r="S358" s="20">
        <v>5491978.1936577037</v>
      </c>
      <c r="T358" s="20">
        <v>77710091.600745991</v>
      </c>
      <c r="U358" s="20">
        <v>6763905.0672114678</v>
      </c>
      <c r="W358" s="1">
        <v>41016</v>
      </c>
      <c r="X358" s="21">
        <f t="shared" si="29"/>
        <v>8.7040240564412577E-2</v>
      </c>
      <c r="Y358" s="21">
        <f t="shared" si="30"/>
        <v>8.8118927954701318E-2</v>
      </c>
      <c r="Z358" s="35">
        <v>62324614.258595236</v>
      </c>
      <c r="AA358" s="35">
        <v>5491978.1936577037</v>
      </c>
      <c r="AB358">
        <v>77710091.600745991</v>
      </c>
      <c r="AC358">
        <v>6763905.0672114678</v>
      </c>
    </row>
    <row r="359" spans="1:29" x14ac:dyDescent="0.25">
      <c r="A359" t="s">
        <v>11</v>
      </c>
      <c r="B359" s="1" t="s">
        <v>28</v>
      </c>
      <c r="C359">
        <v>1997</v>
      </c>
      <c r="D359" s="1">
        <v>35683</v>
      </c>
      <c r="E359">
        <v>9</v>
      </c>
      <c r="F359" t="s">
        <v>14</v>
      </c>
      <c r="H359" t="s">
        <v>800</v>
      </c>
      <c r="I359">
        <v>4.49</v>
      </c>
      <c r="J359" t="s">
        <v>232</v>
      </c>
      <c r="L359" t="str">
        <f>VLOOKUP(M359,Honeywell_Bathymetry!F$6:H$12,3,FALSE)</f>
        <v>LML</v>
      </c>
      <c r="M359">
        <v>15</v>
      </c>
      <c r="N359" s="25">
        <f>VLOOKUP(M359,Honeywell_Bathymetry!F$6:G$12,2,FALSE)</f>
        <v>14322817.268809333</v>
      </c>
      <c r="O359" s="23">
        <f t="shared" si="28"/>
        <v>64309449.536953911</v>
      </c>
      <c r="Q359" s="30">
        <v>41031</v>
      </c>
      <c r="R359" s="20">
        <v>62324614.258595236</v>
      </c>
      <c r="S359" s="20">
        <v>3897541.3468770781</v>
      </c>
      <c r="T359" s="20">
        <v>77710091.600745991</v>
      </c>
      <c r="U359" s="20">
        <v>3828089.27629223</v>
      </c>
      <c r="W359" s="1">
        <v>41031</v>
      </c>
      <c r="X359" s="21">
        <f t="shared" si="29"/>
        <v>4.926116026165489E-2</v>
      </c>
      <c r="Y359" s="21">
        <f t="shared" si="30"/>
        <v>6.2536148730989782E-2</v>
      </c>
      <c r="Z359" s="35">
        <v>62324614.258595236</v>
      </c>
      <c r="AA359" s="35">
        <v>3897541.3468770781</v>
      </c>
      <c r="AB359">
        <v>77710091.600745991</v>
      </c>
      <c r="AC359">
        <v>3828089.27629223</v>
      </c>
    </row>
    <row r="360" spans="1:29" x14ac:dyDescent="0.25">
      <c r="A360" t="s">
        <v>11</v>
      </c>
      <c r="B360" s="1" t="s">
        <v>30</v>
      </c>
      <c r="C360">
        <v>1997</v>
      </c>
      <c r="D360" s="1">
        <v>35683</v>
      </c>
      <c r="E360">
        <v>9</v>
      </c>
      <c r="F360" t="s">
        <v>14</v>
      </c>
      <c r="H360" t="s">
        <v>802</v>
      </c>
      <c r="I360">
        <v>5.97</v>
      </c>
      <c r="J360" t="s">
        <v>232</v>
      </c>
      <c r="L360" t="str">
        <f>VLOOKUP(M360,Honeywell_Bathymetry!F$6:H$12,3,FALSE)</f>
        <v>LML</v>
      </c>
      <c r="M360">
        <v>18</v>
      </c>
      <c r="N360" s="25">
        <f>VLOOKUP(M360,Honeywell_Bathymetry!F$6:G$12,2,FALSE)</f>
        <v>5291073.6124545885</v>
      </c>
      <c r="O360" s="23">
        <f t="shared" si="28"/>
        <v>31587709.466353893</v>
      </c>
      <c r="Q360" s="30">
        <v>41044</v>
      </c>
      <c r="R360" s="20">
        <v>62324614.258595236</v>
      </c>
      <c r="S360" s="20">
        <v>6163783.159318204</v>
      </c>
      <c r="T360" s="20">
        <v>77710091.600745991</v>
      </c>
      <c r="U360" s="20">
        <v>4460192.238868149</v>
      </c>
      <c r="W360" s="1">
        <v>41044</v>
      </c>
      <c r="X360" s="21">
        <f t="shared" si="29"/>
        <v>5.7395277073966702E-2</v>
      </c>
      <c r="Y360" s="21">
        <f t="shared" si="30"/>
        <v>9.8898055489659964E-2</v>
      </c>
      <c r="Z360" s="35">
        <v>62324614.258595236</v>
      </c>
      <c r="AA360" s="35">
        <v>6163783.159318204</v>
      </c>
      <c r="AB360">
        <v>77710091.600745991</v>
      </c>
      <c r="AC360">
        <v>4460192.238868149</v>
      </c>
    </row>
    <row r="361" spans="1:29" x14ac:dyDescent="0.25">
      <c r="A361" t="s">
        <v>11</v>
      </c>
      <c r="B361" s="1" t="s">
        <v>12</v>
      </c>
      <c r="C361">
        <v>1997</v>
      </c>
      <c r="D361" s="1">
        <v>35696</v>
      </c>
      <c r="E361">
        <v>9</v>
      </c>
      <c r="F361" t="s">
        <v>14</v>
      </c>
      <c r="H361" t="s">
        <v>714</v>
      </c>
      <c r="I361">
        <v>0.78</v>
      </c>
      <c r="J361" t="s">
        <v>232</v>
      </c>
      <c r="L361" t="str">
        <f>VLOOKUP(M361,Honeywell_Bathymetry!F$6:H$12,3,FALSE)</f>
        <v>UML</v>
      </c>
      <c r="M361">
        <v>0</v>
      </c>
      <c r="N361" s="25">
        <f>VLOOKUP(M361,Honeywell_Bathymetry!F$6:G$12,2,FALSE)</f>
        <v>22441095.949298546</v>
      </c>
      <c r="O361" s="23">
        <f t="shared" si="28"/>
        <v>17504054.840452865</v>
      </c>
      <c r="Q361" s="30">
        <v>41059</v>
      </c>
      <c r="R361" s="20">
        <v>62324614.258595236</v>
      </c>
      <c r="S361" s="20">
        <v>8745591.1147843655</v>
      </c>
      <c r="T361" s="20">
        <v>77710091.600745991</v>
      </c>
      <c r="U361" s="20">
        <v>3575591.0929004387</v>
      </c>
      <c r="W361" s="1">
        <v>41059</v>
      </c>
      <c r="X361" s="21">
        <f t="shared" si="29"/>
        <v>4.6011927398964925E-2</v>
      </c>
      <c r="Y361" s="21">
        <f t="shared" si="30"/>
        <v>0.1403232289332341</v>
      </c>
      <c r="Z361" s="35">
        <v>62324614.258595236</v>
      </c>
      <c r="AA361" s="35">
        <v>8745591.1147843655</v>
      </c>
      <c r="AB361">
        <v>77710091.600745991</v>
      </c>
      <c r="AC361">
        <v>3575591.0929004387</v>
      </c>
    </row>
    <row r="362" spans="1:29" x14ac:dyDescent="0.25">
      <c r="A362" t="s">
        <v>11</v>
      </c>
      <c r="B362" s="1" t="s">
        <v>17</v>
      </c>
      <c r="C362">
        <v>1997</v>
      </c>
      <c r="D362" s="1">
        <v>35696</v>
      </c>
      <c r="E362">
        <v>9</v>
      </c>
      <c r="F362" t="s">
        <v>14</v>
      </c>
      <c r="H362" t="s">
        <v>233</v>
      </c>
      <c r="I362">
        <v>0.87</v>
      </c>
      <c r="J362" t="s">
        <v>232</v>
      </c>
      <c r="L362" t="str">
        <f>VLOOKUP(M362,Honeywell_Bathymetry!F$6:H$12,3,FALSE)</f>
        <v>UML</v>
      </c>
      <c r="M362">
        <v>3</v>
      </c>
      <c r="N362" s="25">
        <f>VLOOKUP(M362,Honeywell_Bathymetry!F$6:G$12,2,FALSE)</f>
        <v>28776683.307676584</v>
      </c>
      <c r="O362" s="23">
        <f t="shared" si="28"/>
        <v>25035714.477678627</v>
      </c>
      <c r="Q362" s="30">
        <v>41073</v>
      </c>
      <c r="R362" s="20">
        <v>62324614.258595236</v>
      </c>
      <c r="S362" s="20">
        <v>15105669.308132267</v>
      </c>
      <c r="T362" s="20">
        <v>77710091.600745991</v>
      </c>
      <c r="U362" s="20">
        <v>4741889.0723174848</v>
      </c>
      <c r="W362" s="1">
        <v>41073</v>
      </c>
      <c r="X362" s="21">
        <f t="shared" si="29"/>
        <v>6.1020248138170564E-2</v>
      </c>
      <c r="Y362" s="21">
        <f t="shared" si="30"/>
        <v>0.24237084317050597</v>
      </c>
      <c r="Z362" s="35">
        <v>62324614.258595236</v>
      </c>
      <c r="AA362" s="35">
        <v>15105669.308132267</v>
      </c>
      <c r="AB362">
        <v>77710091.600745991</v>
      </c>
      <c r="AC362">
        <v>4741889.0723174848</v>
      </c>
    </row>
    <row r="363" spans="1:29" x14ac:dyDescent="0.25">
      <c r="A363" t="s">
        <v>11</v>
      </c>
      <c r="B363" s="1" t="s">
        <v>20</v>
      </c>
      <c r="C363">
        <v>1997</v>
      </c>
      <c r="D363" s="1">
        <v>35696</v>
      </c>
      <c r="E363">
        <v>9</v>
      </c>
      <c r="F363" t="s">
        <v>14</v>
      </c>
      <c r="H363" t="s">
        <v>714</v>
      </c>
      <c r="I363">
        <v>0.84</v>
      </c>
      <c r="J363" t="s">
        <v>232</v>
      </c>
      <c r="L363" t="str">
        <f>VLOOKUP(M363,Honeywell_Bathymetry!F$6:H$12,3,FALSE)</f>
        <v>UML</v>
      </c>
      <c r="M363">
        <v>6</v>
      </c>
      <c r="N363" s="25">
        <f>VLOOKUP(M363,Honeywell_Bathymetry!F$6:G$12,2,FALSE)</f>
        <v>26492312.343770862</v>
      </c>
      <c r="O363" s="23">
        <f t="shared" si="28"/>
        <v>22253542.368767522</v>
      </c>
      <c r="Q363" s="30">
        <v>41086</v>
      </c>
      <c r="R363" s="20">
        <v>62324614.258595236</v>
      </c>
      <c r="S363" s="20">
        <v>14368613.707828941</v>
      </c>
      <c r="T363" s="20">
        <v>77710091.600745991</v>
      </c>
      <c r="U363" s="20">
        <v>5123746.4257570244</v>
      </c>
      <c r="W363" s="1">
        <v>41086</v>
      </c>
      <c r="X363" s="21">
        <f t="shared" si="29"/>
        <v>6.5934118982660397E-2</v>
      </c>
      <c r="Y363" s="21">
        <f t="shared" si="30"/>
        <v>0.23054476756504522</v>
      </c>
      <c r="Z363" s="35">
        <v>62324614.258595236</v>
      </c>
      <c r="AA363" s="35">
        <v>14368613.707828941</v>
      </c>
      <c r="AB363">
        <v>77710091.600745991</v>
      </c>
      <c r="AC363">
        <v>5123746.4257570244</v>
      </c>
    </row>
    <row r="364" spans="1:29" x14ac:dyDescent="0.25">
      <c r="A364" t="s">
        <v>11</v>
      </c>
      <c r="B364" s="1" t="s">
        <v>23</v>
      </c>
      <c r="C364">
        <v>1997</v>
      </c>
      <c r="D364" s="1">
        <v>35696</v>
      </c>
      <c r="E364">
        <v>9</v>
      </c>
      <c r="F364" t="s">
        <v>14</v>
      </c>
      <c r="H364" t="s">
        <v>233</v>
      </c>
      <c r="I364">
        <v>0.86</v>
      </c>
      <c r="J364" t="s">
        <v>232</v>
      </c>
      <c r="L364" t="str">
        <f>VLOOKUP(M364,Honeywell_Bathymetry!F$6:H$12,3,FALSE)</f>
        <v>LML</v>
      </c>
      <c r="M364">
        <v>9</v>
      </c>
      <c r="N364" s="25">
        <f>VLOOKUP(M364,Honeywell_Bathymetry!F$6:G$12,2,FALSE)</f>
        <v>23386434.288641661</v>
      </c>
      <c r="O364" s="23">
        <f t="shared" si="28"/>
        <v>20112333.48823183</v>
      </c>
      <c r="Q364" s="30">
        <v>41100</v>
      </c>
      <c r="R364" s="20">
        <v>62324614.258595236</v>
      </c>
      <c r="S364" s="20">
        <v>22265540.036085278</v>
      </c>
      <c r="T364" s="20">
        <v>77710091.600745991</v>
      </c>
      <c r="U364" s="20">
        <v>6899992.1631605467</v>
      </c>
      <c r="W364" s="1">
        <v>41100</v>
      </c>
      <c r="X364" s="21">
        <f t="shared" si="29"/>
        <v>8.8791455794581892E-2</v>
      </c>
      <c r="Y364" s="21">
        <f t="shared" si="30"/>
        <v>0.35725114869867997</v>
      </c>
      <c r="Z364" s="35">
        <v>62324614.258595236</v>
      </c>
      <c r="AA364" s="35">
        <v>22265540.036085278</v>
      </c>
      <c r="AB364">
        <v>77710091.600745991</v>
      </c>
      <c r="AC364">
        <v>6899992.1631605467</v>
      </c>
    </row>
    <row r="365" spans="1:29" x14ac:dyDescent="0.25">
      <c r="A365" t="s">
        <v>11</v>
      </c>
      <c r="B365" s="1" t="s">
        <v>25</v>
      </c>
      <c r="C365">
        <v>1997</v>
      </c>
      <c r="D365" s="1">
        <v>35696</v>
      </c>
      <c r="E365">
        <v>9</v>
      </c>
      <c r="F365" t="s">
        <v>14</v>
      </c>
      <c r="H365" t="s">
        <v>238</v>
      </c>
      <c r="I365">
        <v>3.62</v>
      </c>
      <c r="J365" t="s">
        <v>232</v>
      </c>
      <c r="L365" t="str">
        <f>VLOOKUP(M365,Honeywell_Bathymetry!F$6:H$12,3,FALSE)</f>
        <v>LML</v>
      </c>
      <c r="M365">
        <v>12</v>
      </c>
      <c r="N365" s="25">
        <f>VLOOKUP(M365,Honeywell_Bathymetry!F$6:G$12,2,FALSE)</f>
        <v>19324289.088689659</v>
      </c>
      <c r="O365" s="23">
        <f t="shared" si="28"/>
        <v>69953926.501056567</v>
      </c>
      <c r="Q365" s="30">
        <v>41114</v>
      </c>
      <c r="R365" s="20">
        <v>62324614.258595236</v>
      </c>
      <c r="S365" s="20">
        <v>27832756.843759693</v>
      </c>
      <c r="T365" s="20">
        <v>51217779.256975129</v>
      </c>
      <c r="U365" s="20">
        <v>2432785.0689352206</v>
      </c>
      <c r="W365" s="1">
        <v>41114</v>
      </c>
      <c r="X365" s="21">
        <f t="shared" si="29"/>
        <v>4.7498839352819268E-2</v>
      </c>
      <c r="Y365" s="21">
        <f t="shared" si="30"/>
        <v>0.44657728210361536</v>
      </c>
      <c r="Z365" s="35">
        <v>62324614.258595236</v>
      </c>
      <c r="AA365" s="35">
        <v>27832756.843759693</v>
      </c>
      <c r="AB365">
        <v>51217779.256975129</v>
      </c>
      <c r="AC365">
        <v>2432785.0689352206</v>
      </c>
    </row>
    <row r="366" spans="1:29" x14ac:dyDescent="0.25">
      <c r="A366" t="s">
        <v>11</v>
      </c>
      <c r="B366" s="1" t="s">
        <v>28</v>
      </c>
      <c r="C366">
        <v>1997</v>
      </c>
      <c r="D366" s="1">
        <v>35696</v>
      </c>
      <c r="E366">
        <v>9</v>
      </c>
      <c r="F366" t="s">
        <v>14</v>
      </c>
      <c r="H366" t="s">
        <v>803</v>
      </c>
      <c r="I366">
        <v>5.22</v>
      </c>
      <c r="J366" t="s">
        <v>232</v>
      </c>
      <c r="L366" t="str">
        <f>VLOOKUP(M366,Honeywell_Bathymetry!F$6:H$12,3,FALSE)</f>
        <v>LML</v>
      </c>
      <c r="M366">
        <v>15</v>
      </c>
      <c r="N366" s="25">
        <f>VLOOKUP(M366,Honeywell_Bathymetry!F$6:G$12,2,FALSE)</f>
        <v>14322817.268809333</v>
      </c>
      <c r="O366" s="23">
        <f t="shared" si="28"/>
        <v>74765106.143184721</v>
      </c>
      <c r="Q366" s="30">
        <v>41128</v>
      </c>
      <c r="R366" s="20">
        <v>62324614.258595236</v>
      </c>
      <c r="S366" s="20">
        <v>27645096.269964736</v>
      </c>
      <c r="T366" s="20">
        <v>51217779.256975129</v>
      </c>
      <c r="U366" s="20">
        <v>3882455.3163314937</v>
      </c>
      <c r="W366" s="1">
        <v>41128</v>
      </c>
      <c r="X366" s="21">
        <f t="shared" si="29"/>
        <v>7.580288276170738E-2</v>
      </c>
      <c r="Y366" s="21">
        <f t="shared" si="30"/>
        <v>0.4435662634871772</v>
      </c>
      <c r="Z366" s="35">
        <v>62324614.258595236</v>
      </c>
      <c r="AA366" s="35">
        <v>27645096.269964736</v>
      </c>
      <c r="AB366">
        <v>51217779.256975129</v>
      </c>
      <c r="AC366">
        <v>3882455.3163314937</v>
      </c>
    </row>
    <row r="367" spans="1:29" x14ac:dyDescent="0.25">
      <c r="A367" t="s">
        <v>11</v>
      </c>
      <c r="B367" s="1" t="s">
        <v>30</v>
      </c>
      <c r="C367">
        <v>1997</v>
      </c>
      <c r="D367" s="1">
        <v>35696</v>
      </c>
      <c r="E367">
        <v>9</v>
      </c>
      <c r="F367" t="s">
        <v>14</v>
      </c>
      <c r="H367" t="s">
        <v>804</v>
      </c>
      <c r="I367">
        <v>5.8</v>
      </c>
      <c r="J367" t="s">
        <v>232</v>
      </c>
      <c r="L367" t="str">
        <f>VLOOKUP(M367,Honeywell_Bathymetry!F$6:H$12,3,FALSE)</f>
        <v>LML</v>
      </c>
      <c r="M367">
        <v>18</v>
      </c>
      <c r="N367" s="25">
        <f>VLOOKUP(M367,Honeywell_Bathymetry!F$6:G$12,2,FALSE)</f>
        <v>5291073.6124545885</v>
      </c>
      <c r="O367" s="23">
        <f t="shared" si="28"/>
        <v>30688226.952236611</v>
      </c>
      <c r="Q367" s="30">
        <v>41142</v>
      </c>
      <c r="R367" s="20">
        <v>62324614.258595236</v>
      </c>
      <c r="S367" s="20">
        <v>32255112.58558587</v>
      </c>
      <c r="T367" s="20">
        <v>77710091.600745991</v>
      </c>
      <c r="U367" s="20">
        <v>4475351.7682382707</v>
      </c>
      <c r="W367" s="1">
        <v>41142</v>
      </c>
      <c r="X367" s="21">
        <f t="shared" si="29"/>
        <v>5.7590355075521606E-2</v>
      </c>
      <c r="Y367" s="21">
        <f t="shared" si="30"/>
        <v>0.51753409097333547</v>
      </c>
      <c r="Z367" s="35">
        <v>62324614.258595236</v>
      </c>
      <c r="AA367" s="35">
        <v>32255112.58558587</v>
      </c>
      <c r="AB367">
        <v>77710091.600745991</v>
      </c>
      <c r="AC367">
        <v>4475351.7682382707</v>
      </c>
    </row>
    <row r="368" spans="1:29" x14ac:dyDescent="0.25">
      <c r="A368" t="s">
        <v>11</v>
      </c>
      <c r="B368" s="1" t="s">
        <v>12</v>
      </c>
      <c r="C368">
        <v>1997</v>
      </c>
      <c r="D368" s="1">
        <v>35711</v>
      </c>
      <c r="E368">
        <v>10</v>
      </c>
      <c r="F368" t="s">
        <v>14</v>
      </c>
      <c r="H368" t="s">
        <v>626</v>
      </c>
      <c r="I368">
        <v>0.19</v>
      </c>
      <c r="J368" t="s">
        <v>232</v>
      </c>
      <c r="L368" t="str">
        <f>VLOOKUP(M368,Honeywell_Bathymetry!F$6:H$12,3,FALSE)</f>
        <v>UML</v>
      </c>
      <c r="M368">
        <v>0</v>
      </c>
      <c r="N368" s="25">
        <f>VLOOKUP(M368,Honeywell_Bathymetry!F$6:G$12,2,FALSE)</f>
        <v>22441095.949298546</v>
      </c>
      <c r="O368" s="23">
        <f t="shared" si="28"/>
        <v>4263808.2303667236</v>
      </c>
      <c r="Q368" s="30">
        <v>41157</v>
      </c>
      <c r="R368" s="20">
        <v>62324614.258595236</v>
      </c>
      <c r="S368" s="20">
        <v>38140956.510354951</v>
      </c>
      <c r="T368" s="20">
        <v>77710091.600745991</v>
      </c>
      <c r="U368" s="20">
        <v>5439948.8475719448</v>
      </c>
      <c r="W368" s="1">
        <v>41157</v>
      </c>
      <c r="X368" s="21">
        <f t="shared" si="29"/>
        <v>7.0003119743069803E-2</v>
      </c>
      <c r="Y368" s="21">
        <f t="shared" si="30"/>
        <v>0.6119726044689463</v>
      </c>
      <c r="Z368" s="35">
        <v>62324614.258595236</v>
      </c>
      <c r="AA368" s="35">
        <v>38140956.510354951</v>
      </c>
      <c r="AB368">
        <v>77710091.600745991</v>
      </c>
      <c r="AC368">
        <v>5439948.8475719448</v>
      </c>
    </row>
    <row r="369" spans="1:29" x14ac:dyDescent="0.25">
      <c r="A369" t="s">
        <v>11</v>
      </c>
      <c r="B369" s="1" t="s">
        <v>17</v>
      </c>
      <c r="C369">
        <v>1997</v>
      </c>
      <c r="D369" s="1">
        <v>35711</v>
      </c>
      <c r="E369">
        <v>10</v>
      </c>
      <c r="F369" t="s">
        <v>14</v>
      </c>
      <c r="H369" t="s">
        <v>224</v>
      </c>
      <c r="I369">
        <v>0.42</v>
      </c>
      <c r="J369" t="s">
        <v>232</v>
      </c>
      <c r="L369" t="str">
        <f>VLOOKUP(M369,Honeywell_Bathymetry!F$6:H$12,3,FALSE)</f>
        <v>UML</v>
      </c>
      <c r="M369">
        <v>3</v>
      </c>
      <c r="N369" s="25">
        <f>VLOOKUP(M369,Honeywell_Bathymetry!F$6:G$12,2,FALSE)</f>
        <v>28776683.307676584</v>
      </c>
      <c r="O369" s="23">
        <f t="shared" si="28"/>
        <v>12086206.989224164</v>
      </c>
      <c r="Q369" s="30">
        <v>41171</v>
      </c>
      <c r="R369" s="20">
        <v>62324614.258595236</v>
      </c>
      <c r="S369" s="20">
        <v>40232778.347016603</v>
      </c>
      <c r="T369" s="20">
        <v>77710091.600745991</v>
      </c>
      <c r="U369" s="20">
        <v>8609699.1042352729</v>
      </c>
      <c r="W369" s="1">
        <v>41171</v>
      </c>
      <c r="X369" s="21">
        <f t="shared" si="29"/>
        <v>0.11079254864953245</v>
      </c>
      <c r="Y369" s="21">
        <f t="shared" si="30"/>
        <v>0.64553593833864875</v>
      </c>
      <c r="Z369" s="35">
        <v>62324614.258595236</v>
      </c>
      <c r="AA369" s="35">
        <v>40232778.347016603</v>
      </c>
      <c r="AB369">
        <v>77710091.600745991</v>
      </c>
      <c r="AC369">
        <v>8609699.1042352729</v>
      </c>
    </row>
    <row r="370" spans="1:29" x14ac:dyDescent="0.25">
      <c r="A370" t="s">
        <v>11</v>
      </c>
      <c r="B370" s="1" t="s">
        <v>20</v>
      </c>
      <c r="C370">
        <v>1997</v>
      </c>
      <c r="D370" s="1">
        <v>35711</v>
      </c>
      <c r="E370">
        <v>10</v>
      </c>
      <c r="F370" t="s">
        <v>14</v>
      </c>
      <c r="H370" t="s">
        <v>247</v>
      </c>
      <c r="I370">
        <v>0.28999999999999998</v>
      </c>
      <c r="J370" t="s">
        <v>232</v>
      </c>
      <c r="L370" t="str">
        <f>VLOOKUP(M370,Honeywell_Bathymetry!F$6:H$12,3,FALSE)</f>
        <v>UML</v>
      </c>
      <c r="M370">
        <v>6</v>
      </c>
      <c r="N370" s="25">
        <f>VLOOKUP(M370,Honeywell_Bathymetry!F$6:G$12,2,FALSE)</f>
        <v>26492312.343770862</v>
      </c>
      <c r="O370" s="23">
        <f t="shared" si="28"/>
        <v>7682770.5796935493</v>
      </c>
      <c r="Q370" s="30">
        <v>41184</v>
      </c>
      <c r="R370" s="20">
        <v>62324614.258595236</v>
      </c>
      <c r="S370" s="20">
        <v>41545826.850621246</v>
      </c>
      <c r="T370" s="20">
        <v>77710091.600745991</v>
      </c>
      <c r="U370" s="20">
        <v>12672746.151863961</v>
      </c>
      <c r="W370" s="1">
        <v>41184</v>
      </c>
      <c r="X370" s="21">
        <f t="shared" si="29"/>
        <v>0.16307722576075701</v>
      </c>
      <c r="Y370" s="21">
        <f t="shared" si="30"/>
        <v>0.66660383453382754</v>
      </c>
      <c r="Z370" s="35">
        <v>62324614.258595236</v>
      </c>
      <c r="AA370" s="35">
        <v>41545826.850621246</v>
      </c>
      <c r="AB370">
        <v>77710091.600745991</v>
      </c>
      <c r="AC370">
        <v>12672746.151863961</v>
      </c>
    </row>
    <row r="371" spans="1:29" x14ac:dyDescent="0.25">
      <c r="A371" t="s">
        <v>11</v>
      </c>
      <c r="B371" s="1" t="s">
        <v>23</v>
      </c>
      <c r="C371">
        <v>1997</v>
      </c>
      <c r="D371" s="1">
        <v>35711</v>
      </c>
      <c r="E371">
        <v>10</v>
      </c>
      <c r="F371" t="s">
        <v>14</v>
      </c>
      <c r="H371" t="s">
        <v>247</v>
      </c>
      <c r="I371">
        <v>0.28999999999999998</v>
      </c>
      <c r="J371" t="s">
        <v>232</v>
      </c>
      <c r="L371" t="str">
        <f>VLOOKUP(M371,Honeywell_Bathymetry!F$6:H$12,3,FALSE)</f>
        <v>LML</v>
      </c>
      <c r="M371">
        <v>9</v>
      </c>
      <c r="N371" s="25">
        <f>VLOOKUP(M371,Honeywell_Bathymetry!F$6:G$12,2,FALSE)</f>
        <v>23386434.288641661</v>
      </c>
      <c r="O371" s="23">
        <f t="shared" si="28"/>
        <v>6782065.9437060812</v>
      </c>
      <c r="Q371" s="30">
        <v>41198</v>
      </c>
      <c r="R371" s="20">
        <v>62324614.258595236</v>
      </c>
      <c r="S371" s="20">
        <v>21288056.130101316</v>
      </c>
      <c r="T371" s="20">
        <v>77710091.600745991</v>
      </c>
      <c r="U371" s="20">
        <v>27014350.748608537</v>
      </c>
      <c r="W371" s="1">
        <v>41198</v>
      </c>
      <c r="X371" s="21">
        <f t="shared" si="29"/>
        <v>0.34762989197595034</v>
      </c>
      <c r="Y371" s="21">
        <f t="shared" si="30"/>
        <v>0.34156739489431276</v>
      </c>
      <c r="Z371" s="35">
        <v>62324614.258595236</v>
      </c>
      <c r="AA371" s="35">
        <v>21288056.130101316</v>
      </c>
      <c r="AB371">
        <v>77710091.600745991</v>
      </c>
      <c r="AC371">
        <v>27014350.748608537</v>
      </c>
    </row>
    <row r="372" spans="1:29" x14ac:dyDescent="0.25">
      <c r="A372" t="s">
        <v>11</v>
      </c>
      <c r="B372" s="1" t="s">
        <v>25</v>
      </c>
      <c r="C372">
        <v>1997</v>
      </c>
      <c r="D372" s="1">
        <v>35711</v>
      </c>
      <c r="E372">
        <v>10</v>
      </c>
      <c r="F372" t="s">
        <v>14</v>
      </c>
      <c r="H372" t="s">
        <v>233</v>
      </c>
      <c r="I372">
        <v>0.91</v>
      </c>
      <c r="J372" t="s">
        <v>232</v>
      </c>
      <c r="L372" t="str">
        <f>VLOOKUP(M372,Honeywell_Bathymetry!F$6:H$12,3,FALSE)</f>
        <v>LML</v>
      </c>
      <c r="M372">
        <v>12</v>
      </c>
      <c r="N372" s="25">
        <f>VLOOKUP(M372,Honeywell_Bathymetry!F$6:G$12,2,FALSE)</f>
        <v>19324289.088689659</v>
      </c>
      <c r="O372" s="23">
        <f t="shared" si="28"/>
        <v>17585103.070707589</v>
      </c>
      <c r="Q372" s="30">
        <v>41227</v>
      </c>
      <c r="R372" s="20">
        <v>62324614.258595236</v>
      </c>
      <c r="S372" s="20">
        <v>23877878.030998185</v>
      </c>
      <c r="T372" s="20">
        <v>77710091.600745991</v>
      </c>
      <c r="U372" s="20">
        <v>27806590.369413987</v>
      </c>
      <c r="W372" s="1">
        <v>41227</v>
      </c>
      <c r="X372" s="21">
        <f t="shared" si="29"/>
        <v>0.3578247019997986</v>
      </c>
      <c r="Y372" s="21">
        <f t="shared" si="30"/>
        <v>0.38312115229345634</v>
      </c>
      <c r="Z372" s="35">
        <v>62324614.258595236</v>
      </c>
      <c r="AA372" s="35">
        <v>23877878.030998185</v>
      </c>
      <c r="AB372">
        <v>77710091.600745991</v>
      </c>
      <c r="AC372">
        <v>27806590.369413987</v>
      </c>
    </row>
    <row r="373" spans="1:29" x14ac:dyDescent="0.25">
      <c r="A373" t="s">
        <v>11</v>
      </c>
      <c r="B373" s="1" t="s">
        <v>28</v>
      </c>
      <c r="C373">
        <v>1997</v>
      </c>
      <c r="D373" s="1">
        <v>35711</v>
      </c>
      <c r="E373">
        <v>10</v>
      </c>
      <c r="F373" t="s">
        <v>14</v>
      </c>
      <c r="H373" t="s">
        <v>808</v>
      </c>
      <c r="I373">
        <v>4.92</v>
      </c>
      <c r="J373" t="s">
        <v>232</v>
      </c>
      <c r="L373" t="str">
        <f>VLOOKUP(M373,Honeywell_Bathymetry!F$6:H$12,3,FALSE)</f>
        <v>LML</v>
      </c>
      <c r="M373">
        <v>15</v>
      </c>
      <c r="N373" s="25">
        <f>VLOOKUP(M373,Honeywell_Bathymetry!F$6:G$12,2,FALSE)</f>
        <v>14322817.268809333</v>
      </c>
      <c r="O373" s="23">
        <f t="shared" si="28"/>
        <v>70468260.962541923</v>
      </c>
      <c r="Q373" s="30">
        <v>41240</v>
      </c>
      <c r="R373" s="20">
        <v>62324614.258595236</v>
      </c>
      <c r="S373" s="20">
        <v>20706222.698495828</v>
      </c>
      <c r="T373" s="20">
        <v>77710091.600745991</v>
      </c>
      <c r="U373" s="20">
        <v>24697235.456447829</v>
      </c>
      <c r="W373" s="1">
        <v>41240</v>
      </c>
      <c r="X373" s="21">
        <f t="shared" si="29"/>
        <v>0.31781246100359434</v>
      </c>
      <c r="Y373" s="21">
        <f t="shared" si="30"/>
        <v>0.33223186288136902</v>
      </c>
      <c r="Z373" s="35">
        <v>62324614.258595236</v>
      </c>
      <c r="AA373" s="35">
        <v>20706222.698495828</v>
      </c>
      <c r="AB373">
        <v>77710091.600745991</v>
      </c>
      <c r="AC373">
        <v>24697235.456447829</v>
      </c>
    </row>
    <row r="374" spans="1:29" x14ac:dyDescent="0.25">
      <c r="A374" t="s">
        <v>11</v>
      </c>
      <c r="B374" s="1" t="s">
        <v>30</v>
      </c>
      <c r="C374">
        <v>1997</v>
      </c>
      <c r="D374" s="1">
        <v>35711</v>
      </c>
      <c r="E374">
        <v>10</v>
      </c>
      <c r="F374" t="s">
        <v>14</v>
      </c>
      <c r="H374" t="s">
        <v>798</v>
      </c>
      <c r="I374">
        <v>4.79</v>
      </c>
      <c r="J374" t="s">
        <v>232</v>
      </c>
      <c r="L374" t="str">
        <f>VLOOKUP(M374,Honeywell_Bathymetry!F$6:H$12,3,FALSE)</f>
        <v>LML</v>
      </c>
      <c r="M374">
        <v>18</v>
      </c>
      <c r="N374" s="25">
        <f>VLOOKUP(M374,Honeywell_Bathymetry!F$6:G$12,2,FALSE)</f>
        <v>5291073.6124545885</v>
      </c>
      <c r="O374" s="23">
        <f t="shared" si="28"/>
        <v>25344242.60365748</v>
      </c>
      <c r="Q374" s="30">
        <v>41261</v>
      </c>
      <c r="R374" s="20">
        <v>62324614.258595236</v>
      </c>
      <c r="S374" s="20">
        <v>19746371.224365722</v>
      </c>
      <c r="T374" s="20">
        <v>77710091.600745991</v>
      </c>
      <c r="U374" s="20">
        <v>22827723.873089083</v>
      </c>
      <c r="W374" s="1">
        <v>41261</v>
      </c>
      <c r="X374" s="21">
        <f t="shared" si="29"/>
        <v>0.29375494743169167</v>
      </c>
      <c r="Y374" s="21">
        <f t="shared" si="30"/>
        <v>0.31683102188863504</v>
      </c>
      <c r="Z374" s="35">
        <v>62324614.258595236</v>
      </c>
      <c r="AA374" s="35">
        <v>19746371.224365722</v>
      </c>
      <c r="AB374">
        <v>77710091.600745991</v>
      </c>
      <c r="AC374">
        <v>22827723.873089083</v>
      </c>
    </row>
    <row r="375" spans="1:29" x14ac:dyDescent="0.25">
      <c r="A375" t="s">
        <v>11</v>
      </c>
      <c r="B375" s="1" t="s">
        <v>12</v>
      </c>
      <c r="C375">
        <v>1997</v>
      </c>
      <c r="D375" s="1">
        <v>35718</v>
      </c>
      <c r="E375">
        <v>10</v>
      </c>
      <c r="F375" t="s">
        <v>14</v>
      </c>
      <c r="H375" t="s">
        <v>626</v>
      </c>
      <c r="I375">
        <v>0.17</v>
      </c>
      <c r="J375" t="s">
        <v>232</v>
      </c>
      <c r="L375" t="str">
        <f>VLOOKUP(M375,Honeywell_Bathymetry!F$6:H$12,3,FALSE)</f>
        <v>UML</v>
      </c>
      <c r="M375">
        <v>0</v>
      </c>
      <c r="N375" s="25">
        <f>VLOOKUP(M375,Honeywell_Bathymetry!F$6:G$12,2,FALSE)</f>
        <v>22441095.949298546</v>
      </c>
      <c r="O375" s="23">
        <f t="shared" si="28"/>
        <v>3814986.3113807528</v>
      </c>
    </row>
    <row r="376" spans="1:29" x14ac:dyDescent="0.25">
      <c r="A376" t="s">
        <v>11</v>
      </c>
      <c r="B376" s="1" t="s">
        <v>17</v>
      </c>
      <c r="C376">
        <v>1997</v>
      </c>
      <c r="D376" s="1">
        <v>35718</v>
      </c>
      <c r="E376">
        <v>10</v>
      </c>
      <c r="F376" t="s">
        <v>14</v>
      </c>
      <c r="H376" t="s">
        <v>626</v>
      </c>
      <c r="I376">
        <v>0.16</v>
      </c>
      <c r="J376" t="s">
        <v>232</v>
      </c>
      <c r="L376" t="str">
        <f>VLOOKUP(M376,Honeywell_Bathymetry!F$6:H$12,3,FALSE)</f>
        <v>UML</v>
      </c>
      <c r="M376">
        <v>3</v>
      </c>
      <c r="N376" s="25">
        <f>VLOOKUP(M376,Honeywell_Bathymetry!F$6:G$12,2,FALSE)</f>
        <v>28776683.307676584</v>
      </c>
      <c r="O376" s="23">
        <f t="shared" si="28"/>
        <v>4604269.3292282531</v>
      </c>
    </row>
    <row r="377" spans="1:29" x14ac:dyDescent="0.25">
      <c r="A377" t="s">
        <v>11</v>
      </c>
      <c r="B377" s="1" t="s">
        <v>20</v>
      </c>
      <c r="C377">
        <v>1997</v>
      </c>
      <c r="D377" s="1">
        <v>35718</v>
      </c>
      <c r="E377">
        <v>10</v>
      </c>
      <c r="F377" t="s">
        <v>14</v>
      </c>
      <c r="H377" t="s">
        <v>626</v>
      </c>
      <c r="I377">
        <v>0.2</v>
      </c>
      <c r="J377" t="s">
        <v>232</v>
      </c>
      <c r="L377" t="str">
        <f>VLOOKUP(M377,Honeywell_Bathymetry!F$6:H$12,3,FALSE)</f>
        <v>UML</v>
      </c>
      <c r="M377">
        <v>6</v>
      </c>
      <c r="N377" s="25">
        <f>VLOOKUP(M377,Honeywell_Bathymetry!F$6:G$12,2,FALSE)</f>
        <v>26492312.343770862</v>
      </c>
      <c r="O377" s="23">
        <f t="shared" si="28"/>
        <v>5298462.4687541723</v>
      </c>
    </row>
    <row r="378" spans="1:29" x14ac:dyDescent="0.25">
      <c r="A378" t="s">
        <v>11</v>
      </c>
      <c r="B378" s="1" t="s">
        <v>23</v>
      </c>
      <c r="C378">
        <v>1997</v>
      </c>
      <c r="D378" s="1">
        <v>35718</v>
      </c>
      <c r="E378">
        <v>10</v>
      </c>
      <c r="F378" t="s">
        <v>14</v>
      </c>
      <c r="H378" t="s">
        <v>626</v>
      </c>
      <c r="I378">
        <v>0.24</v>
      </c>
      <c r="J378" t="s">
        <v>232</v>
      </c>
      <c r="L378" t="str">
        <f>VLOOKUP(M378,Honeywell_Bathymetry!F$6:H$12,3,FALSE)</f>
        <v>LML</v>
      </c>
      <c r="M378">
        <v>9</v>
      </c>
      <c r="N378" s="25">
        <f>VLOOKUP(M378,Honeywell_Bathymetry!F$6:G$12,2,FALSE)</f>
        <v>23386434.288641661</v>
      </c>
      <c r="O378" s="23">
        <f t="shared" si="28"/>
        <v>5612744.2292739982</v>
      </c>
    </row>
    <row r="379" spans="1:29" x14ac:dyDescent="0.25">
      <c r="A379" t="s">
        <v>11</v>
      </c>
      <c r="B379" s="1" t="s">
        <v>25</v>
      </c>
      <c r="C379">
        <v>1997</v>
      </c>
      <c r="D379" s="1">
        <v>35718</v>
      </c>
      <c r="E379">
        <v>10</v>
      </c>
      <c r="F379" t="s">
        <v>14</v>
      </c>
      <c r="H379" t="s">
        <v>770</v>
      </c>
      <c r="I379">
        <v>1.98</v>
      </c>
      <c r="J379" t="s">
        <v>232</v>
      </c>
      <c r="L379" t="str">
        <f>VLOOKUP(M379,Honeywell_Bathymetry!F$6:H$12,3,FALSE)</f>
        <v>LML</v>
      </c>
      <c r="M379">
        <v>12</v>
      </c>
      <c r="N379" s="25">
        <f>VLOOKUP(M379,Honeywell_Bathymetry!F$6:G$12,2,FALSE)</f>
        <v>19324289.088689659</v>
      </c>
      <c r="O379" s="23">
        <f t="shared" si="28"/>
        <v>38262092.395605527</v>
      </c>
    </row>
    <row r="380" spans="1:29" x14ac:dyDescent="0.25">
      <c r="A380" t="s">
        <v>11</v>
      </c>
      <c r="B380" s="1" t="s">
        <v>28</v>
      </c>
      <c r="C380">
        <v>1997</v>
      </c>
      <c r="D380" s="1">
        <v>35718</v>
      </c>
      <c r="E380">
        <v>10</v>
      </c>
      <c r="F380" t="s">
        <v>14</v>
      </c>
      <c r="H380" t="s">
        <v>797</v>
      </c>
      <c r="I380">
        <v>3.91</v>
      </c>
      <c r="J380" t="s">
        <v>232</v>
      </c>
      <c r="L380" t="str">
        <f>VLOOKUP(M380,Honeywell_Bathymetry!F$6:H$12,3,FALSE)</f>
        <v>LML</v>
      </c>
      <c r="M380">
        <v>15</v>
      </c>
      <c r="N380" s="25">
        <f>VLOOKUP(M380,Honeywell_Bathymetry!F$6:G$12,2,FALSE)</f>
        <v>14322817.268809333</v>
      </c>
      <c r="O380" s="23">
        <f t="shared" si="28"/>
        <v>56002215.521044493</v>
      </c>
    </row>
    <row r="381" spans="1:29" x14ac:dyDescent="0.25">
      <c r="A381" t="s">
        <v>11</v>
      </c>
      <c r="B381" s="1" t="s">
        <v>30</v>
      </c>
      <c r="C381">
        <v>1997</v>
      </c>
      <c r="D381" s="1">
        <v>35718</v>
      </c>
      <c r="E381">
        <v>10</v>
      </c>
      <c r="F381" t="s">
        <v>14</v>
      </c>
      <c r="H381" t="s">
        <v>807</v>
      </c>
      <c r="I381">
        <v>5</v>
      </c>
      <c r="J381" t="s">
        <v>232</v>
      </c>
      <c r="L381" t="str">
        <f>VLOOKUP(M381,Honeywell_Bathymetry!F$6:H$12,3,FALSE)</f>
        <v>LML</v>
      </c>
      <c r="M381">
        <v>18</v>
      </c>
      <c r="N381" s="25">
        <f>VLOOKUP(M381,Honeywell_Bathymetry!F$6:G$12,2,FALSE)</f>
        <v>5291073.6124545885</v>
      </c>
      <c r="O381" s="23">
        <f t="shared" si="28"/>
        <v>26455368.062272944</v>
      </c>
    </row>
    <row r="382" spans="1:29" x14ac:dyDescent="0.25">
      <c r="A382" t="s">
        <v>11</v>
      </c>
      <c r="B382" s="1" t="s">
        <v>12</v>
      </c>
      <c r="C382">
        <v>1997</v>
      </c>
      <c r="D382" s="1">
        <v>35724</v>
      </c>
      <c r="E382">
        <v>10</v>
      </c>
      <c r="F382" t="s">
        <v>14</v>
      </c>
      <c r="H382" t="s">
        <v>41</v>
      </c>
      <c r="I382">
        <v>0.52</v>
      </c>
      <c r="J382" t="s">
        <v>232</v>
      </c>
      <c r="L382" t="str">
        <f>VLOOKUP(M382,Honeywell_Bathymetry!F$6:H$12,3,FALSE)</f>
        <v>UML</v>
      </c>
      <c r="M382">
        <v>0</v>
      </c>
      <c r="N382" s="25">
        <f>VLOOKUP(M382,Honeywell_Bathymetry!F$6:G$12,2,FALSE)</f>
        <v>22441095.949298546</v>
      </c>
      <c r="O382" s="23">
        <f t="shared" si="28"/>
        <v>11669369.893635245</v>
      </c>
    </row>
    <row r="383" spans="1:29" x14ac:dyDescent="0.25">
      <c r="A383" t="s">
        <v>11</v>
      </c>
      <c r="B383" s="1" t="s">
        <v>17</v>
      </c>
      <c r="C383">
        <v>1997</v>
      </c>
      <c r="D383" s="1">
        <v>35724</v>
      </c>
      <c r="E383">
        <v>10</v>
      </c>
      <c r="F383" t="s">
        <v>14</v>
      </c>
      <c r="H383" t="s">
        <v>41</v>
      </c>
      <c r="I383">
        <v>0.47000000000000003</v>
      </c>
      <c r="J383" t="s">
        <v>232</v>
      </c>
      <c r="L383" t="str">
        <f>VLOOKUP(M383,Honeywell_Bathymetry!F$6:H$12,3,FALSE)</f>
        <v>UML</v>
      </c>
      <c r="M383">
        <v>3</v>
      </c>
      <c r="N383" s="25">
        <f>VLOOKUP(M383,Honeywell_Bathymetry!F$6:G$12,2,FALSE)</f>
        <v>28776683.307676584</v>
      </c>
      <c r="O383" s="23">
        <f t="shared" si="28"/>
        <v>13525041.154607994</v>
      </c>
    </row>
    <row r="384" spans="1:29" x14ac:dyDescent="0.25">
      <c r="A384" t="s">
        <v>11</v>
      </c>
      <c r="B384" s="1" t="s">
        <v>20</v>
      </c>
      <c r="C384">
        <v>1997</v>
      </c>
      <c r="D384" s="1">
        <v>35724</v>
      </c>
      <c r="E384">
        <v>10</v>
      </c>
      <c r="F384" t="s">
        <v>14</v>
      </c>
      <c r="H384" t="s">
        <v>41</v>
      </c>
      <c r="I384">
        <v>0.49</v>
      </c>
      <c r="J384" t="s">
        <v>232</v>
      </c>
      <c r="L384" t="str">
        <f>VLOOKUP(M384,Honeywell_Bathymetry!F$6:H$12,3,FALSE)</f>
        <v>UML</v>
      </c>
      <c r="M384">
        <v>6</v>
      </c>
      <c r="N384" s="25">
        <f>VLOOKUP(M384,Honeywell_Bathymetry!F$6:G$12,2,FALSE)</f>
        <v>26492312.343770862</v>
      </c>
      <c r="O384" s="23">
        <f t="shared" si="28"/>
        <v>12981233.048447723</v>
      </c>
    </row>
    <row r="385" spans="1:15" x14ac:dyDescent="0.25">
      <c r="A385" t="s">
        <v>11</v>
      </c>
      <c r="B385" s="1" t="s">
        <v>23</v>
      </c>
      <c r="C385">
        <v>1997</v>
      </c>
      <c r="D385" s="1">
        <v>35724</v>
      </c>
      <c r="E385">
        <v>10</v>
      </c>
      <c r="F385" t="s">
        <v>14</v>
      </c>
      <c r="H385" t="s">
        <v>41</v>
      </c>
      <c r="I385">
        <v>0.48</v>
      </c>
      <c r="J385" t="s">
        <v>232</v>
      </c>
      <c r="L385" t="str">
        <f>VLOOKUP(M385,Honeywell_Bathymetry!F$6:H$12,3,FALSE)</f>
        <v>LML</v>
      </c>
      <c r="M385">
        <v>9</v>
      </c>
      <c r="N385" s="25">
        <f>VLOOKUP(M385,Honeywell_Bathymetry!F$6:G$12,2,FALSE)</f>
        <v>23386434.288641661</v>
      </c>
      <c r="O385" s="23">
        <f t="shared" si="28"/>
        <v>11225488.458547996</v>
      </c>
    </row>
    <row r="386" spans="1:15" x14ac:dyDescent="0.25">
      <c r="A386" t="s">
        <v>11</v>
      </c>
      <c r="B386" s="1" t="s">
        <v>25</v>
      </c>
      <c r="C386">
        <v>1997</v>
      </c>
      <c r="D386" s="1">
        <v>35724</v>
      </c>
      <c r="E386">
        <v>10</v>
      </c>
      <c r="F386" t="s">
        <v>14</v>
      </c>
      <c r="H386" t="s">
        <v>41</v>
      </c>
      <c r="I386">
        <v>0.52</v>
      </c>
      <c r="J386" t="s">
        <v>232</v>
      </c>
      <c r="L386" t="str">
        <f>VLOOKUP(M386,Honeywell_Bathymetry!F$6:H$12,3,FALSE)</f>
        <v>LML</v>
      </c>
      <c r="M386">
        <v>12</v>
      </c>
      <c r="N386" s="25">
        <f>VLOOKUP(M386,Honeywell_Bathymetry!F$6:G$12,2,FALSE)</f>
        <v>19324289.088689659</v>
      </c>
      <c r="O386" s="23">
        <f t="shared" si="28"/>
        <v>10048630.326118624</v>
      </c>
    </row>
    <row r="387" spans="1:15" x14ac:dyDescent="0.25">
      <c r="A387" t="s">
        <v>11</v>
      </c>
      <c r="B387" s="1" t="s">
        <v>28</v>
      </c>
      <c r="C387">
        <v>1997</v>
      </c>
      <c r="D387" s="1">
        <v>35724</v>
      </c>
      <c r="E387">
        <v>10</v>
      </c>
      <c r="F387" t="s">
        <v>14</v>
      </c>
      <c r="H387" t="s">
        <v>248</v>
      </c>
      <c r="I387">
        <v>1.54</v>
      </c>
      <c r="J387" t="s">
        <v>232</v>
      </c>
      <c r="L387" t="str">
        <f>VLOOKUP(M387,Honeywell_Bathymetry!F$6:H$12,3,FALSE)</f>
        <v>LML</v>
      </c>
      <c r="M387">
        <v>15</v>
      </c>
      <c r="N387" s="25">
        <f>VLOOKUP(M387,Honeywell_Bathymetry!F$6:G$12,2,FALSE)</f>
        <v>14322817.268809333</v>
      </c>
      <c r="O387" s="23">
        <f t="shared" si="28"/>
        <v>22057138.593966372</v>
      </c>
    </row>
    <row r="388" spans="1:15" x14ac:dyDescent="0.25">
      <c r="A388" t="s">
        <v>11</v>
      </c>
      <c r="B388" s="1" t="s">
        <v>30</v>
      </c>
      <c r="C388">
        <v>1997</v>
      </c>
      <c r="D388" s="1">
        <v>35724</v>
      </c>
      <c r="E388">
        <v>10</v>
      </c>
      <c r="F388" t="s">
        <v>14</v>
      </c>
      <c r="H388" t="s">
        <v>797</v>
      </c>
      <c r="I388">
        <v>3.88</v>
      </c>
      <c r="J388" t="s">
        <v>232</v>
      </c>
      <c r="L388" t="str">
        <f>VLOOKUP(M388,Honeywell_Bathymetry!F$6:H$12,3,FALSE)</f>
        <v>LML</v>
      </c>
      <c r="M388">
        <v>18</v>
      </c>
      <c r="N388" s="25">
        <f>VLOOKUP(M388,Honeywell_Bathymetry!F$6:G$12,2,FALSE)</f>
        <v>5291073.6124545885</v>
      </c>
      <c r="O388" s="23">
        <f t="shared" si="28"/>
        <v>20529365.616323803</v>
      </c>
    </row>
    <row r="389" spans="1:15" x14ac:dyDescent="0.25">
      <c r="A389" t="s">
        <v>11</v>
      </c>
      <c r="B389" s="1" t="s">
        <v>12</v>
      </c>
      <c r="C389">
        <v>1997</v>
      </c>
      <c r="D389" s="1">
        <v>35732</v>
      </c>
      <c r="E389">
        <v>10</v>
      </c>
      <c r="F389" t="s">
        <v>14</v>
      </c>
      <c r="H389" t="s">
        <v>801</v>
      </c>
      <c r="I389">
        <v>1.02</v>
      </c>
      <c r="J389" t="s">
        <v>232</v>
      </c>
      <c r="L389" t="str">
        <f>VLOOKUP(M389,Honeywell_Bathymetry!F$6:H$12,3,FALSE)</f>
        <v>UML</v>
      </c>
      <c r="M389">
        <v>0</v>
      </c>
      <c r="N389" s="25">
        <f>VLOOKUP(M389,Honeywell_Bathymetry!F$6:G$12,2,FALSE)</f>
        <v>22441095.949298546</v>
      </c>
      <c r="O389" s="23">
        <f t="shared" ref="O389:O452" si="31">N389*I389</f>
        <v>22889917.868284516</v>
      </c>
    </row>
    <row r="390" spans="1:15" x14ac:dyDescent="0.25">
      <c r="A390" t="s">
        <v>11</v>
      </c>
      <c r="B390" s="1" t="s">
        <v>17</v>
      </c>
      <c r="C390">
        <v>1997</v>
      </c>
      <c r="D390" s="1">
        <v>35732</v>
      </c>
      <c r="E390">
        <v>10</v>
      </c>
      <c r="F390" t="s">
        <v>14</v>
      </c>
      <c r="H390" t="s">
        <v>801</v>
      </c>
      <c r="I390">
        <v>0.98</v>
      </c>
      <c r="J390" t="s">
        <v>232</v>
      </c>
      <c r="L390" t="str">
        <f>VLOOKUP(M390,Honeywell_Bathymetry!F$6:H$12,3,FALSE)</f>
        <v>UML</v>
      </c>
      <c r="M390">
        <v>3</v>
      </c>
      <c r="N390" s="25">
        <f>VLOOKUP(M390,Honeywell_Bathymetry!F$6:G$12,2,FALSE)</f>
        <v>28776683.307676584</v>
      </c>
      <c r="O390" s="23">
        <f t="shared" si="31"/>
        <v>28201149.641523052</v>
      </c>
    </row>
    <row r="391" spans="1:15" x14ac:dyDescent="0.25">
      <c r="A391" t="s">
        <v>11</v>
      </c>
      <c r="B391" s="1" t="s">
        <v>20</v>
      </c>
      <c r="C391">
        <v>1997</v>
      </c>
      <c r="D391" s="1">
        <v>35732</v>
      </c>
      <c r="E391">
        <v>10</v>
      </c>
      <c r="F391" t="s">
        <v>14</v>
      </c>
      <c r="H391" t="s">
        <v>801</v>
      </c>
      <c r="I391">
        <v>0.97</v>
      </c>
      <c r="J391" t="s">
        <v>232</v>
      </c>
      <c r="L391" t="str">
        <f>VLOOKUP(M391,Honeywell_Bathymetry!F$6:H$12,3,FALSE)</f>
        <v>UML</v>
      </c>
      <c r="M391">
        <v>6</v>
      </c>
      <c r="N391" s="25">
        <f>VLOOKUP(M391,Honeywell_Bathymetry!F$6:G$12,2,FALSE)</f>
        <v>26492312.343770862</v>
      </c>
      <c r="O391" s="23">
        <f t="shared" si="31"/>
        <v>25697542.973457735</v>
      </c>
    </row>
    <row r="392" spans="1:15" x14ac:dyDescent="0.25">
      <c r="A392" t="s">
        <v>11</v>
      </c>
      <c r="B392" s="1" t="s">
        <v>23</v>
      </c>
      <c r="C392">
        <v>1997</v>
      </c>
      <c r="D392" s="1">
        <v>35732</v>
      </c>
      <c r="E392">
        <v>10</v>
      </c>
      <c r="F392" t="s">
        <v>14</v>
      </c>
      <c r="H392" t="s">
        <v>801</v>
      </c>
      <c r="I392">
        <v>0.96</v>
      </c>
      <c r="J392" t="s">
        <v>232</v>
      </c>
      <c r="L392" t="str">
        <f>VLOOKUP(M392,Honeywell_Bathymetry!F$6:H$12,3,FALSE)</f>
        <v>LML</v>
      </c>
      <c r="M392">
        <v>9</v>
      </c>
      <c r="N392" s="25">
        <f>VLOOKUP(M392,Honeywell_Bathymetry!F$6:G$12,2,FALSE)</f>
        <v>23386434.288641661</v>
      </c>
      <c r="O392" s="23">
        <f t="shared" si="31"/>
        <v>22450976.917095993</v>
      </c>
    </row>
    <row r="393" spans="1:15" x14ac:dyDescent="0.25">
      <c r="A393" t="s">
        <v>11</v>
      </c>
      <c r="B393" s="1" t="s">
        <v>25</v>
      </c>
      <c r="C393">
        <v>1997</v>
      </c>
      <c r="D393" s="1">
        <v>35732</v>
      </c>
      <c r="E393">
        <v>10</v>
      </c>
      <c r="F393" t="s">
        <v>14</v>
      </c>
      <c r="H393" t="s">
        <v>801</v>
      </c>
      <c r="I393">
        <v>1</v>
      </c>
      <c r="J393" t="s">
        <v>232</v>
      </c>
      <c r="L393" t="str">
        <f>VLOOKUP(M393,Honeywell_Bathymetry!F$6:H$12,3,FALSE)</f>
        <v>LML</v>
      </c>
      <c r="M393">
        <v>12</v>
      </c>
      <c r="N393" s="25">
        <f>VLOOKUP(M393,Honeywell_Bathymetry!F$6:G$12,2,FALSE)</f>
        <v>19324289.088689659</v>
      </c>
      <c r="O393" s="23">
        <f t="shared" si="31"/>
        <v>19324289.088689659</v>
      </c>
    </row>
    <row r="394" spans="1:15" x14ac:dyDescent="0.25">
      <c r="A394" t="s">
        <v>11</v>
      </c>
      <c r="B394" s="1" t="s">
        <v>28</v>
      </c>
      <c r="C394">
        <v>1997</v>
      </c>
      <c r="D394" s="1">
        <v>35732</v>
      </c>
      <c r="E394">
        <v>10</v>
      </c>
      <c r="F394" t="s">
        <v>14</v>
      </c>
      <c r="H394" t="s">
        <v>801</v>
      </c>
      <c r="I394">
        <v>1</v>
      </c>
      <c r="J394" t="s">
        <v>232</v>
      </c>
      <c r="L394" t="str">
        <f>VLOOKUP(M394,Honeywell_Bathymetry!F$6:H$12,3,FALSE)</f>
        <v>LML</v>
      </c>
      <c r="M394">
        <v>15</v>
      </c>
      <c r="N394" s="25">
        <f>VLOOKUP(M394,Honeywell_Bathymetry!F$6:G$12,2,FALSE)</f>
        <v>14322817.268809333</v>
      </c>
      <c r="O394" s="23">
        <f t="shared" si="31"/>
        <v>14322817.268809333</v>
      </c>
    </row>
    <row r="395" spans="1:15" x14ac:dyDescent="0.25">
      <c r="A395" t="s">
        <v>11</v>
      </c>
      <c r="B395" s="1" t="s">
        <v>30</v>
      </c>
      <c r="C395">
        <v>1997</v>
      </c>
      <c r="D395" s="1">
        <v>35732</v>
      </c>
      <c r="E395">
        <v>10</v>
      </c>
      <c r="F395" t="s">
        <v>14</v>
      </c>
      <c r="H395" t="s">
        <v>801</v>
      </c>
      <c r="I395">
        <v>0.98</v>
      </c>
      <c r="J395" t="s">
        <v>232</v>
      </c>
      <c r="L395" t="str">
        <f>VLOOKUP(M395,Honeywell_Bathymetry!F$6:H$12,3,FALSE)</f>
        <v>LML</v>
      </c>
      <c r="M395">
        <v>18</v>
      </c>
      <c r="N395" s="25">
        <f>VLOOKUP(M395,Honeywell_Bathymetry!F$6:G$12,2,FALSE)</f>
        <v>5291073.6124545885</v>
      </c>
      <c r="O395" s="23">
        <f t="shared" si="31"/>
        <v>5185252.1402054969</v>
      </c>
    </row>
    <row r="396" spans="1:15" x14ac:dyDescent="0.25">
      <c r="A396" t="s">
        <v>11</v>
      </c>
      <c r="B396" s="1" t="s">
        <v>12</v>
      </c>
      <c r="C396">
        <v>1997</v>
      </c>
      <c r="D396" s="1">
        <v>35739</v>
      </c>
      <c r="E396">
        <v>11</v>
      </c>
      <c r="F396" t="s">
        <v>14</v>
      </c>
      <c r="H396" t="s">
        <v>83</v>
      </c>
      <c r="I396">
        <v>1.1500000000000001</v>
      </c>
      <c r="J396" t="s">
        <v>232</v>
      </c>
      <c r="L396" t="str">
        <f>VLOOKUP(M396,Honeywell_Bathymetry!F$6:H$12,3,FALSE)</f>
        <v>UML</v>
      </c>
      <c r="M396">
        <v>0</v>
      </c>
      <c r="N396" s="25">
        <f>VLOOKUP(M396,Honeywell_Bathymetry!F$6:G$12,2,FALSE)</f>
        <v>22441095.949298546</v>
      </c>
      <c r="O396" s="23">
        <f t="shared" si="31"/>
        <v>25807260.341693331</v>
      </c>
    </row>
    <row r="397" spans="1:15" x14ac:dyDescent="0.25">
      <c r="A397" t="s">
        <v>11</v>
      </c>
      <c r="B397" s="1" t="s">
        <v>17</v>
      </c>
      <c r="C397">
        <v>1997</v>
      </c>
      <c r="D397" s="1">
        <v>35739</v>
      </c>
      <c r="E397">
        <v>11</v>
      </c>
      <c r="F397" t="s">
        <v>14</v>
      </c>
      <c r="H397" t="s">
        <v>234</v>
      </c>
      <c r="I397">
        <v>1.06</v>
      </c>
      <c r="J397" t="s">
        <v>232</v>
      </c>
      <c r="L397" t="str">
        <f>VLOOKUP(M397,Honeywell_Bathymetry!F$6:H$12,3,FALSE)</f>
        <v>UML</v>
      </c>
      <c r="M397">
        <v>3</v>
      </c>
      <c r="N397" s="25">
        <f>VLOOKUP(M397,Honeywell_Bathymetry!F$6:G$12,2,FALSE)</f>
        <v>28776683.307676584</v>
      </c>
      <c r="O397" s="23">
        <f t="shared" si="31"/>
        <v>30503284.306137182</v>
      </c>
    </row>
    <row r="398" spans="1:15" x14ac:dyDescent="0.25">
      <c r="A398" t="s">
        <v>11</v>
      </c>
      <c r="B398" s="1" t="s">
        <v>20</v>
      </c>
      <c r="C398">
        <v>1997</v>
      </c>
      <c r="D398" s="1">
        <v>35739</v>
      </c>
      <c r="E398">
        <v>11</v>
      </c>
      <c r="F398" t="s">
        <v>14</v>
      </c>
      <c r="H398" t="s">
        <v>234</v>
      </c>
      <c r="I398">
        <v>1.05</v>
      </c>
      <c r="J398" t="s">
        <v>232</v>
      </c>
      <c r="L398" t="str">
        <f>VLOOKUP(M398,Honeywell_Bathymetry!F$6:H$12,3,FALSE)</f>
        <v>UML</v>
      </c>
      <c r="M398">
        <v>6</v>
      </c>
      <c r="N398" s="25">
        <f>VLOOKUP(M398,Honeywell_Bathymetry!F$6:G$12,2,FALSE)</f>
        <v>26492312.343770862</v>
      </c>
      <c r="O398" s="23">
        <f t="shared" si="31"/>
        <v>27816927.960959405</v>
      </c>
    </row>
    <row r="399" spans="1:15" x14ac:dyDescent="0.25">
      <c r="A399" t="s">
        <v>11</v>
      </c>
      <c r="B399" s="1" t="s">
        <v>23</v>
      </c>
      <c r="C399">
        <v>1997</v>
      </c>
      <c r="D399" s="1">
        <v>35739</v>
      </c>
      <c r="E399">
        <v>11</v>
      </c>
      <c r="F399" t="s">
        <v>14</v>
      </c>
      <c r="H399" t="s">
        <v>801</v>
      </c>
      <c r="I399">
        <v>1.03</v>
      </c>
      <c r="J399" t="s">
        <v>232</v>
      </c>
      <c r="L399" t="str">
        <f>VLOOKUP(M399,Honeywell_Bathymetry!F$6:H$12,3,FALSE)</f>
        <v>LML</v>
      </c>
      <c r="M399">
        <v>9</v>
      </c>
      <c r="N399" s="25">
        <f>VLOOKUP(M399,Honeywell_Bathymetry!F$6:G$12,2,FALSE)</f>
        <v>23386434.288641661</v>
      </c>
      <c r="O399" s="23">
        <f t="shared" si="31"/>
        <v>24088027.317300912</v>
      </c>
    </row>
    <row r="400" spans="1:15" x14ac:dyDescent="0.25">
      <c r="A400" t="s">
        <v>11</v>
      </c>
      <c r="B400" s="1" t="s">
        <v>25</v>
      </c>
      <c r="C400">
        <v>1997</v>
      </c>
      <c r="D400" s="1">
        <v>35739</v>
      </c>
      <c r="E400">
        <v>11</v>
      </c>
      <c r="F400" t="s">
        <v>14</v>
      </c>
      <c r="H400" t="s">
        <v>801</v>
      </c>
      <c r="I400">
        <v>1.02</v>
      </c>
      <c r="J400" t="s">
        <v>232</v>
      </c>
      <c r="L400" t="str">
        <f>VLOOKUP(M400,Honeywell_Bathymetry!F$6:H$12,3,FALSE)</f>
        <v>LML</v>
      </c>
      <c r="M400">
        <v>12</v>
      </c>
      <c r="N400" s="25">
        <f>VLOOKUP(M400,Honeywell_Bathymetry!F$6:G$12,2,FALSE)</f>
        <v>19324289.088689659</v>
      </c>
      <c r="O400" s="23">
        <f t="shared" si="31"/>
        <v>19710774.870463453</v>
      </c>
    </row>
    <row r="401" spans="1:15" x14ac:dyDescent="0.25">
      <c r="A401" t="s">
        <v>11</v>
      </c>
      <c r="B401" s="1" t="s">
        <v>28</v>
      </c>
      <c r="C401">
        <v>1997</v>
      </c>
      <c r="D401" s="1">
        <v>35739</v>
      </c>
      <c r="E401">
        <v>11</v>
      </c>
      <c r="F401" t="s">
        <v>14</v>
      </c>
      <c r="H401" t="s">
        <v>234</v>
      </c>
      <c r="I401">
        <v>1.06</v>
      </c>
      <c r="J401" t="s">
        <v>232</v>
      </c>
      <c r="L401" t="str">
        <f>VLOOKUP(M401,Honeywell_Bathymetry!F$6:H$12,3,FALSE)</f>
        <v>LML</v>
      </c>
      <c r="M401">
        <v>15</v>
      </c>
      <c r="N401" s="25">
        <f>VLOOKUP(M401,Honeywell_Bathymetry!F$6:G$12,2,FALSE)</f>
        <v>14322817.268809333</v>
      </c>
      <c r="O401" s="23">
        <f t="shared" si="31"/>
        <v>15182186.304937894</v>
      </c>
    </row>
    <row r="402" spans="1:15" x14ac:dyDescent="0.25">
      <c r="A402" t="s">
        <v>11</v>
      </c>
      <c r="B402" s="1" t="s">
        <v>30</v>
      </c>
      <c r="C402">
        <v>1997</v>
      </c>
      <c r="D402" s="1">
        <v>35739</v>
      </c>
      <c r="E402">
        <v>11</v>
      </c>
      <c r="F402" t="s">
        <v>14</v>
      </c>
      <c r="H402" t="s">
        <v>801</v>
      </c>
      <c r="I402">
        <v>1.02</v>
      </c>
      <c r="J402" t="s">
        <v>232</v>
      </c>
      <c r="L402" t="str">
        <f>VLOOKUP(M402,Honeywell_Bathymetry!F$6:H$12,3,FALSE)</f>
        <v>LML</v>
      </c>
      <c r="M402">
        <v>18</v>
      </c>
      <c r="N402" s="25">
        <f>VLOOKUP(M402,Honeywell_Bathymetry!F$6:G$12,2,FALSE)</f>
        <v>5291073.6124545885</v>
      </c>
      <c r="O402" s="23">
        <f t="shared" si="31"/>
        <v>5396895.0847036801</v>
      </c>
    </row>
    <row r="403" spans="1:15" x14ac:dyDescent="0.25">
      <c r="A403" t="s">
        <v>11</v>
      </c>
      <c r="B403" s="1" t="s">
        <v>12</v>
      </c>
      <c r="C403">
        <v>1997</v>
      </c>
      <c r="D403" s="1">
        <v>35753</v>
      </c>
      <c r="E403">
        <v>11</v>
      </c>
      <c r="F403" t="s">
        <v>14</v>
      </c>
      <c r="H403" t="s">
        <v>774</v>
      </c>
      <c r="I403">
        <v>1.35</v>
      </c>
      <c r="J403" t="s">
        <v>232</v>
      </c>
      <c r="L403" t="str">
        <f>VLOOKUP(M403,Honeywell_Bathymetry!F$6:H$12,3,FALSE)</f>
        <v>UML</v>
      </c>
      <c r="M403">
        <v>0</v>
      </c>
      <c r="N403" s="25">
        <f>VLOOKUP(M403,Honeywell_Bathymetry!F$6:G$12,2,FALSE)</f>
        <v>22441095.949298546</v>
      </c>
      <c r="O403" s="23">
        <f t="shared" si="31"/>
        <v>30295479.531553037</v>
      </c>
    </row>
    <row r="404" spans="1:15" x14ac:dyDescent="0.25">
      <c r="A404" t="s">
        <v>11</v>
      </c>
      <c r="B404" s="1" t="s">
        <v>17</v>
      </c>
      <c r="C404">
        <v>1997</v>
      </c>
      <c r="D404" s="1">
        <v>35753</v>
      </c>
      <c r="E404">
        <v>11</v>
      </c>
      <c r="F404" t="s">
        <v>14</v>
      </c>
      <c r="H404" t="s">
        <v>244</v>
      </c>
      <c r="I404">
        <v>1.32</v>
      </c>
      <c r="J404" t="s">
        <v>232</v>
      </c>
      <c r="L404" t="str">
        <f>VLOOKUP(M404,Honeywell_Bathymetry!F$6:H$12,3,FALSE)</f>
        <v>UML</v>
      </c>
      <c r="M404">
        <v>3</v>
      </c>
      <c r="N404" s="25">
        <f>VLOOKUP(M404,Honeywell_Bathymetry!F$6:G$12,2,FALSE)</f>
        <v>28776683.307676584</v>
      </c>
      <c r="O404" s="23">
        <f t="shared" si="31"/>
        <v>37985221.966133095</v>
      </c>
    </row>
    <row r="405" spans="1:15" x14ac:dyDescent="0.25">
      <c r="A405" t="s">
        <v>11</v>
      </c>
      <c r="B405" s="1" t="s">
        <v>20</v>
      </c>
      <c r="C405">
        <v>1997</v>
      </c>
      <c r="D405" s="1">
        <v>35753</v>
      </c>
      <c r="E405">
        <v>11</v>
      </c>
      <c r="F405" t="s">
        <v>14</v>
      </c>
      <c r="H405" t="s">
        <v>244</v>
      </c>
      <c r="I405">
        <v>1.26</v>
      </c>
      <c r="J405" t="s">
        <v>232</v>
      </c>
      <c r="L405" t="str">
        <f>VLOOKUP(M405,Honeywell_Bathymetry!F$6:H$12,3,FALSE)</f>
        <v>UML</v>
      </c>
      <c r="M405">
        <v>6</v>
      </c>
      <c r="N405" s="25">
        <f>VLOOKUP(M405,Honeywell_Bathymetry!F$6:G$12,2,FALSE)</f>
        <v>26492312.343770862</v>
      </c>
      <c r="O405" s="23">
        <f t="shared" si="31"/>
        <v>33380313.553151287</v>
      </c>
    </row>
    <row r="406" spans="1:15" x14ac:dyDescent="0.25">
      <c r="A406" t="s">
        <v>11</v>
      </c>
      <c r="B406" s="1" t="s">
        <v>23</v>
      </c>
      <c r="C406">
        <v>1997</v>
      </c>
      <c r="D406" s="1">
        <v>35753</v>
      </c>
      <c r="E406">
        <v>11</v>
      </c>
      <c r="F406" t="s">
        <v>14</v>
      </c>
      <c r="H406" t="s">
        <v>244</v>
      </c>
      <c r="I406">
        <v>1.32</v>
      </c>
      <c r="J406" t="s">
        <v>232</v>
      </c>
      <c r="L406" t="str">
        <f>VLOOKUP(M406,Honeywell_Bathymetry!F$6:H$12,3,FALSE)</f>
        <v>LML</v>
      </c>
      <c r="M406">
        <v>9</v>
      </c>
      <c r="N406" s="25">
        <f>VLOOKUP(M406,Honeywell_Bathymetry!F$6:G$12,2,FALSE)</f>
        <v>23386434.288641661</v>
      </c>
      <c r="O406" s="23">
        <f t="shared" si="31"/>
        <v>30870093.261006996</v>
      </c>
    </row>
    <row r="407" spans="1:15" x14ac:dyDescent="0.25">
      <c r="A407" t="s">
        <v>11</v>
      </c>
      <c r="B407" s="1" t="s">
        <v>25</v>
      </c>
      <c r="C407">
        <v>1997</v>
      </c>
      <c r="D407" s="1">
        <v>35753</v>
      </c>
      <c r="E407">
        <v>11</v>
      </c>
      <c r="F407" t="s">
        <v>14</v>
      </c>
      <c r="H407" t="s">
        <v>244</v>
      </c>
      <c r="I407">
        <v>1.26</v>
      </c>
      <c r="J407" t="s">
        <v>232</v>
      </c>
      <c r="L407" t="str">
        <f>VLOOKUP(M407,Honeywell_Bathymetry!F$6:H$12,3,FALSE)</f>
        <v>LML</v>
      </c>
      <c r="M407">
        <v>12</v>
      </c>
      <c r="N407" s="25">
        <f>VLOOKUP(M407,Honeywell_Bathymetry!F$6:G$12,2,FALSE)</f>
        <v>19324289.088689659</v>
      </c>
      <c r="O407" s="23">
        <f t="shared" si="31"/>
        <v>24348604.251748972</v>
      </c>
    </row>
    <row r="408" spans="1:15" x14ac:dyDescent="0.25">
      <c r="A408" t="s">
        <v>11</v>
      </c>
      <c r="B408" s="1" t="s">
        <v>28</v>
      </c>
      <c r="C408">
        <v>1997</v>
      </c>
      <c r="D408" s="1">
        <v>35753</v>
      </c>
      <c r="E408">
        <v>11</v>
      </c>
      <c r="F408" t="s">
        <v>14</v>
      </c>
      <c r="H408" t="s">
        <v>244</v>
      </c>
      <c r="I408">
        <v>1.26</v>
      </c>
      <c r="J408" t="s">
        <v>232</v>
      </c>
      <c r="L408" t="str">
        <f>VLOOKUP(M408,Honeywell_Bathymetry!F$6:H$12,3,FALSE)</f>
        <v>LML</v>
      </c>
      <c r="M408">
        <v>15</v>
      </c>
      <c r="N408" s="25">
        <f>VLOOKUP(M408,Honeywell_Bathymetry!F$6:G$12,2,FALSE)</f>
        <v>14322817.268809333</v>
      </c>
      <c r="O408" s="23">
        <f t="shared" si="31"/>
        <v>18046749.75869976</v>
      </c>
    </row>
    <row r="409" spans="1:15" x14ac:dyDescent="0.25">
      <c r="A409" t="s">
        <v>11</v>
      </c>
      <c r="B409" s="1" t="s">
        <v>30</v>
      </c>
      <c r="C409">
        <v>1997</v>
      </c>
      <c r="D409" s="1">
        <v>35753</v>
      </c>
      <c r="E409">
        <v>11</v>
      </c>
      <c r="F409" t="s">
        <v>14</v>
      </c>
      <c r="H409" t="s">
        <v>244</v>
      </c>
      <c r="I409">
        <v>1.32</v>
      </c>
      <c r="J409" t="s">
        <v>232</v>
      </c>
      <c r="L409" t="str">
        <f>VLOOKUP(M409,Honeywell_Bathymetry!F$6:H$12,3,FALSE)</f>
        <v>LML</v>
      </c>
      <c r="M409">
        <v>18</v>
      </c>
      <c r="N409" s="25">
        <f>VLOOKUP(M409,Honeywell_Bathymetry!F$6:G$12,2,FALSE)</f>
        <v>5291073.6124545885</v>
      </c>
      <c r="O409" s="23">
        <f t="shared" si="31"/>
        <v>6984217.168440057</v>
      </c>
    </row>
    <row r="410" spans="1:15" x14ac:dyDescent="0.25">
      <c r="A410" t="s">
        <v>11</v>
      </c>
      <c r="B410" s="1" t="s">
        <v>12</v>
      </c>
      <c r="C410">
        <v>1997</v>
      </c>
      <c r="D410" s="1">
        <v>35767</v>
      </c>
      <c r="E410">
        <v>12</v>
      </c>
      <c r="F410" t="s">
        <v>14</v>
      </c>
      <c r="H410" t="s">
        <v>237</v>
      </c>
      <c r="I410">
        <v>1.6400000000000001</v>
      </c>
      <c r="J410" t="s">
        <v>232</v>
      </c>
      <c r="L410" t="str">
        <f>VLOOKUP(M410,Honeywell_Bathymetry!F$6:H$12,3,FALSE)</f>
        <v>UML</v>
      </c>
      <c r="M410">
        <v>0</v>
      </c>
      <c r="N410" s="25">
        <f>VLOOKUP(M410,Honeywell_Bathymetry!F$6:G$12,2,FALSE)</f>
        <v>22441095.949298546</v>
      </c>
      <c r="O410" s="23">
        <f t="shared" si="31"/>
        <v>36803397.356849618</v>
      </c>
    </row>
    <row r="411" spans="1:15" x14ac:dyDescent="0.25">
      <c r="A411" t="s">
        <v>11</v>
      </c>
      <c r="B411" s="1" t="s">
        <v>17</v>
      </c>
      <c r="C411">
        <v>1997</v>
      </c>
      <c r="D411" s="1">
        <v>35767</v>
      </c>
      <c r="E411">
        <v>12</v>
      </c>
      <c r="F411" t="s">
        <v>14</v>
      </c>
      <c r="H411" t="s">
        <v>237</v>
      </c>
      <c r="I411">
        <v>1.59</v>
      </c>
      <c r="J411" t="s">
        <v>232</v>
      </c>
      <c r="L411" t="str">
        <f>VLOOKUP(M411,Honeywell_Bathymetry!F$6:H$12,3,FALSE)</f>
        <v>UML</v>
      </c>
      <c r="M411">
        <v>3</v>
      </c>
      <c r="N411" s="25">
        <f>VLOOKUP(M411,Honeywell_Bathymetry!F$6:G$12,2,FALSE)</f>
        <v>28776683.307676584</v>
      </c>
      <c r="O411" s="23">
        <f t="shared" si="31"/>
        <v>45754926.459205769</v>
      </c>
    </row>
    <row r="412" spans="1:15" x14ac:dyDescent="0.25">
      <c r="A412" t="s">
        <v>11</v>
      </c>
      <c r="B412" s="1" t="s">
        <v>20</v>
      </c>
      <c r="C412">
        <v>1997</v>
      </c>
      <c r="D412" s="1">
        <v>35767</v>
      </c>
      <c r="E412">
        <v>12</v>
      </c>
      <c r="F412" t="s">
        <v>14</v>
      </c>
      <c r="H412" t="s">
        <v>237</v>
      </c>
      <c r="I412">
        <v>1.59</v>
      </c>
      <c r="J412" t="s">
        <v>232</v>
      </c>
      <c r="L412" t="str">
        <f>VLOOKUP(M412,Honeywell_Bathymetry!F$6:H$12,3,FALSE)</f>
        <v>UML</v>
      </c>
      <c r="M412">
        <v>6</v>
      </c>
      <c r="N412" s="25">
        <f>VLOOKUP(M412,Honeywell_Bathymetry!F$6:G$12,2,FALSE)</f>
        <v>26492312.343770862</v>
      </c>
      <c r="O412" s="23">
        <f t="shared" si="31"/>
        <v>42122776.626595668</v>
      </c>
    </row>
    <row r="413" spans="1:15" x14ac:dyDescent="0.25">
      <c r="A413" t="s">
        <v>11</v>
      </c>
      <c r="B413" s="1" t="s">
        <v>23</v>
      </c>
      <c r="C413">
        <v>1997</v>
      </c>
      <c r="D413" s="1">
        <v>35767</v>
      </c>
      <c r="E413">
        <v>12</v>
      </c>
      <c r="F413" t="s">
        <v>14</v>
      </c>
      <c r="H413" t="s">
        <v>773</v>
      </c>
      <c r="I413">
        <v>1.72</v>
      </c>
      <c r="J413" t="s">
        <v>232</v>
      </c>
      <c r="L413" t="str">
        <f>VLOOKUP(M413,Honeywell_Bathymetry!F$6:H$12,3,FALSE)</f>
        <v>LML</v>
      </c>
      <c r="M413">
        <v>9</v>
      </c>
      <c r="N413" s="25">
        <f>VLOOKUP(M413,Honeywell_Bathymetry!F$6:G$12,2,FALSE)</f>
        <v>23386434.288641661</v>
      </c>
      <c r="O413" s="23">
        <f t="shared" si="31"/>
        <v>40224666.976463661</v>
      </c>
    </row>
    <row r="414" spans="1:15" x14ac:dyDescent="0.25">
      <c r="A414" t="s">
        <v>11</v>
      </c>
      <c r="B414" s="1" t="s">
        <v>25</v>
      </c>
      <c r="C414">
        <v>1997</v>
      </c>
      <c r="D414" s="1">
        <v>35767</v>
      </c>
      <c r="E414">
        <v>12</v>
      </c>
      <c r="F414" t="s">
        <v>14</v>
      </c>
      <c r="H414" t="s">
        <v>237</v>
      </c>
      <c r="I414">
        <v>1.55</v>
      </c>
      <c r="J414" t="s">
        <v>232</v>
      </c>
      <c r="L414" t="str">
        <f>VLOOKUP(M414,Honeywell_Bathymetry!F$6:H$12,3,FALSE)</f>
        <v>LML</v>
      </c>
      <c r="M414">
        <v>12</v>
      </c>
      <c r="N414" s="25">
        <f>VLOOKUP(M414,Honeywell_Bathymetry!F$6:G$12,2,FALSE)</f>
        <v>19324289.088689659</v>
      </c>
      <c r="O414" s="23">
        <f t="shared" si="31"/>
        <v>29952648.087468971</v>
      </c>
    </row>
    <row r="415" spans="1:15" x14ac:dyDescent="0.25">
      <c r="A415" t="s">
        <v>11</v>
      </c>
      <c r="B415" s="1" t="s">
        <v>28</v>
      </c>
      <c r="C415">
        <v>1997</v>
      </c>
      <c r="D415" s="1">
        <v>35767</v>
      </c>
      <c r="E415">
        <v>12</v>
      </c>
      <c r="F415" t="s">
        <v>14</v>
      </c>
      <c r="H415" t="s">
        <v>248</v>
      </c>
      <c r="I415">
        <v>1.53</v>
      </c>
      <c r="J415" t="s">
        <v>232</v>
      </c>
      <c r="L415" t="str">
        <f>VLOOKUP(M415,Honeywell_Bathymetry!F$6:H$12,3,FALSE)</f>
        <v>LML</v>
      </c>
      <c r="M415">
        <v>15</v>
      </c>
      <c r="N415" s="25">
        <f>VLOOKUP(M415,Honeywell_Bathymetry!F$6:G$12,2,FALSE)</f>
        <v>14322817.268809333</v>
      </c>
      <c r="O415" s="23">
        <f t="shared" si="31"/>
        <v>21913910.421278279</v>
      </c>
    </row>
    <row r="416" spans="1:15" x14ac:dyDescent="0.25">
      <c r="A416" t="s">
        <v>11</v>
      </c>
      <c r="B416" s="1" t="s">
        <v>30</v>
      </c>
      <c r="C416">
        <v>1997</v>
      </c>
      <c r="D416" s="1">
        <v>35767</v>
      </c>
      <c r="E416">
        <v>12</v>
      </c>
      <c r="F416" t="s">
        <v>14</v>
      </c>
      <c r="H416" t="s">
        <v>248</v>
      </c>
      <c r="I416">
        <v>1.54</v>
      </c>
      <c r="J416" t="s">
        <v>232</v>
      </c>
      <c r="L416" t="str">
        <f>VLOOKUP(M416,Honeywell_Bathymetry!F$6:H$12,3,FALSE)</f>
        <v>LML</v>
      </c>
      <c r="M416">
        <v>18</v>
      </c>
      <c r="N416" s="25">
        <f>VLOOKUP(M416,Honeywell_Bathymetry!F$6:G$12,2,FALSE)</f>
        <v>5291073.6124545885</v>
      </c>
      <c r="O416" s="23">
        <f t="shared" si="31"/>
        <v>8148253.3631800665</v>
      </c>
    </row>
    <row r="417" spans="1:15" x14ac:dyDescent="0.25">
      <c r="A417" t="s">
        <v>11</v>
      </c>
      <c r="B417" s="1" t="s">
        <v>12</v>
      </c>
      <c r="C417">
        <v>1998</v>
      </c>
      <c r="D417" s="1">
        <v>35881</v>
      </c>
      <c r="E417">
        <v>3</v>
      </c>
      <c r="F417" t="s">
        <v>14</v>
      </c>
      <c r="H417" t="s">
        <v>773</v>
      </c>
      <c r="I417">
        <v>1.6600000000000001</v>
      </c>
      <c r="J417" t="s">
        <v>232</v>
      </c>
      <c r="L417" t="str">
        <f>VLOOKUP(M417,Honeywell_Bathymetry!F$6:H$12,3,FALSE)</f>
        <v>UML</v>
      </c>
      <c r="M417">
        <v>0</v>
      </c>
      <c r="N417" s="25">
        <f>VLOOKUP(M417,Honeywell_Bathymetry!F$6:G$12,2,FALSE)</f>
        <v>22441095.949298546</v>
      </c>
      <c r="O417" s="23">
        <f t="shared" si="31"/>
        <v>37252219.275835589</v>
      </c>
    </row>
    <row r="418" spans="1:15" x14ac:dyDescent="0.25">
      <c r="A418" t="s">
        <v>11</v>
      </c>
      <c r="B418" s="1" t="s">
        <v>17</v>
      </c>
      <c r="C418">
        <v>1998</v>
      </c>
      <c r="D418" s="1">
        <v>35881</v>
      </c>
      <c r="E418">
        <v>3</v>
      </c>
      <c r="F418" t="s">
        <v>14</v>
      </c>
      <c r="H418" t="s">
        <v>773</v>
      </c>
      <c r="I418">
        <v>1.68</v>
      </c>
      <c r="J418" t="s">
        <v>232</v>
      </c>
      <c r="L418" t="str">
        <f>VLOOKUP(M418,Honeywell_Bathymetry!F$6:H$12,3,FALSE)</f>
        <v>UML</v>
      </c>
      <c r="M418">
        <v>3</v>
      </c>
      <c r="N418" s="25">
        <f>VLOOKUP(M418,Honeywell_Bathymetry!F$6:G$12,2,FALSE)</f>
        <v>28776683.307676584</v>
      </c>
      <c r="O418" s="23">
        <f t="shared" si="31"/>
        <v>48344827.956896655</v>
      </c>
    </row>
    <row r="419" spans="1:15" x14ac:dyDescent="0.25">
      <c r="A419" t="s">
        <v>11</v>
      </c>
      <c r="B419" s="1" t="s">
        <v>20</v>
      </c>
      <c r="C419">
        <v>1998</v>
      </c>
      <c r="D419" s="1">
        <v>35881</v>
      </c>
      <c r="E419">
        <v>3</v>
      </c>
      <c r="F419" t="s">
        <v>14</v>
      </c>
      <c r="H419" t="s">
        <v>773</v>
      </c>
      <c r="I419">
        <v>1.6500000000000001</v>
      </c>
      <c r="J419" t="s">
        <v>232</v>
      </c>
      <c r="L419" t="str">
        <f>VLOOKUP(M419,Honeywell_Bathymetry!F$6:H$12,3,FALSE)</f>
        <v>UML</v>
      </c>
      <c r="M419">
        <v>6</v>
      </c>
      <c r="N419" s="25">
        <f>VLOOKUP(M419,Honeywell_Bathymetry!F$6:G$12,2,FALSE)</f>
        <v>26492312.343770862</v>
      </c>
      <c r="O419" s="23">
        <f t="shared" si="31"/>
        <v>43712315.367221922</v>
      </c>
    </row>
    <row r="420" spans="1:15" x14ac:dyDescent="0.25">
      <c r="A420" t="s">
        <v>11</v>
      </c>
      <c r="B420" s="1" t="s">
        <v>23</v>
      </c>
      <c r="C420">
        <v>1998</v>
      </c>
      <c r="D420" s="1">
        <v>35881</v>
      </c>
      <c r="E420">
        <v>3</v>
      </c>
      <c r="F420" t="s">
        <v>14</v>
      </c>
      <c r="H420" t="s">
        <v>773</v>
      </c>
      <c r="I420">
        <v>1.68</v>
      </c>
      <c r="J420" t="s">
        <v>232</v>
      </c>
      <c r="L420" t="str">
        <f>VLOOKUP(M420,Honeywell_Bathymetry!F$6:H$12,3,FALSE)</f>
        <v>LML</v>
      </c>
      <c r="M420">
        <v>9</v>
      </c>
      <c r="N420" s="25">
        <f>VLOOKUP(M420,Honeywell_Bathymetry!F$6:G$12,2,FALSE)</f>
        <v>23386434.288641661</v>
      </c>
      <c r="O420" s="23">
        <f t="shared" si="31"/>
        <v>39289209.604917988</v>
      </c>
    </row>
    <row r="421" spans="1:15" x14ac:dyDescent="0.25">
      <c r="A421" t="s">
        <v>11</v>
      </c>
      <c r="B421" s="1" t="s">
        <v>25</v>
      </c>
      <c r="C421">
        <v>1998</v>
      </c>
      <c r="D421" s="1">
        <v>35881</v>
      </c>
      <c r="E421">
        <v>3</v>
      </c>
      <c r="F421" t="s">
        <v>14</v>
      </c>
      <c r="H421" t="s">
        <v>773</v>
      </c>
      <c r="I421">
        <v>1.71</v>
      </c>
      <c r="J421" t="s">
        <v>232</v>
      </c>
      <c r="L421" t="str">
        <f>VLOOKUP(M421,Honeywell_Bathymetry!F$6:H$12,3,FALSE)</f>
        <v>LML</v>
      </c>
      <c r="M421">
        <v>12</v>
      </c>
      <c r="N421" s="25">
        <f>VLOOKUP(M421,Honeywell_Bathymetry!F$6:G$12,2,FALSE)</f>
        <v>19324289.088689659</v>
      </c>
      <c r="O421" s="23">
        <f t="shared" si="31"/>
        <v>33044534.341659315</v>
      </c>
    </row>
    <row r="422" spans="1:15" x14ac:dyDescent="0.25">
      <c r="A422" t="s">
        <v>11</v>
      </c>
      <c r="B422" s="1" t="s">
        <v>28</v>
      </c>
      <c r="C422">
        <v>1998</v>
      </c>
      <c r="D422" s="1">
        <v>35881</v>
      </c>
      <c r="E422">
        <v>3</v>
      </c>
      <c r="F422" t="s">
        <v>14</v>
      </c>
      <c r="H422" t="s">
        <v>773</v>
      </c>
      <c r="I422">
        <v>1.67</v>
      </c>
      <c r="J422" t="s">
        <v>232</v>
      </c>
      <c r="L422" t="str">
        <f>VLOOKUP(M422,Honeywell_Bathymetry!F$6:H$12,3,FALSE)</f>
        <v>LML</v>
      </c>
      <c r="M422">
        <v>15</v>
      </c>
      <c r="N422" s="25">
        <f>VLOOKUP(M422,Honeywell_Bathymetry!F$6:G$12,2,FALSE)</f>
        <v>14322817.268809333</v>
      </c>
      <c r="O422" s="23">
        <f t="shared" si="31"/>
        <v>23919104.838911586</v>
      </c>
    </row>
    <row r="423" spans="1:15" x14ac:dyDescent="0.25">
      <c r="A423" t="s">
        <v>11</v>
      </c>
      <c r="B423" s="1" t="s">
        <v>30</v>
      </c>
      <c r="C423">
        <v>1998</v>
      </c>
      <c r="D423" s="1">
        <v>35881</v>
      </c>
      <c r="E423">
        <v>3</v>
      </c>
      <c r="F423" t="s">
        <v>14</v>
      </c>
      <c r="H423" t="s">
        <v>212</v>
      </c>
      <c r="I423">
        <v>2.33</v>
      </c>
      <c r="J423" t="s">
        <v>232</v>
      </c>
      <c r="L423" t="str">
        <f>VLOOKUP(M423,Honeywell_Bathymetry!F$6:H$12,3,FALSE)</f>
        <v>LML</v>
      </c>
      <c r="M423">
        <v>18</v>
      </c>
      <c r="N423" s="25">
        <f>VLOOKUP(M423,Honeywell_Bathymetry!F$6:G$12,2,FALSE)</f>
        <v>5291073.6124545885</v>
      </c>
      <c r="O423" s="23">
        <f t="shared" si="31"/>
        <v>12328201.517019192</v>
      </c>
    </row>
    <row r="424" spans="1:15" x14ac:dyDescent="0.25">
      <c r="A424" t="s">
        <v>11</v>
      </c>
      <c r="B424" s="1" t="s">
        <v>12</v>
      </c>
      <c r="C424">
        <v>1998</v>
      </c>
      <c r="D424" s="1">
        <v>35892</v>
      </c>
      <c r="E424">
        <v>4</v>
      </c>
      <c r="F424" t="s">
        <v>14</v>
      </c>
      <c r="H424" t="s">
        <v>235</v>
      </c>
      <c r="I424">
        <v>1.86</v>
      </c>
      <c r="J424" t="s">
        <v>232</v>
      </c>
      <c r="L424" t="str">
        <f>VLOOKUP(M424,Honeywell_Bathymetry!F$6:H$12,3,FALSE)</f>
        <v>UML</v>
      </c>
      <c r="M424">
        <v>0</v>
      </c>
      <c r="N424" s="25">
        <f>VLOOKUP(M424,Honeywell_Bathymetry!F$6:G$12,2,FALSE)</f>
        <v>22441095.949298546</v>
      </c>
      <c r="O424" s="23">
        <f t="shared" si="31"/>
        <v>41740438.465695299</v>
      </c>
    </row>
    <row r="425" spans="1:15" x14ac:dyDescent="0.25">
      <c r="A425" t="s">
        <v>11</v>
      </c>
      <c r="B425" s="1" t="s">
        <v>17</v>
      </c>
      <c r="C425">
        <v>1998</v>
      </c>
      <c r="D425" s="1">
        <v>35892</v>
      </c>
      <c r="E425">
        <v>4</v>
      </c>
      <c r="F425" t="s">
        <v>14</v>
      </c>
      <c r="H425" t="s">
        <v>235</v>
      </c>
      <c r="I425">
        <v>1.9000000000000001</v>
      </c>
      <c r="J425" t="s">
        <v>232</v>
      </c>
      <c r="L425" t="str">
        <f>VLOOKUP(M425,Honeywell_Bathymetry!F$6:H$12,3,FALSE)</f>
        <v>UML</v>
      </c>
      <c r="M425">
        <v>3</v>
      </c>
      <c r="N425" s="25">
        <f>VLOOKUP(M425,Honeywell_Bathymetry!F$6:G$12,2,FALSE)</f>
        <v>28776683.307676584</v>
      </c>
      <c r="O425" s="23">
        <f t="shared" si="31"/>
        <v>54675698.284585513</v>
      </c>
    </row>
    <row r="426" spans="1:15" x14ac:dyDescent="0.25">
      <c r="A426" t="s">
        <v>11</v>
      </c>
      <c r="B426" s="1" t="s">
        <v>20</v>
      </c>
      <c r="C426">
        <v>1998</v>
      </c>
      <c r="D426" s="1">
        <v>35892</v>
      </c>
      <c r="E426">
        <v>4</v>
      </c>
      <c r="F426" t="s">
        <v>14</v>
      </c>
      <c r="H426" t="s">
        <v>235</v>
      </c>
      <c r="I426">
        <v>1.85</v>
      </c>
      <c r="J426" t="s">
        <v>232</v>
      </c>
      <c r="L426" t="str">
        <f>VLOOKUP(M426,Honeywell_Bathymetry!F$6:H$12,3,FALSE)</f>
        <v>UML</v>
      </c>
      <c r="M426">
        <v>6</v>
      </c>
      <c r="N426" s="25">
        <f>VLOOKUP(M426,Honeywell_Bathymetry!F$6:G$12,2,FALSE)</f>
        <v>26492312.343770862</v>
      </c>
      <c r="O426" s="23">
        <f t="shared" si="31"/>
        <v>49010777.835976094</v>
      </c>
    </row>
    <row r="427" spans="1:15" x14ac:dyDescent="0.25">
      <c r="A427" t="s">
        <v>11</v>
      </c>
      <c r="B427" s="1" t="s">
        <v>23</v>
      </c>
      <c r="C427">
        <v>1998</v>
      </c>
      <c r="D427" s="1">
        <v>35892</v>
      </c>
      <c r="E427">
        <v>4</v>
      </c>
      <c r="F427" t="s">
        <v>14</v>
      </c>
      <c r="H427" t="s">
        <v>235</v>
      </c>
      <c r="I427">
        <v>1.92</v>
      </c>
      <c r="J427" t="s">
        <v>232</v>
      </c>
      <c r="L427" t="str">
        <f>VLOOKUP(M427,Honeywell_Bathymetry!F$6:H$12,3,FALSE)</f>
        <v>LML</v>
      </c>
      <c r="M427">
        <v>9</v>
      </c>
      <c r="N427" s="25">
        <f>VLOOKUP(M427,Honeywell_Bathymetry!F$6:G$12,2,FALSE)</f>
        <v>23386434.288641661</v>
      </c>
      <c r="O427" s="23">
        <f t="shared" si="31"/>
        <v>44901953.834191985</v>
      </c>
    </row>
    <row r="428" spans="1:15" x14ac:dyDescent="0.25">
      <c r="A428" t="s">
        <v>11</v>
      </c>
      <c r="B428" s="1" t="s">
        <v>25</v>
      </c>
      <c r="C428">
        <v>1998</v>
      </c>
      <c r="D428" s="1">
        <v>35892</v>
      </c>
      <c r="E428">
        <v>4</v>
      </c>
      <c r="F428" t="s">
        <v>14</v>
      </c>
      <c r="H428" t="s">
        <v>235</v>
      </c>
      <c r="I428">
        <v>1.8900000000000001</v>
      </c>
      <c r="J428" t="s">
        <v>232</v>
      </c>
      <c r="L428" t="str">
        <f>VLOOKUP(M428,Honeywell_Bathymetry!F$6:H$12,3,FALSE)</f>
        <v>LML</v>
      </c>
      <c r="M428">
        <v>12</v>
      </c>
      <c r="N428" s="25">
        <f>VLOOKUP(M428,Honeywell_Bathymetry!F$6:G$12,2,FALSE)</f>
        <v>19324289.088689659</v>
      </c>
      <c r="O428" s="23">
        <f t="shared" si="31"/>
        <v>36522906.377623461</v>
      </c>
    </row>
    <row r="429" spans="1:15" x14ac:dyDescent="0.25">
      <c r="A429" t="s">
        <v>11</v>
      </c>
      <c r="B429" s="1" t="s">
        <v>28</v>
      </c>
      <c r="C429">
        <v>1998</v>
      </c>
      <c r="D429" s="1">
        <v>35892</v>
      </c>
      <c r="E429">
        <v>4</v>
      </c>
      <c r="F429" t="s">
        <v>14</v>
      </c>
      <c r="H429" t="s">
        <v>235</v>
      </c>
      <c r="I429">
        <v>1.87</v>
      </c>
      <c r="J429" t="s">
        <v>232</v>
      </c>
      <c r="L429" t="str">
        <f>VLOOKUP(M429,Honeywell_Bathymetry!F$6:H$12,3,FALSE)</f>
        <v>LML</v>
      </c>
      <c r="M429">
        <v>15</v>
      </c>
      <c r="N429" s="25">
        <f>VLOOKUP(M429,Honeywell_Bathymetry!F$6:G$12,2,FALSE)</f>
        <v>14322817.268809333</v>
      </c>
      <c r="O429" s="23">
        <f t="shared" si="31"/>
        <v>26783668.292673454</v>
      </c>
    </row>
    <row r="430" spans="1:15" x14ac:dyDescent="0.25">
      <c r="A430" t="s">
        <v>11</v>
      </c>
      <c r="B430" s="1" t="s">
        <v>30</v>
      </c>
      <c r="C430">
        <v>1998</v>
      </c>
      <c r="D430" s="1">
        <v>35892</v>
      </c>
      <c r="E430">
        <v>4</v>
      </c>
      <c r="F430" t="s">
        <v>14</v>
      </c>
      <c r="H430" t="s">
        <v>774</v>
      </c>
      <c r="I430">
        <v>1.41</v>
      </c>
      <c r="J430" t="s">
        <v>232</v>
      </c>
      <c r="L430" t="str">
        <f>VLOOKUP(M430,Honeywell_Bathymetry!F$6:H$12,3,FALSE)</f>
        <v>LML</v>
      </c>
      <c r="M430">
        <v>18</v>
      </c>
      <c r="N430" s="25">
        <f>VLOOKUP(M430,Honeywell_Bathymetry!F$6:G$12,2,FALSE)</f>
        <v>5291073.6124545885</v>
      </c>
      <c r="O430" s="23">
        <f t="shared" si="31"/>
        <v>7460413.7935609696</v>
      </c>
    </row>
    <row r="431" spans="1:15" x14ac:dyDescent="0.25">
      <c r="A431" t="s">
        <v>11</v>
      </c>
      <c r="B431" s="1" t="s">
        <v>12</v>
      </c>
      <c r="C431">
        <v>1998</v>
      </c>
      <c r="D431" s="1">
        <v>35906</v>
      </c>
      <c r="E431">
        <v>4</v>
      </c>
      <c r="F431" t="s">
        <v>14</v>
      </c>
      <c r="H431" t="s">
        <v>235</v>
      </c>
      <c r="I431">
        <v>1.9100000000000001</v>
      </c>
      <c r="J431" t="s">
        <v>232</v>
      </c>
      <c r="L431" t="str">
        <f>VLOOKUP(M431,Honeywell_Bathymetry!F$6:H$12,3,FALSE)</f>
        <v>UML</v>
      </c>
      <c r="M431">
        <v>0</v>
      </c>
      <c r="N431" s="25">
        <f>VLOOKUP(M431,Honeywell_Bathymetry!F$6:G$12,2,FALSE)</f>
        <v>22441095.949298546</v>
      </c>
      <c r="O431" s="23">
        <f t="shared" si="31"/>
        <v>42862493.263160229</v>
      </c>
    </row>
    <row r="432" spans="1:15" x14ac:dyDescent="0.25">
      <c r="A432" t="s">
        <v>11</v>
      </c>
      <c r="B432" s="1" t="s">
        <v>17</v>
      </c>
      <c r="C432">
        <v>1998</v>
      </c>
      <c r="D432" s="1">
        <v>35906</v>
      </c>
      <c r="E432">
        <v>4</v>
      </c>
      <c r="F432" t="s">
        <v>14</v>
      </c>
      <c r="H432" t="s">
        <v>235</v>
      </c>
      <c r="I432">
        <v>1.8900000000000001</v>
      </c>
      <c r="J432" t="s">
        <v>232</v>
      </c>
      <c r="L432" t="str">
        <f>VLOOKUP(M432,Honeywell_Bathymetry!F$6:H$12,3,FALSE)</f>
        <v>UML</v>
      </c>
      <c r="M432">
        <v>3</v>
      </c>
      <c r="N432" s="25">
        <f>VLOOKUP(M432,Honeywell_Bathymetry!F$6:G$12,2,FALSE)</f>
        <v>28776683.307676584</v>
      </c>
      <c r="O432" s="23">
        <f t="shared" si="31"/>
        <v>54387931.451508746</v>
      </c>
    </row>
    <row r="433" spans="1:15" x14ac:dyDescent="0.25">
      <c r="A433" t="s">
        <v>11</v>
      </c>
      <c r="B433" s="1" t="s">
        <v>20</v>
      </c>
      <c r="C433">
        <v>1998</v>
      </c>
      <c r="D433" s="1">
        <v>35906</v>
      </c>
      <c r="E433">
        <v>4</v>
      </c>
      <c r="F433" t="s">
        <v>14</v>
      </c>
      <c r="H433" t="s">
        <v>235</v>
      </c>
      <c r="I433">
        <v>1.9100000000000001</v>
      </c>
      <c r="J433" t="s">
        <v>232</v>
      </c>
      <c r="L433" t="str">
        <f>VLOOKUP(M433,Honeywell_Bathymetry!F$6:H$12,3,FALSE)</f>
        <v>UML</v>
      </c>
      <c r="M433">
        <v>6</v>
      </c>
      <c r="N433" s="25">
        <f>VLOOKUP(M433,Honeywell_Bathymetry!F$6:G$12,2,FALSE)</f>
        <v>26492312.343770862</v>
      </c>
      <c r="O433" s="23">
        <f t="shared" si="31"/>
        <v>50600316.576602347</v>
      </c>
    </row>
    <row r="434" spans="1:15" x14ac:dyDescent="0.25">
      <c r="A434" t="s">
        <v>11</v>
      </c>
      <c r="B434" s="1" t="s">
        <v>23</v>
      </c>
      <c r="C434">
        <v>1998</v>
      </c>
      <c r="D434" s="1">
        <v>35906</v>
      </c>
      <c r="E434">
        <v>4</v>
      </c>
      <c r="F434" t="s">
        <v>14</v>
      </c>
      <c r="H434" t="s">
        <v>235</v>
      </c>
      <c r="I434">
        <v>1.9100000000000001</v>
      </c>
      <c r="J434" t="s">
        <v>232</v>
      </c>
      <c r="L434" t="str">
        <f>VLOOKUP(M434,Honeywell_Bathymetry!F$6:H$12,3,FALSE)</f>
        <v>LML</v>
      </c>
      <c r="M434">
        <v>9</v>
      </c>
      <c r="N434" s="25">
        <f>VLOOKUP(M434,Honeywell_Bathymetry!F$6:G$12,2,FALSE)</f>
        <v>23386434.288641661</v>
      </c>
      <c r="O434" s="23">
        <f t="shared" si="31"/>
        <v>44668089.491305575</v>
      </c>
    </row>
    <row r="435" spans="1:15" x14ac:dyDescent="0.25">
      <c r="A435" t="s">
        <v>11</v>
      </c>
      <c r="B435" s="1" t="s">
        <v>25</v>
      </c>
      <c r="C435">
        <v>1998</v>
      </c>
      <c r="D435" s="1">
        <v>35906</v>
      </c>
      <c r="E435">
        <v>4</v>
      </c>
      <c r="F435" t="s">
        <v>14</v>
      </c>
      <c r="H435" t="s">
        <v>235</v>
      </c>
      <c r="I435">
        <v>1.9000000000000001</v>
      </c>
      <c r="J435" t="s">
        <v>232</v>
      </c>
      <c r="L435" t="str">
        <f>VLOOKUP(M435,Honeywell_Bathymetry!F$6:H$12,3,FALSE)</f>
        <v>LML</v>
      </c>
      <c r="M435">
        <v>12</v>
      </c>
      <c r="N435" s="25">
        <f>VLOOKUP(M435,Honeywell_Bathymetry!F$6:G$12,2,FALSE)</f>
        <v>19324289.088689659</v>
      </c>
      <c r="O435" s="23">
        <f t="shared" si="31"/>
        <v>36716149.268510357</v>
      </c>
    </row>
    <row r="436" spans="1:15" x14ac:dyDescent="0.25">
      <c r="A436" t="s">
        <v>11</v>
      </c>
      <c r="B436" s="1" t="s">
        <v>28</v>
      </c>
      <c r="C436">
        <v>1998</v>
      </c>
      <c r="D436" s="1">
        <v>35906</v>
      </c>
      <c r="E436">
        <v>4</v>
      </c>
      <c r="F436" t="s">
        <v>14</v>
      </c>
      <c r="H436" t="s">
        <v>235</v>
      </c>
      <c r="I436">
        <v>1.9000000000000001</v>
      </c>
      <c r="J436" t="s">
        <v>232</v>
      </c>
      <c r="L436" t="str">
        <f>VLOOKUP(M436,Honeywell_Bathymetry!F$6:H$12,3,FALSE)</f>
        <v>LML</v>
      </c>
      <c r="M436">
        <v>15</v>
      </c>
      <c r="N436" s="25">
        <f>VLOOKUP(M436,Honeywell_Bathymetry!F$6:G$12,2,FALSE)</f>
        <v>14322817.268809333</v>
      </c>
      <c r="O436" s="23">
        <f t="shared" si="31"/>
        <v>27213352.810737737</v>
      </c>
    </row>
    <row r="437" spans="1:15" x14ac:dyDescent="0.25">
      <c r="A437" t="s">
        <v>11</v>
      </c>
      <c r="B437" s="1" t="s">
        <v>30</v>
      </c>
      <c r="C437">
        <v>1998</v>
      </c>
      <c r="D437" s="1">
        <v>35906</v>
      </c>
      <c r="E437">
        <v>4</v>
      </c>
      <c r="F437" t="s">
        <v>14</v>
      </c>
      <c r="H437" t="s">
        <v>235</v>
      </c>
      <c r="I437">
        <v>1.9000000000000001</v>
      </c>
      <c r="J437" t="s">
        <v>232</v>
      </c>
      <c r="L437" t="str">
        <f>VLOOKUP(M437,Honeywell_Bathymetry!F$6:H$12,3,FALSE)</f>
        <v>LML</v>
      </c>
      <c r="M437">
        <v>18</v>
      </c>
      <c r="N437" s="25">
        <f>VLOOKUP(M437,Honeywell_Bathymetry!F$6:G$12,2,FALSE)</f>
        <v>5291073.6124545885</v>
      </c>
      <c r="O437" s="23">
        <f t="shared" si="31"/>
        <v>10053039.863663718</v>
      </c>
    </row>
    <row r="438" spans="1:15" x14ac:dyDescent="0.25">
      <c r="A438" t="s">
        <v>11</v>
      </c>
      <c r="B438" s="1" t="s">
        <v>12</v>
      </c>
      <c r="C438">
        <v>1998</v>
      </c>
      <c r="D438" s="1">
        <v>35920</v>
      </c>
      <c r="E438">
        <v>5</v>
      </c>
      <c r="F438" t="s">
        <v>14</v>
      </c>
      <c r="H438" t="s">
        <v>769</v>
      </c>
      <c r="I438">
        <v>2.59</v>
      </c>
      <c r="J438" t="s">
        <v>232</v>
      </c>
      <c r="L438" t="str">
        <f>VLOOKUP(M438,Honeywell_Bathymetry!F$6:H$12,3,FALSE)</f>
        <v>UML</v>
      </c>
      <c r="M438">
        <v>0</v>
      </c>
      <c r="N438" s="25">
        <f>VLOOKUP(M438,Honeywell_Bathymetry!F$6:G$12,2,FALSE)</f>
        <v>22441095.949298546</v>
      </c>
      <c r="O438" s="23">
        <f t="shared" si="31"/>
        <v>58122438.508683227</v>
      </c>
    </row>
    <row r="439" spans="1:15" x14ac:dyDescent="0.25">
      <c r="A439" t="s">
        <v>11</v>
      </c>
      <c r="B439" s="1" t="s">
        <v>17</v>
      </c>
      <c r="C439">
        <v>1998</v>
      </c>
      <c r="D439" s="1">
        <v>35920</v>
      </c>
      <c r="E439">
        <v>5</v>
      </c>
      <c r="F439" t="s">
        <v>14</v>
      </c>
      <c r="H439" t="s">
        <v>771</v>
      </c>
      <c r="I439">
        <v>2.69</v>
      </c>
      <c r="J439" t="s">
        <v>232</v>
      </c>
      <c r="L439" t="str">
        <f>VLOOKUP(M439,Honeywell_Bathymetry!F$6:H$12,3,FALSE)</f>
        <v>UML</v>
      </c>
      <c r="M439">
        <v>3</v>
      </c>
      <c r="N439" s="25">
        <f>VLOOKUP(M439,Honeywell_Bathymetry!F$6:G$12,2,FALSE)</f>
        <v>28776683.307676584</v>
      </c>
      <c r="O439" s="23">
        <f t="shared" si="31"/>
        <v>77409278.097650006</v>
      </c>
    </row>
    <row r="440" spans="1:15" x14ac:dyDescent="0.25">
      <c r="A440" t="s">
        <v>11</v>
      </c>
      <c r="B440" s="1" t="s">
        <v>20</v>
      </c>
      <c r="C440">
        <v>1998</v>
      </c>
      <c r="D440" s="1">
        <v>35920</v>
      </c>
      <c r="E440">
        <v>5</v>
      </c>
      <c r="F440" t="s">
        <v>14</v>
      </c>
      <c r="H440" t="s">
        <v>622</v>
      </c>
      <c r="I440">
        <v>2.04</v>
      </c>
      <c r="J440" t="s">
        <v>232</v>
      </c>
      <c r="L440" t="str">
        <f>VLOOKUP(M440,Honeywell_Bathymetry!F$6:H$12,3,FALSE)</f>
        <v>UML</v>
      </c>
      <c r="M440">
        <v>6</v>
      </c>
      <c r="N440" s="25">
        <f>VLOOKUP(M440,Honeywell_Bathymetry!F$6:G$12,2,FALSE)</f>
        <v>26492312.343770862</v>
      </c>
      <c r="O440" s="23">
        <f t="shared" si="31"/>
        <v>54044317.181292556</v>
      </c>
    </row>
    <row r="441" spans="1:15" x14ac:dyDescent="0.25">
      <c r="A441" t="s">
        <v>11</v>
      </c>
      <c r="B441" s="1" t="s">
        <v>23</v>
      </c>
      <c r="C441">
        <v>1998</v>
      </c>
      <c r="D441" s="1">
        <v>35920</v>
      </c>
      <c r="E441">
        <v>5</v>
      </c>
      <c r="F441" t="s">
        <v>14</v>
      </c>
      <c r="H441" t="s">
        <v>577</v>
      </c>
      <c r="I441">
        <v>1.82</v>
      </c>
      <c r="J441" t="s">
        <v>232</v>
      </c>
      <c r="L441" t="str">
        <f>VLOOKUP(M441,Honeywell_Bathymetry!F$6:H$12,3,FALSE)</f>
        <v>LML</v>
      </c>
      <c r="M441">
        <v>9</v>
      </c>
      <c r="N441" s="25">
        <f>VLOOKUP(M441,Honeywell_Bathymetry!F$6:G$12,2,FALSE)</f>
        <v>23386434.288641661</v>
      </c>
      <c r="O441" s="23">
        <f t="shared" si="31"/>
        <v>42563310.405327827</v>
      </c>
    </row>
    <row r="442" spans="1:15" x14ac:dyDescent="0.25">
      <c r="A442" t="s">
        <v>11</v>
      </c>
      <c r="B442" s="1" t="s">
        <v>25</v>
      </c>
      <c r="C442">
        <v>1998</v>
      </c>
      <c r="D442" s="1">
        <v>35920</v>
      </c>
      <c r="E442">
        <v>5</v>
      </c>
      <c r="F442" t="s">
        <v>14</v>
      </c>
      <c r="H442" t="s">
        <v>663</v>
      </c>
      <c r="I442">
        <v>1.84</v>
      </c>
      <c r="J442" t="s">
        <v>232</v>
      </c>
      <c r="L442" t="str">
        <f>VLOOKUP(M442,Honeywell_Bathymetry!F$6:H$12,3,FALSE)</f>
        <v>LML</v>
      </c>
      <c r="M442">
        <v>12</v>
      </c>
      <c r="N442" s="25">
        <f>VLOOKUP(M442,Honeywell_Bathymetry!F$6:G$12,2,FALSE)</f>
        <v>19324289.088689659</v>
      </c>
      <c r="O442" s="23">
        <f t="shared" si="31"/>
        <v>35556691.923188977</v>
      </c>
    </row>
    <row r="443" spans="1:15" x14ac:dyDescent="0.25">
      <c r="A443" t="s">
        <v>11</v>
      </c>
      <c r="B443" s="1" t="s">
        <v>28</v>
      </c>
      <c r="C443">
        <v>1998</v>
      </c>
      <c r="D443" s="1">
        <v>35920</v>
      </c>
      <c r="E443">
        <v>5</v>
      </c>
      <c r="F443" t="s">
        <v>14</v>
      </c>
      <c r="H443" t="s">
        <v>663</v>
      </c>
      <c r="I443">
        <v>1.84</v>
      </c>
      <c r="J443" t="s">
        <v>232</v>
      </c>
      <c r="L443" t="str">
        <f>VLOOKUP(M443,Honeywell_Bathymetry!F$6:H$12,3,FALSE)</f>
        <v>LML</v>
      </c>
      <c r="M443">
        <v>15</v>
      </c>
      <c r="N443" s="25">
        <f>VLOOKUP(M443,Honeywell_Bathymetry!F$6:G$12,2,FALSE)</f>
        <v>14322817.268809333</v>
      </c>
      <c r="O443" s="23">
        <f t="shared" si="31"/>
        <v>26353983.774609175</v>
      </c>
    </row>
    <row r="444" spans="1:15" x14ac:dyDescent="0.25">
      <c r="A444" t="s">
        <v>11</v>
      </c>
      <c r="B444" s="1" t="s">
        <v>30</v>
      </c>
      <c r="C444">
        <v>1998</v>
      </c>
      <c r="D444" s="1">
        <v>35920</v>
      </c>
      <c r="E444">
        <v>5</v>
      </c>
      <c r="F444" t="s">
        <v>14</v>
      </c>
      <c r="H444" t="s">
        <v>710</v>
      </c>
      <c r="I444">
        <v>1.97</v>
      </c>
      <c r="J444" t="s">
        <v>232</v>
      </c>
      <c r="L444" t="str">
        <f>VLOOKUP(M444,Honeywell_Bathymetry!F$6:H$12,3,FALSE)</f>
        <v>LML</v>
      </c>
      <c r="M444">
        <v>18</v>
      </c>
      <c r="N444" s="25">
        <f>VLOOKUP(M444,Honeywell_Bathymetry!F$6:G$12,2,FALSE)</f>
        <v>5291073.6124545885</v>
      </c>
      <c r="O444" s="23">
        <f t="shared" si="31"/>
        <v>10423415.016535539</v>
      </c>
    </row>
    <row r="445" spans="1:15" x14ac:dyDescent="0.25">
      <c r="A445" t="s">
        <v>11</v>
      </c>
      <c r="B445" s="1" t="s">
        <v>12</v>
      </c>
      <c r="C445">
        <v>1998</v>
      </c>
      <c r="D445" s="1">
        <v>35934</v>
      </c>
      <c r="E445">
        <v>5</v>
      </c>
      <c r="F445" t="s">
        <v>14</v>
      </c>
      <c r="H445" t="s">
        <v>776</v>
      </c>
      <c r="I445">
        <v>2.63</v>
      </c>
      <c r="J445" t="s">
        <v>232</v>
      </c>
      <c r="L445" t="str">
        <f>VLOOKUP(M445,Honeywell_Bathymetry!F$6:H$12,3,FALSE)</f>
        <v>UML</v>
      </c>
      <c r="M445">
        <v>0</v>
      </c>
      <c r="N445" s="25">
        <f>VLOOKUP(M445,Honeywell_Bathymetry!F$6:G$12,2,FALSE)</f>
        <v>22441095.949298546</v>
      </c>
      <c r="O445" s="23">
        <f t="shared" si="31"/>
        <v>59020082.346655175</v>
      </c>
    </row>
    <row r="446" spans="1:15" x14ac:dyDescent="0.25">
      <c r="A446" t="s">
        <v>11</v>
      </c>
      <c r="B446" s="1" t="s">
        <v>17</v>
      </c>
      <c r="C446">
        <v>1998</v>
      </c>
      <c r="D446" s="1">
        <v>35934</v>
      </c>
      <c r="E446">
        <v>5</v>
      </c>
      <c r="F446" t="s">
        <v>14</v>
      </c>
      <c r="H446" t="s">
        <v>117</v>
      </c>
      <c r="I446">
        <v>2.4700000000000002</v>
      </c>
      <c r="J446" t="s">
        <v>232</v>
      </c>
      <c r="L446" t="str">
        <f>VLOOKUP(M446,Honeywell_Bathymetry!F$6:H$12,3,FALSE)</f>
        <v>UML</v>
      </c>
      <c r="M446">
        <v>3</v>
      </c>
      <c r="N446" s="25">
        <f>VLOOKUP(M446,Honeywell_Bathymetry!F$6:G$12,2,FALSE)</f>
        <v>28776683.307676584</v>
      </c>
      <c r="O446" s="23">
        <f t="shared" si="31"/>
        <v>71078407.769961163</v>
      </c>
    </row>
    <row r="447" spans="1:15" x14ac:dyDescent="0.25">
      <c r="A447" t="s">
        <v>11</v>
      </c>
      <c r="B447" s="1" t="s">
        <v>20</v>
      </c>
      <c r="C447">
        <v>1998</v>
      </c>
      <c r="D447" s="1">
        <v>35934</v>
      </c>
      <c r="E447">
        <v>5</v>
      </c>
      <c r="F447" t="s">
        <v>14</v>
      </c>
      <c r="H447" t="s">
        <v>687</v>
      </c>
      <c r="I447">
        <v>2.37</v>
      </c>
      <c r="J447" t="s">
        <v>232</v>
      </c>
      <c r="L447" t="str">
        <f>VLOOKUP(M447,Honeywell_Bathymetry!F$6:H$12,3,FALSE)</f>
        <v>UML</v>
      </c>
      <c r="M447">
        <v>6</v>
      </c>
      <c r="N447" s="25">
        <f>VLOOKUP(M447,Honeywell_Bathymetry!F$6:G$12,2,FALSE)</f>
        <v>26492312.343770862</v>
      </c>
      <c r="O447" s="23">
        <f t="shared" si="31"/>
        <v>62786780.254736945</v>
      </c>
    </row>
    <row r="448" spans="1:15" x14ac:dyDescent="0.25">
      <c r="A448" t="s">
        <v>11</v>
      </c>
      <c r="B448" s="1" t="s">
        <v>23</v>
      </c>
      <c r="C448">
        <v>1998</v>
      </c>
      <c r="D448" s="1">
        <v>35934</v>
      </c>
      <c r="E448">
        <v>5</v>
      </c>
      <c r="F448" t="s">
        <v>14</v>
      </c>
      <c r="H448" t="s">
        <v>689</v>
      </c>
      <c r="I448">
        <v>2.2200000000000002</v>
      </c>
      <c r="J448" t="s">
        <v>232</v>
      </c>
      <c r="L448" t="str">
        <f>VLOOKUP(M448,Honeywell_Bathymetry!F$6:H$12,3,FALSE)</f>
        <v>LML</v>
      </c>
      <c r="M448">
        <v>9</v>
      </c>
      <c r="N448" s="25">
        <f>VLOOKUP(M448,Honeywell_Bathymetry!F$6:G$12,2,FALSE)</f>
        <v>23386434.288641661</v>
      </c>
      <c r="O448" s="23">
        <f t="shared" si="31"/>
        <v>51917884.120784491</v>
      </c>
    </row>
    <row r="449" spans="1:15" x14ac:dyDescent="0.25">
      <c r="A449" t="s">
        <v>11</v>
      </c>
      <c r="B449" s="1" t="s">
        <v>25</v>
      </c>
      <c r="C449">
        <v>1998</v>
      </c>
      <c r="D449" s="1">
        <v>35934</v>
      </c>
      <c r="E449">
        <v>5</v>
      </c>
      <c r="F449" t="s">
        <v>14</v>
      </c>
      <c r="H449" t="s">
        <v>689</v>
      </c>
      <c r="I449">
        <v>2.2200000000000002</v>
      </c>
      <c r="J449" t="s">
        <v>232</v>
      </c>
      <c r="L449" t="str">
        <f>VLOOKUP(M449,Honeywell_Bathymetry!F$6:H$12,3,FALSE)</f>
        <v>LML</v>
      </c>
      <c r="M449">
        <v>12</v>
      </c>
      <c r="N449" s="25">
        <f>VLOOKUP(M449,Honeywell_Bathymetry!F$6:G$12,2,FALSE)</f>
        <v>19324289.088689659</v>
      </c>
      <c r="O449" s="23">
        <f t="shared" si="31"/>
        <v>42899921.776891045</v>
      </c>
    </row>
    <row r="450" spans="1:15" x14ac:dyDescent="0.25">
      <c r="A450" t="s">
        <v>11</v>
      </c>
      <c r="B450" s="1" t="s">
        <v>28</v>
      </c>
      <c r="C450">
        <v>1998</v>
      </c>
      <c r="D450" s="1">
        <v>35934</v>
      </c>
      <c r="E450">
        <v>5</v>
      </c>
      <c r="F450" t="s">
        <v>14</v>
      </c>
      <c r="H450" t="s">
        <v>775</v>
      </c>
      <c r="I450">
        <v>2.16</v>
      </c>
      <c r="J450" t="s">
        <v>232</v>
      </c>
      <c r="L450" t="str">
        <f>VLOOKUP(M450,Honeywell_Bathymetry!F$6:H$12,3,FALSE)</f>
        <v>LML</v>
      </c>
      <c r="M450">
        <v>15</v>
      </c>
      <c r="N450" s="25">
        <f>VLOOKUP(M450,Honeywell_Bathymetry!F$6:G$12,2,FALSE)</f>
        <v>14322817.268809333</v>
      </c>
      <c r="O450" s="23">
        <f t="shared" si="31"/>
        <v>30937285.300628163</v>
      </c>
    </row>
    <row r="451" spans="1:15" x14ac:dyDescent="0.25">
      <c r="A451" t="s">
        <v>11</v>
      </c>
      <c r="B451" s="1" t="s">
        <v>30</v>
      </c>
      <c r="C451">
        <v>1998</v>
      </c>
      <c r="D451" s="1">
        <v>35934</v>
      </c>
      <c r="E451">
        <v>5</v>
      </c>
      <c r="F451" t="s">
        <v>14</v>
      </c>
      <c r="H451" t="s">
        <v>779</v>
      </c>
      <c r="I451">
        <v>2.4500000000000002</v>
      </c>
      <c r="J451" t="s">
        <v>232</v>
      </c>
      <c r="L451" t="str">
        <f>VLOOKUP(M451,Honeywell_Bathymetry!F$6:H$12,3,FALSE)</f>
        <v>LML</v>
      </c>
      <c r="M451">
        <v>18</v>
      </c>
      <c r="N451" s="25">
        <f>VLOOKUP(M451,Honeywell_Bathymetry!F$6:G$12,2,FALSE)</f>
        <v>5291073.6124545885</v>
      </c>
      <c r="O451" s="23">
        <f t="shared" si="31"/>
        <v>12963130.350513743</v>
      </c>
    </row>
    <row r="452" spans="1:15" x14ac:dyDescent="0.25">
      <c r="A452" t="s">
        <v>11</v>
      </c>
      <c r="B452" s="1" t="s">
        <v>12</v>
      </c>
      <c r="C452">
        <v>1998</v>
      </c>
      <c r="D452" s="1">
        <v>35948</v>
      </c>
      <c r="E452">
        <v>6</v>
      </c>
      <c r="F452" t="s">
        <v>14</v>
      </c>
      <c r="H452" t="s">
        <v>778</v>
      </c>
      <c r="I452">
        <v>2.5</v>
      </c>
      <c r="J452" t="s">
        <v>232</v>
      </c>
      <c r="L452" t="str">
        <f>VLOOKUP(M452,Honeywell_Bathymetry!F$6:H$12,3,FALSE)</f>
        <v>UML</v>
      </c>
      <c r="M452">
        <v>0</v>
      </c>
      <c r="N452" s="25">
        <f>VLOOKUP(M452,Honeywell_Bathymetry!F$6:G$12,2,FALSE)</f>
        <v>22441095.949298546</v>
      </c>
      <c r="O452" s="23">
        <f t="shared" si="31"/>
        <v>56102739.873246364</v>
      </c>
    </row>
    <row r="453" spans="1:15" x14ac:dyDescent="0.25">
      <c r="A453" t="s">
        <v>11</v>
      </c>
      <c r="B453" s="1" t="s">
        <v>17</v>
      </c>
      <c r="C453">
        <v>1998</v>
      </c>
      <c r="D453" s="1">
        <v>35948</v>
      </c>
      <c r="E453">
        <v>6</v>
      </c>
      <c r="F453" t="s">
        <v>14</v>
      </c>
      <c r="H453" t="s">
        <v>669</v>
      </c>
      <c r="I453">
        <v>2.31</v>
      </c>
      <c r="J453" t="s">
        <v>232</v>
      </c>
      <c r="L453" t="str">
        <f>VLOOKUP(M453,Honeywell_Bathymetry!F$6:H$12,3,FALSE)</f>
        <v>UML</v>
      </c>
      <c r="M453">
        <v>3</v>
      </c>
      <c r="N453" s="25">
        <f>VLOOKUP(M453,Honeywell_Bathymetry!F$6:G$12,2,FALSE)</f>
        <v>28776683.307676584</v>
      </c>
      <c r="O453" s="23">
        <f t="shared" ref="O453:O516" si="32">N453*I453</f>
        <v>66474138.440732911</v>
      </c>
    </row>
    <row r="454" spans="1:15" x14ac:dyDescent="0.25">
      <c r="A454" t="s">
        <v>11</v>
      </c>
      <c r="B454" s="1" t="s">
        <v>20</v>
      </c>
      <c r="C454">
        <v>1998</v>
      </c>
      <c r="D454" s="1">
        <v>35948</v>
      </c>
      <c r="E454">
        <v>6</v>
      </c>
      <c r="F454" t="s">
        <v>14</v>
      </c>
      <c r="H454" t="s">
        <v>125</v>
      </c>
      <c r="I454">
        <v>2.4900000000000002</v>
      </c>
      <c r="J454" t="s">
        <v>232</v>
      </c>
      <c r="L454" t="str">
        <f>VLOOKUP(M454,Honeywell_Bathymetry!F$6:H$12,3,FALSE)</f>
        <v>UML</v>
      </c>
      <c r="M454">
        <v>6</v>
      </c>
      <c r="N454" s="25">
        <f>VLOOKUP(M454,Honeywell_Bathymetry!F$6:G$12,2,FALSE)</f>
        <v>26492312.343770862</v>
      </c>
      <c r="O454" s="23">
        <f t="shared" si="32"/>
        <v>65965857.735989451</v>
      </c>
    </row>
    <row r="455" spans="1:15" x14ac:dyDescent="0.25">
      <c r="A455" t="s">
        <v>11</v>
      </c>
      <c r="B455" s="1" t="s">
        <v>23</v>
      </c>
      <c r="C455">
        <v>1998</v>
      </c>
      <c r="D455" s="1">
        <v>35948</v>
      </c>
      <c r="E455">
        <v>6</v>
      </c>
      <c r="F455" t="s">
        <v>14</v>
      </c>
      <c r="H455" t="s">
        <v>669</v>
      </c>
      <c r="I455">
        <v>2.31</v>
      </c>
      <c r="J455" t="s">
        <v>232</v>
      </c>
      <c r="L455" t="str">
        <f>VLOOKUP(M455,Honeywell_Bathymetry!F$6:H$12,3,FALSE)</f>
        <v>LML</v>
      </c>
      <c r="M455">
        <v>9</v>
      </c>
      <c r="N455" s="25">
        <f>VLOOKUP(M455,Honeywell_Bathymetry!F$6:G$12,2,FALSE)</f>
        <v>23386434.288641661</v>
      </c>
      <c r="O455" s="23">
        <f t="shared" si="32"/>
        <v>54022663.206762239</v>
      </c>
    </row>
    <row r="456" spans="1:15" x14ac:dyDescent="0.25">
      <c r="A456" t="s">
        <v>11</v>
      </c>
      <c r="B456" s="1" t="s">
        <v>25</v>
      </c>
      <c r="C456">
        <v>1998</v>
      </c>
      <c r="D456" s="1">
        <v>35948</v>
      </c>
      <c r="E456">
        <v>6</v>
      </c>
      <c r="F456" t="s">
        <v>14</v>
      </c>
      <c r="H456" t="s">
        <v>117</v>
      </c>
      <c r="I456">
        <v>2.4700000000000002</v>
      </c>
      <c r="J456" t="s">
        <v>232</v>
      </c>
      <c r="L456" t="str">
        <f>VLOOKUP(M456,Honeywell_Bathymetry!F$6:H$12,3,FALSE)</f>
        <v>LML</v>
      </c>
      <c r="M456">
        <v>12</v>
      </c>
      <c r="N456" s="25">
        <f>VLOOKUP(M456,Honeywell_Bathymetry!F$6:G$12,2,FALSE)</f>
        <v>19324289.088689659</v>
      </c>
      <c r="O456" s="23">
        <f t="shared" si="32"/>
        <v>47730994.049063459</v>
      </c>
    </row>
    <row r="457" spans="1:15" x14ac:dyDescent="0.25">
      <c r="A457" t="s">
        <v>11</v>
      </c>
      <c r="B457" s="1" t="s">
        <v>28</v>
      </c>
      <c r="C457">
        <v>1998</v>
      </c>
      <c r="D457" s="1">
        <v>35948</v>
      </c>
      <c r="E457">
        <v>6</v>
      </c>
      <c r="F457" t="s">
        <v>14</v>
      </c>
      <c r="H457" t="s">
        <v>102</v>
      </c>
      <c r="I457">
        <v>2.48</v>
      </c>
      <c r="J457" t="s">
        <v>232</v>
      </c>
      <c r="L457" t="str">
        <f>VLOOKUP(M457,Honeywell_Bathymetry!F$6:H$12,3,FALSE)</f>
        <v>LML</v>
      </c>
      <c r="M457">
        <v>15</v>
      </c>
      <c r="N457" s="25">
        <f>VLOOKUP(M457,Honeywell_Bathymetry!F$6:G$12,2,FALSE)</f>
        <v>14322817.268809333</v>
      </c>
      <c r="O457" s="23">
        <f t="shared" si="32"/>
        <v>35520586.826647148</v>
      </c>
    </row>
    <row r="458" spans="1:15" x14ac:dyDescent="0.25">
      <c r="A458" t="s">
        <v>11</v>
      </c>
      <c r="B458" s="1" t="s">
        <v>30</v>
      </c>
      <c r="C458">
        <v>1998</v>
      </c>
      <c r="D458" s="1">
        <v>35948</v>
      </c>
      <c r="E458">
        <v>6</v>
      </c>
      <c r="F458" t="s">
        <v>14</v>
      </c>
      <c r="H458" t="s">
        <v>692</v>
      </c>
      <c r="I458">
        <v>2.65</v>
      </c>
      <c r="J458" t="s">
        <v>232</v>
      </c>
      <c r="L458" t="str">
        <f>VLOOKUP(M458,Honeywell_Bathymetry!F$6:H$12,3,FALSE)</f>
        <v>LML</v>
      </c>
      <c r="M458">
        <v>18</v>
      </c>
      <c r="N458" s="25">
        <f>VLOOKUP(M458,Honeywell_Bathymetry!F$6:G$12,2,FALSE)</f>
        <v>5291073.6124545885</v>
      </c>
      <c r="O458" s="23">
        <f t="shared" si="32"/>
        <v>14021345.073004659</v>
      </c>
    </row>
    <row r="459" spans="1:15" x14ac:dyDescent="0.25">
      <c r="A459" t="s">
        <v>11</v>
      </c>
      <c r="B459" s="1" t="s">
        <v>12</v>
      </c>
      <c r="C459">
        <v>1998</v>
      </c>
      <c r="D459" s="1">
        <v>35962</v>
      </c>
      <c r="E459">
        <v>6</v>
      </c>
      <c r="F459" t="s">
        <v>14</v>
      </c>
      <c r="H459" t="s">
        <v>239</v>
      </c>
      <c r="I459">
        <v>2.4</v>
      </c>
      <c r="J459" t="s">
        <v>232</v>
      </c>
      <c r="L459" t="str">
        <f>VLOOKUP(M459,Honeywell_Bathymetry!F$6:H$12,3,FALSE)</f>
        <v>UML</v>
      </c>
      <c r="M459">
        <v>0</v>
      </c>
      <c r="N459" s="25">
        <f>VLOOKUP(M459,Honeywell_Bathymetry!F$6:G$12,2,FALSE)</f>
        <v>22441095.949298546</v>
      </c>
      <c r="O459" s="23">
        <f t="shared" si="32"/>
        <v>53858630.278316505</v>
      </c>
    </row>
    <row r="460" spans="1:15" x14ac:dyDescent="0.25">
      <c r="A460" t="s">
        <v>11</v>
      </c>
      <c r="B460" s="1" t="s">
        <v>17</v>
      </c>
      <c r="C460">
        <v>1998</v>
      </c>
      <c r="D460" s="1">
        <v>35962</v>
      </c>
      <c r="E460">
        <v>6</v>
      </c>
      <c r="F460" t="s">
        <v>14</v>
      </c>
      <c r="H460" t="s">
        <v>760</v>
      </c>
      <c r="I460">
        <v>2.61</v>
      </c>
      <c r="J460" t="s">
        <v>232</v>
      </c>
      <c r="L460" t="str">
        <f>VLOOKUP(M460,Honeywell_Bathymetry!F$6:H$12,3,FALSE)</f>
        <v>UML</v>
      </c>
      <c r="M460">
        <v>3</v>
      </c>
      <c r="N460" s="25">
        <f>VLOOKUP(M460,Honeywell_Bathymetry!F$6:G$12,2,FALSE)</f>
        <v>28776683.307676584</v>
      </c>
      <c r="O460" s="23">
        <f t="shared" si="32"/>
        <v>75107143.43303588</v>
      </c>
    </row>
    <row r="461" spans="1:15" x14ac:dyDescent="0.25">
      <c r="A461" t="s">
        <v>11</v>
      </c>
      <c r="B461" s="1" t="s">
        <v>20</v>
      </c>
      <c r="C461">
        <v>1998</v>
      </c>
      <c r="D461" s="1">
        <v>35962</v>
      </c>
      <c r="E461">
        <v>6</v>
      </c>
      <c r="F461" t="s">
        <v>14</v>
      </c>
      <c r="H461" t="s">
        <v>662</v>
      </c>
      <c r="I461">
        <v>2.6</v>
      </c>
      <c r="J461" t="s">
        <v>232</v>
      </c>
      <c r="L461" t="str">
        <f>VLOOKUP(M461,Honeywell_Bathymetry!F$6:H$12,3,FALSE)</f>
        <v>UML</v>
      </c>
      <c r="M461">
        <v>6</v>
      </c>
      <c r="N461" s="25">
        <f>VLOOKUP(M461,Honeywell_Bathymetry!F$6:G$12,2,FALSE)</f>
        <v>26492312.343770862</v>
      </c>
      <c r="O461" s="23">
        <f t="shared" si="32"/>
        <v>68880012.09380424</v>
      </c>
    </row>
    <row r="462" spans="1:15" x14ac:dyDescent="0.25">
      <c r="A462" t="s">
        <v>11</v>
      </c>
      <c r="B462" s="1" t="s">
        <v>23</v>
      </c>
      <c r="C462">
        <v>1998</v>
      </c>
      <c r="D462" s="1">
        <v>35962</v>
      </c>
      <c r="E462">
        <v>6</v>
      </c>
      <c r="F462" t="s">
        <v>14</v>
      </c>
      <c r="H462" t="s">
        <v>662</v>
      </c>
      <c r="I462">
        <v>2.6</v>
      </c>
      <c r="J462" t="s">
        <v>232</v>
      </c>
      <c r="L462" t="str">
        <f>VLOOKUP(M462,Honeywell_Bathymetry!F$6:H$12,3,FALSE)</f>
        <v>LML</v>
      </c>
      <c r="M462">
        <v>9</v>
      </c>
      <c r="N462" s="25">
        <f>VLOOKUP(M462,Honeywell_Bathymetry!F$6:G$12,2,FALSE)</f>
        <v>23386434.288641661</v>
      </c>
      <c r="O462" s="23">
        <f t="shared" si="32"/>
        <v>60804729.15046832</v>
      </c>
    </row>
    <row r="463" spans="1:15" x14ac:dyDescent="0.25">
      <c r="A463" t="s">
        <v>11</v>
      </c>
      <c r="B463" s="1" t="s">
        <v>25</v>
      </c>
      <c r="C463">
        <v>1998</v>
      </c>
      <c r="D463" s="1">
        <v>35962</v>
      </c>
      <c r="E463">
        <v>6</v>
      </c>
      <c r="F463" t="s">
        <v>14</v>
      </c>
      <c r="H463" t="s">
        <v>623</v>
      </c>
      <c r="I463">
        <v>2.68</v>
      </c>
      <c r="J463" t="s">
        <v>232</v>
      </c>
      <c r="L463" t="str">
        <f>VLOOKUP(M463,Honeywell_Bathymetry!F$6:H$12,3,FALSE)</f>
        <v>LML</v>
      </c>
      <c r="M463">
        <v>12</v>
      </c>
      <c r="N463" s="25">
        <f>VLOOKUP(M463,Honeywell_Bathymetry!F$6:G$12,2,FALSE)</f>
        <v>19324289.088689659</v>
      </c>
      <c r="O463" s="23">
        <f t="shared" si="32"/>
        <v>51789094.757688291</v>
      </c>
    </row>
    <row r="464" spans="1:15" x14ac:dyDescent="0.25">
      <c r="A464" t="s">
        <v>11</v>
      </c>
      <c r="B464" s="1" t="s">
        <v>28</v>
      </c>
      <c r="C464">
        <v>1998</v>
      </c>
      <c r="D464" s="1">
        <v>35962</v>
      </c>
      <c r="E464">
        <v>6</v>
      </c>
      <c r="F464" t="s">
        <v>14</v>
      </c>
      <c r="H464" t="s">
        <v>722</v>
      </c>
      <c r="I464">
        <v>2.64</v>
      </c>
      <c r="J464" t="s">
        <v>232</v>
      </c>
      <c r="L464" t="str">
        <f>VLOOKUP(M464,Honeywell_Bathymetry!F$6:H$12,3,FALSE)</f>
        <v>LML</v>
      </c>
      <c r="M464">
        <v>15</v>
      </c>
      <c r="N464" s="25">
        <f>VLOOKUP(M464,Honeywell_Bathymetry!F$6:G$12,2,FALSE)</f>
        <v>14322817.268809333</v>
      </c>
      <c r="O464" s="23">
        <f t="shared" si="32"/>
        <v>37812237.589656644</v>
      </c>
    </row>
    <row r="465" spans="1:15" x14ac:dyDescent="0.25">
      <c r="A465" t="s">
        <v>11</v>
      </c>
      <c r="B465" s="1" t="s">
        <v>30</v>
      </c>
      <c r="C465">
        <v>1998</v>
      </c>
      <c r="D465" s="1">
        <v>35962</v>
      </c>
      <c r="E465">
        <v>6</v>
      </c>
      <c r="F465" t="s">
        <v>14</v>
      </c>
      <c r="H465" t="s">
        <v>762</v>
      </c>
      <c r="I465">
        <v>2.77</v>
      </c>
      <c r="J465" t="s">
        <v>232</v>
      </c>
      <c r="L465" t="str">
        <f>VLOOKUP(M465,Honeywell_Bathymetry!F$6:H$12,3,FALSE)</f>
        <v>LML</v>
      </c>
      <c r="M465">
        <v>18</v>
      </c>
      <c r="N465" s="25">
        <f>VLOOKUP(M465,Honeywell_Bathymetry!F$6:G$12,2,FALSE)</f>
        <v>5291073.6124545885</v>
      </c>
      <c r="O465" s="23">
        <f t="shared" si="32"/>
        <v>14656273.906499211</v>
      </c>
    </row>
    <row r="466" spans="1:15" x14ac:dyDescent="0.25">
      <c r="A466" t="s">
        <v>11</v>
      </c>
      <c r="B466" s="1" t="s">
        <v>12</v>
      </c>
      <c r="C466">
        <v>1998</v>
      </c>
      <c r="D466" s="1">
        <v>35977</v>
      </c>
      <c r="E466">
        <v>7</v>
      </c>
      <c r="F466" t="s">
        <v>14</v>
      </c>
      <c r="H466" t="s">
        <v>643</v>
      </c>
      <c r="I466">
        <v>1.5</v>
      </c>
      <c r="J466" t="s">
        <v>232</v>
      </c>
      <c r="L466" t="str">
        <f>VLOOKUP(M466,Honeywell_Bathymetry!F$6:H$12,3,FALSE)</f>
        <v>UML</v>
      </c>
      <c r="M466">
        <v>0</v>
      </c>
      <c r="N466" s="25">
        <f>VLOOKUP(M466,Honeywell_Bathymetry!F$6:G$12,2,FALSE)</f>
        <v>22441095.949298546</v>
      </c>
      <c r="O466" s="23">
        <f t="shared" si="32"/>
        <v>33661643.923947819</v>
      </c>
    </row>
    <row r="467" spans="1:15" x14ac:dyDescent="0.25">
      <c r="A467" t="s">
        <v>11</v>
      </c>
      <c r="B467" s="1" t="s">
        <v>17</v>
      </c>
      <c r="C467">
        <v>1998</v>
      </c>
      <c r="D467" s="1">
        <v>35977</v>
      </c>
      <c r="E467">
        <v>7</v>
      </c>
      <c r="F467" t="s">
        <v>14</v>
      </c>
      <c r="H467" t="s">
        <v>624</v>
      </c>
      <c r="I467">
        <v>1.6300000000000001</v>
      </c>
      <c r="J467" t="s">
        <v>232</v>
      </c>
      <c r="L467" t="str">
        <f>VLOOKUP(M467,Honeywell_Bathymetry!F$6:H$12,3,FALSE)</f>
        <v>UML</v>
      </c>
      <c r="M467">
        <v>3</v>
      </c>
      <c r="N467" s="25">
        <f>VLOOKUP(M467,Honeywell_Bathymetry!F$6:G$12,2,FALSE)</f>
        <v>28776683.307676584</v>
      </c>
      <c r="O467" s="23">
        <f t="shared" si="32"/>
        <v>46905993.791512832</v>
      </c>
    </row>
    <row r="468" spans="1:15" x14ac:dyDescent="0.25">
      <c r="A468" t="s">
        <v>11</v>
      </c>
      <c r="B468" s="1" t="s">
        <v>20</v>
      </c>
      <c r="C468">
        <v>1998</v>
      </c>
      <c r="D468" s="1">
        <v>35977</v>
      </c>
      <c r="E468">
        <v>7</v>
      </c>
      <c r="F468" t="s">
        <v>14</v>
      </c>
      <c r="H468" t="s">
        <v>669</v>
      </c>
      <c r="I468">
        <v>2.31</v>
      </c>
      <c r="J468" t="s">
        <v>232</v>
      </c>
      <c r="L468" t="str">
        <f>VLOOKUP(M468,Honeywell_Bathymetry!F$6:H$12,3,FALSE)</f>
        <v>UML</v>
      </c>
      <c r="M468">
        <v>6</v>
      </c>
      <c r="N468" s="25">
        <f>VLOOKUP(M468,Honeywell_Bathymetry!F$6:G$12,2,FALSE)</f>
        <v>26492312.343770862</v>
      </c>
      <c r="O468" s="23">
        <f t="shared" si="32"/>
        <v>61197241.514110692</v>
      </c>
    </row>
    <row r="469" spans="1:15" x14ac:dyDescent="0.25">
      <c r="A469" t="s">
        <v>11</v>
      </c>
      <c r="B469" s="1" t="s">
        <v>23</v>
      </c>
      <c r="C469">
        <v>1998</v>
      </c>
      <c r="D469" s="1">
        <v>35977</v>
      </c>
      <c r="E469">
        <v>7</v>
      </c>
      <c r="F469" t="s">
        <v>14</v>
      </c>
      <c r="H469" t="s">
        <v>1090</v>
      </c>
      <c r="I469">
        <v>2.67</v>
      </c>
      <c r="J469" t="s">
        <v>232</v>
      </c>
      <c r="L469" t="str">
        <f>VLOOKUP(M469,Honeywell_Bathymetry!F$6:H$12,3,FALSE)</f>
        <v>LML</v>
      </c>
      <c r="M469">
        <v>9</v>
      </c>
      <c r="N469" s="25">
        <f>VLOOKUP(M469,Honeywell_Bathymetry!F$6:G$12,2,FALSE)</f>
        <v>23386434.288641661</v>
      </c>
      <c r="O469" s="23">
        <f t="shared" si="32"/>
        <v>62441779.550673231</v>
      </c>
    </row>
    <row r="470" spans="1:15" x14ac:dyDescent="0.25">
      <c r="A470" t="s">
        <v>11</v>
      </c>
      <c r="B470" s="1" t="s">
        <v>25</v>
      </c>
      <c r="C470">
        <v>1998</v>
      </c>
      <c r="D470" s="1">
        <v>35977</v>
      </c>
      <c r="E470">
        <v>7</v>
      </c>
      <c r="F470" t="s">
        <v>14</v>
      </c>
      <c r="H470" t="s">
        <v>623</v>
      </c>
      <c r="I470">
        <v>2.68</v>
      </c>
      <c r="J470" t="s">
        <v>232</v>
      </c>
      <c r="L470" t="str">
        <f>VLOOKUP(M470,Honeywell_Bathymetry!F$6:H$12,3,FALSE)</f>
        <v>LML</v>
      </c>
      <c r="M470">
        <v>12</v>
      </c>
      <c r="N470" s="25">
        <f>VLOOKUP(M470,Honeywell_Bathymetry!F$6:G$12,2,FALSE)</f>
        <v>19324289.088689659</v>
      </c>
      <c r="O470" s="23">
        <f t="shared" si="32"/>
        <v>51789094.757688291</v>
      </c>
    </row>
    <row r="471" spans="1:15" x14ac:dyDescent="0.25">
      <c r="A471" t="s">
        <v>11</v>
      </c>
      <c r="B471" s="1" t="s">
        <v>28</v>
      </c>
      <c r="C471">
        <v>1998</v>
      </c>
      <c r="D471" s="1">
        <v>35977</v>
      </c>
      <c r="E471">
        <v>7</v>
      </c>
      <c r="F471" t="s">
        <v>14</v>
      </c>
      <c r="H471" t="s">
        <v>763</v>
      </c>
      <c r="I471">
        <v>3.08</v>
      </c>
      <c r="J471" t="s">
        <v>232</v>
      </c>
      <c r="L471" t="str">
        <f>VLOOKUP(M471,Honeywell_Bathymetry!F$6:H$12,3,FALSE)</f>
        <v>LML</v>
      </c>
      <c r="M471">
        <v>15</v>
      </c>
      <c r="N471" s="25">
        <f>VLOOKUP(M471,Honeywell_Bathymetry!F$6:G$12,2,FALSE)</f>
        <v>14322817.268809333</v>
      </c>
      <c r="O471" s="23">
        <f t="shared" si="32"/>
        <v>44114277.187932745</v>
      </c>
    </row>
    <row r="472" spans="1:15" x14ac:dyDescent="0.25">
      <c r="A472" t="s">
        <v>11</v>
      </c>
      <c r="B472" s="1" t="s">
        <v>30</v>
      </c>
      <c r="C472">
        <v>1998</v>
      </c>
      <c r="D472" s="1">
        <v>35977</v>
      </c>
      <c r="E472">
        <v>7</v>
      </c>
      <c r="F472" t="s">
        <v>14</v>
      </c>
      <c r="H472" t="s">
        <v>761</v>
      </c>
      <c r="I472">
        <v>3.66</v>
      </c>
      <c r="J472" t="s">
        <v>232</v>
      </c>
      <c r="L472" t="str">
        <f>VLOOKUP(M472,Honeywell_Bathymetry!F$6:H$12,3,FALSE)</f>
        <v>LML</v>
      </c>
      <c r="M472">
        <v>18</v>
      </c>
      <c r="N472" s="25">
        <f>VLOOKUP(M472,Honeywell_Bathymetry!F$6:G$12,2,FALSE)</f>
        <v>5291073.6124545885</v>
      </c>
      <c r="O472" s="23">
        <f t="shared" si="32"/>
        <v>19365329.421583794</v>
      </c>
    </row>
    <row r="473" spans="1:15" x14ac:dyDescent="0.25">
      <c r="A473" t="s">
        <v>11</v>
      </c>
      <c r="B473" s="1" t="s">
        <v>12</v>
      </c>
      <c r="C473">
        <v>1998</v>
      </c>
      <c r="D473" s="1">
        <v>35990</v>
      </c>
      <c r="E473">
        <v>7</v>
      </c>
      <c r="F473" t="s">
        <v>14</v>
      </c>
      <c r="H473" t="s">
        <v>526</v>
      </c>
      <c r="I473">
        <v>0.86</v>
      </c>
      <c r="J473" t="s">
        <v>232</v>
      </c>
      <c r="L473" t="str">
        <f>VLOOKUP(M473,Honeywell_Bathymetry!F$6:H$12,3,FALSE)</f>
        <v>UML</v>
      </c>
      <c r="M473">
        <v>0</v>
      </c>
      <c r="N473" s="25">
        <f>VLOOKUP(M473,Honeywell_Bathymetry!F$6:G$12,2,FALSE)</f>
        <v>22441095.949298546</v>
      </c>
      <c r="O473" s="23">
        <f t="shared" si="32"/>
        <v>19299342.51639675</v>
      </c>
    </row>
    <row r="474" spans="1:15" x14ac:dyDescent="0.25">
      <c r="A474" t="s">
        <v>11</v>
      </c>
      <c r="B474" s="1" t="s">
        <v>17</v>
      </c>
      <c r="C474">
        <v>1998</v>
      </c>
      <c r="D474" s="1">
        <v>35990</v>
      </c>
      <c r="E474">
        <v>7</v>
      </c>
      <c r="F474" t="s">
        <v>14</v>
      </c>
      <c r="H474" t="s">
        <v>570</v>
      </c>
      <c r="I474">
        <v>0.94000000000000006</v>
      </c>
      <c r="J474" t="s">
        <v>232</v>
      </c>
      <c r="L474" t="str">
        <f>VLOOKUP(M474,Honeywell_Bathymetry!F$6:H$12,3,FALSE)</f>
        <v>UML</v>
      </c>
      <c r="M474">
        <v>3</v>
      </c>
      <c r="N474" s="25">
        <f>VLOOKUP(M474,Honeywell_Bathymetry!F$6:G$12,2,FALSE)</f>
        <v>28776683.307676584</v>
      </c>
      <c r="O474" s="23">
        <f t="shared" si="32"/>
        <v>27050082.309215989</v>
      </c>
    </row>
    <row r="475" spans="1:15" x14ac:dyDescent="0.25">
      <c r="A475" t="s">
        <v>11</v>
      </c>
      <c r="B475" s="1" t="s">
        <v>20</v>
      </c>
      <c r="C475">
        <v>1998</v>
      </c>
      <c r="D475" s="1">
        <v>35990</v>
      </c>
      <c r="E475">
        <v>7</v>
      </c>
      <c r="F475" t="s">
        <v>14</v>
      </c>
      <c r="H475" t="s">
        <v>568</v>
      </c>
      <c r="I475">
        <v>1.4000000000000001</v>
      </c>
      <c r="J475" t="s">
        <v>232</v>
      </c>
      <c r="L475" t="str">
        <f>VLOOKUP(M475,Honeywell_Bathymetry!F$6:H$12,3,FALSE)</f>
        <v>UML</v>
      </c>
      <c r="M475">
        <v>6</v>
      </c>
      <c r="N475" s="25">
        <f>VLOOKUP(M475,Honeywell_Bathymetry!F$6:G$12,2,FALSE)</f>
        <v>26492312.343770862</v>
      </c>
      <c r="O475" s="23">
        <f t="shared" si="32"/>
        <v>37089237.281279206</v>
      </c>
    </row>
    <row r="476" spans="1:15" x14ac:dyDescent="0.25">
      <c r="A476" t="s">
        <v>11</v>
      </c>
      <c r="B476" s="1" t="s">
        <v>23</v>
      </c>
      <c r="C476">
        <v>1998</v>
      </c>
      <c r="D476" s="1">
        <v>35990</v>
      </c>
      <c r="E476">
        <v>7</v>
      </c>
      <c r="F476" t="s">
        <v>14</v>
      </c>
      <c r="H476" t="s">
        <v>732</v>
      </c>
      <c r="I476">
        <v>2.19</v>
      </c>
      <c r="J476" t="s">
        <v>232</v>
      </c>
      <c r="L476" t="str">
        <f>VLOOKUP(M476,Honeywell_Bathymetry!F$6:H$12,3,FALSE)</f>
        <v>LML</v>
      </c>
      <c r="M476">
        <v>9</v>
      </c>
      <c r="N476" s="25">
        <f>VLOOKUP(M476,Honeywell_Bathymetry!F$6:G$12,2,FALSE)</f>
        <v>23386434.288641661</v>
      </c>
      <c r="O476" s="23">
        <f t="shared" si="32"/>
        <v>51216291.092125237</v>
      </c>
    </row>
    <row r="477" spans="1:15" x14ac:dyDescent="0.25">
      <c r="A477" t="s">
        <v>11</v>
      </c>
      <c r="B477" s="1" t="s">
        <v>25</v>
      </c>
      <c r="C477">
        <v>1998</v>
      </c>
      <c r="D477" s="1">
        <v>35990</v>
      </c>
      <c r="E477">
        <v>7</v>
      </c>
      <c r="F477" t="s">
        <v>14</v>
      </c>
      <c r="H477" t="s">
        <v>648</v>
      </c>
      <c r="I477">
        <v>2.73</v>
      </c>
      <c r="J477" t="s">
        <v>232</v>
      </c>
      <c r="L477" t="str">
        <f>VLOOKUP(M477,Honeywell_Bathymetry!F$6:H$12,3,FALSE)</f>
        <v>LML</v>
      </c>
      <c r="M477">
        <v>12</v>
      </c>
      <c r="N477" s="25">
        <f>VLOOKUP(M477,Honeywell_Bathymetry!F$6:G$12,2,FALSE)</f>
        <v>19324289.088689659</v>
      </c>
      <c r="O477" s="23">
        <f t="shared" si="32"/>
        <v>52755309.212122768</v>
      </c>
    </row>
    <row r="478" spans="1:15" x14ac:dyDescent="0.25">
      <c r="A478" t="s">
        <v>11</v>
      </c>
      <c r="B478" s="1" t="s">
        <v>28</v>
      </c>
      <c r="C478">
        <v>1998</v>
      </c>
      <c r="D478" s="1">
        <v>35990</v>
      </c>
      <c r="E478">
        <v>7</v>
      </c>
      <c r="F478" t="s">
        <v>14</v>
      </c>
      <c r="H478" t="s">
        <v>743</v>
      </c>
      <c r="I478">
        <v>3.23</v>
      </c>
      <c r="J478" t="s">
        <v>232</v>
      </c>
      <c r="L478" t="str">
        <f>VLOOKUP(M478,Honeywell_Bathymetry!F$6:H$12,3,FALSE)</f>
        <v>LML</v>
      </c>
      <c r="M478">
        <v>15</v>
      </c>
      <c r="N478" s="25">
        <f>VLOOKUP(M478,Honeywell_Bathymetry!F$6:G$12,2,FALSE)</f>
        <v>14322817.268809333</v>
      </c>
      <c r="O478" s="23">
        <f t="shared" si="32"/>
        <v>46262699.778254144</v>
      </c>
    </row>
    <row r="479" spans="1:15" x14ac:dyDescent="0.25">
      <c r="A479" t="s">
        <v>11</v>
      </c>
      <c r="B479" s="1" t="s">
        <v>30</v>
      </c>
      <c r="C479">
        <v>1998</v>
      </c>
      <c r="D479" s="1">
        <v>35990</v>
      </c>
      <c r="E479">
        <v>7</v>
      </c>
      <c r="F479" t="s">
        <v>14</v>
      </c>
      <c r="H479" t="s">
        <v>761</v>
      </c>
      <c r="I479">
        <v>3.66</v>
      </c>
      <c r="J479" t="s">
        <v>232</v>
      </c>
      <c r="L479" t="str">
        <f>VLOOKUP(M479,Honeywell_Bathymetry!F$6:H$12,3,FALSE)</f>
        <v>LML</v>
      </c>
      <c r="M479">
        <v>18</v>
      </c>
      <c r="N479" s="25">
        <f>VLOOKUP(M479,Honeywell_Bathymetry!F$6:G$12,2,FALSE)</f>
        <v>5291073.6124545885</v>
      </c>
      <c r="O479" s="23">
        <f t="shared" si="32"/>
        <v>19365329.421583794</v>
      </c>
    </row>
    <row r="480" spans="1:15" x14ac:dyDescent="0.25">
      <c r="A480" t="s">
        <v>11</v>
      </c>
      <c r="B480" s="1" t="s">
        <v>12</v>
      </c>
      <c r="C480">
        <v>1998</v>
      </c>
      <c r="D480" s="1">
        <v>36004</v>
      </c>
      <c r="E480">
        <v>7</v>
      </c>
      <c r="F480" t="s">
        <v>14</v>
      </c>
      <c r="H480" t="s">
        <v>540</v>
      </c>
      <c r="I480">
        <v>0.77</v>
      </c>
      <c r="J480" t="s">
        <v>232</v>
      </c>
      <c r="L480" t="str">
        <f>VLOOKUP(M480,Honeywell_Bathymetry!F$6:H$12,3,FALSE)</f>
        <v>UML</v>
      </c>
      <c r="M480">
        <v>0</v>
      </c>
      <c r="N480" s="25">
        <f>VLOOKUP(M480,Honeywell_Bathymetry!F$6:G$12,2,FALSE)</f>
        <v>22441095.949298546</v>
      </c>
      <c r="O480" s="23">
        <f t="shared" si="32"/>
        <v>17279643.88095988</v>
      </c>
    </row>
    <row r="481" spans="1:15" x14ac:dyDescent="0.25">
      <c r="A481" t="s">
        <v>11</v>
      </c>
      <c r="B481" s="1" t="s">
        <v>17</v>
      </c>
      <c r="C481">
        <v>1998</v>
      </c>
      <c r="D481" s="1">
        <v>36004</v>
      </c>
      <c r="E481">
        <v>7</v>
      </c>
      <c r="F481" t="s">
        <v>14</v>
      </c>
      <c r="H481" t="s">
        <v>551</v>
      </c>
      <c r="I481">
        <v>0.75</v>
      </c>
      <c r="J481" t="s">
        <v>232</v>
      </c>
      <c r="L481" t="str">
        <f>VLOOKUP(M481,Honeywell_Bathymetry!F$6:H$12,3,FALSE)</f>
        <v>UML</v>
      </c>
      <c r="M481">
        <v>3</v>
      </c>
      <c r="N481" s="25">
        <f>VLOOKUP(M481,Honeywell_Bathymetry!F$6:G$12,2,FALSE)</f>
        <v>28776683.307676584</v>
      </c>
      <c r="O481" s="23">
        <f t="shared" si="32"/>
        <v>21582512.480757438</v>
      </c>
    </row>
    <row r="482" spans="1:15" x14ac:dyDescent="0.25">
      <c r="A482" t="s">
        <v>11</v>
      </c>
      <c r="B482" s="1" t="s">
        <v>20</v>
      </c>
      <c r="C482">
        <v>1998</v>
      </c>
      <c r="D482" s="1">
        <v>36004</v>
      </c>
      <c r="E482">
        <v>7</v>
      </c>
      <c r="F482" t="s">
        <v>14</v>
      </c>
      <c r="H482" t="s">
        <v>539</v>
      </c>
      <c r="I482">
        <v>1.29</v>
      </c>
      <c r="J482" t="s">
        <v>232</v>
      </c>
      <c r="L482" t="str">
        <f>VLOOKUP(M482,Honeywell_Bathymetry!F$6:H$12,3,FALSE)</f>
        <v>UML</v>
      </c>
      <c r="M482">
        <v>6</v>
      </c>
      <c r="N482" s="25">
        <f>VLOOKUP(M482,Honeywell_Bathymetry!F$6:G$12,2,FALSE)</f>
        <v>26492312.343770862</v>
      </c>
      <c r="O482" s="23">
        <f t="shared" si="32"/>
        <v>34175082.92346441</v>
      </c>
    </row>
    <row r="483" spans="1:15" x14ac:dyDescent="0.25">
      <c r="A483" t="s">
        <v>11</v>
      </c>
      <c r="B483" s="1" t="s">
        <v>23</v>
      </c>
      <c r="C483">
        <v>1998</v>
      </c>
      <c r="D483" s="1">
        <v>36004</v>
      </c>
      <c r="E483">
        <v>7</v>
      </c>
      <c r="F483" t="s">
        <v>14</v>
      </c>
      <c r="H483" t="s">
        <v>767</v>
      </c>
      <c r="I483">
        <v>2.0499999999999998</v>
      </c>
      <c r="J483" t="s">
        <v>232</v>
      </c>
      <c r="L483" t="str">
        <f>VLOOKUP(M483,Honeywell_Bathymetry!F$6:H$12,3,FALSE)</f>
        <v>LML</v>
      </c>
      <c r="M483">
        <v>9</v>
      </c>
      <c r="N483" s="25">
        <f>VLOOKUP(M483,Honeywell_Bathymetry!F$6:G$12,2,FALSE)</f>
        <v>23386434.288641661</v>
      </c>
      <c r="O483" s="23">
        <f t="shared" si="32"/>
        <v>47942190.291715398</v>
      </c>
    </row>
    <row r="484" spans="1:15" x14ac:dyDescent="0.25">
      <c r="A484" t="s">
        <v>11</v>
      </c>
      <c r="B484" s="1" t="s">
        <v>25</v>
      </c>
      <c r="C484">
        <v>1998</v>
      </c>
      <c r="D484" s="1">
        <v>36004</v>
      </c>
      <c r="E484">
        <v>7</v>
      </c>
      <c r="F484" t="s">
        <v>14</v>
      </c>
      <c r="H484" t="s">
        <v>137</v>
      </c>
      <c r="I484">
        <v>2.44</v>
      </c>
      <c r="J484" t="s">
        <v>232</v>
      </c>
      <c r="L484" t="str">
        <f>VLOOKUP(M484,Honeywell_Bathymetry!F$6:H$12,3,FALSE)</f>
        <v>LML</v>
      </c>
      <c r="M484">
        <v>12</v>
      </c>
      <c r="N484" s="25">
        <f>VLOOKUP(M484,Honeywell_Bathymetry!F$6:G$12,2,FALSE)</f>
        <v>19324289.088689659</v>
      </c>
      <c r="O484" s="23">
        <f t="shared" si="32"/>
        <v>47151265.376402766</v>
      </c>
    </row>
    <row r="485" spans="1:15" x14ac:dyDescent="0.25">
      <c r="A485" t="s">
        <v>11</v>
      </c>
      <c r="B485" s="1" t="s">
        <v>28</v>
      </c>
      <c r="C485">
        <v>1998</v>
      </c>
      <c r="D485" s="1">
        <v>36004</v>
      </c>
      <c r="E485">
        <v>7</v>
      </c>
      <c r="F485" t="s">
        <v>14</v>
      </c>
      <c r="H485" t="s">
        <v>768</v>
      </c>
      <c r="I485">
        <v>3.25</v>
      </c>
      <c r="J485" t="s">
        <v>232</v>
      </c>
      <c r="L485" t="str">
        <f>VLOOKUP(M485,Honeywell_Bathymetry!F$6:H$12,3,FALSE)</f>
        <v>LML</v>
      </c>
      <c r="M485">
        <v>15</v>
      </c>
      <c r="N485" s="25">
        <f>VLOOKUP(M485,Honeywell_Bathymetry!F$6:G$12,2,FALSE)</f>
        <v>14322817.268809333</v>
      </c>
      <c r="O485" s="23">
        <f t="shared" si="32"/>
        <v>46549156.12363033</v>
      </c>
    </row>
    <row r="486" spans="1:15" x14ac:dyDescent="0.25">
      <c r="A486" t="s">
        <v>11</v>
      </c>
      <c r="B486" s="1" t="s">
        <v>30</v>
      </c>
      <c r="C486">
        <v>1998</v>
      </c>
      <c r="D486" s="1">
        <v>36004</v>
      </c>
      <c r="E486">
        <v>7</v>
      </c>
      <c r="F486" t="s">
        <v>14</v>
      </c>
      <c r="H486" t="s">
        <v>765</v>
      </c>
      <c r="I486">
        <v>4.16</v>
      </c>
      <c r="J486" t="s">
        <v>232</v>
      </c>
      <c r="L486" t="str">
        <f>VLOOKUP(M486,Honeywell_Bathymetry!F$6:H$12,3,FALSE)</f>
        <v>LML</v>
      </c>
      <c r="M486">
        <v>18</v>
      </c>
      <c r="N486" s="25">
        <f>VLOOKUP(M486,Honeywell_Bathymetry!F$6:G$12,2,FALSE)</f>
        <v>5291073.6124545885</v>
      </c>
      <c r="O486" s="23">
        <f t="shared" si="32"/>
        <v>22010866.227811091</v>
      </c>
    </row>
    <row r="487" spans="1:15" x14ac:dyDescent="0.25">
      <c r="A487" t="s">
        <v>11</v>
      </c>
      <c r="B487" s="1" t="s">
        <v>12</v>
      </c>
      <c r="C487">
        <v>1998</v>
      </c>
      <c r="D487" s="1">
        <v>36018</v>
      </c>
      <c r="E487">
        <v>8</v>
      </c>
      <c r="F487" t="s">
        <v>14</v>
      </c>
      <c r="H487" t="s">
        <v>600</v>
      </c>
      <c r="I487">
        <v>0.54</v>
      </c>
      <c r="J487" t="s">
        <v>232</v>
      </c>
      <c r="L487" t="str">
        <f>VLOOKUP(M487,Honeywell_Bathymetry!F$6:H$12,3,FALSE)</f>
        <v>UML</v>
      </c>
      <c r="M487">
        <v>0</v>
      </c>
      <c r="N487" s="25">
        <f>VLOOKUP(M487,Honeywell_Bathymetry!F$6:G$12,2,FALSE)</f>
        <v>22441095.949298546</v>
      </c>
      <c r="O487" s="23">
        <f t="shared" si="32"/>
        <v>12118191.812621215</v>
      </c>
    </row>
    <row r="488" spans="1:15" x14ac:dyDescent="0.25">
      <c r="A488" t="s">
        <v>11</v>
      </c>
      <c r="B488" s="1" t="s">
        <v>17</v>
      </c>
      <c r="C488">
        <v>1998</v>
      </c>
      <c r="D488" s="1">
        <v>36018</v>
      </c>
      <c r="E488">
        <v>8</v>
      </c>
      <c r="F488" t="s">
        <v>14</v>
      </c>
      <c r="H488" t="s">
        <v>556</v>
      </c>
      <c r="I488">
        <v>0.52</v>
      </c>
      <c r="J488" t="s">
        <v>232</v>
      </c>
      <c r="L488" t="str">
        <f>VLOOKUP(M488,Honeywell_Bathymetry!F$6:H$12,3,FALSE)</f>
        <v>UML</v>
      </c>
      <c r="M488">
        <v>3</v>
      </c>
      <c r="N488" s="25">
        <f>VLOOKUP(M488,Honeywell_Bathymetry!F$6:G$12,2,FALSE)</f>
        <v>28776683.307676584</v>
      </c>
      <c r="O488" s="23">
        <f t="shared" si="32"/>
        <v>14963875.319991823</v>
      </c>
    </row>
    <row r="489" spans="1:15" x14ac:dyDescent="0.25">
      <c r="A489" t="s">
        <v>11</v>
      </c>
      <c r="B489" s="1" t="s">
        <v>20</v>
      </c>
      <c r="C489">
        <v>1998</v>
      </c>
      <c r="D489" s="1">
        <v>36018</v>
      </c>
      <c r="E489">
        <v>8</v>
      </c>
      <c r="F489" t="s">
        <v>14</v>
      </c>
      <c r="H489" t="s">
        <v>504</v>
      </c>
      <c r="I489">
        <v>0.76</v>
      </c>
      <c r="J489" t="s">
        <v>232</v>
      </c>
      <c r="L489" t="str">
        <f>VLOOKUP(M489,Honeywell_Bathymetry!F$6:H$12,3,FALSE)</f>
        <v>UML</v>
      </c>
      <c r="M489">
        <v>6</v>
      </c>
      <c r="N489" s="25">
        <f>VLOOKUP(M489,Honeywell_Bathymetry!F$6:G$12,2,FALSE)</f>
        <v>26492312.343770862</v>
      </c>
      <c r="O489" s="23">
        <f t="shared" si="32"/>
        <v>20134157.381265856</v>
      </c>
    </row>
    <row r="490" spans="1:15" x14ac:dyDescent="0.25">
      <c r="A490" t="s">
        <v>11</v>
      </c>
      <c r="B490" s="1" t="s">
        <v>23</v>
      </c>
      <c r="C490">
        <v>1998</v>
      </c>
      <c r="D490" s="1">
        <v>36018</v>
      </c>
      <c r="E490">
        <v>8</v>
      </c>
      <c r="F490" t="s">
        <v>14</v>
      </c>
      <c r="H490" t="s">
        <v>1123</v>
      </c>
      <c r="I490">
        <v>2.1</v>
      </c>
      <c r="J490" t="s">
        <v>232</v>
      </c>
      <c r="L490" t="str">
        <f>VLOOKUP(M490,Honeywell_Bathymetry!F$6:H$12,3,FALSE)</f>
        <v>LML</v>
      </c>
      <c r="M490">
        <v>9</v>
      </c>
      <c r="N490" s="25">
        <f>VLOOKUP(M490,Honeywell_Bathymetry!F$6:G$12,2,FALSE)</f>
        <v>23386434.288641661</v>
      </c>
      <c r="O490" s="23">
        <f t="shared" si="32"/>
        <v>49111512.006147489</v>
      </c>
    </row>
    <row r="491" spans="1:15" x14ac:dyDescent="0.25">
      <c r="A491" t="s">
        <v>11</v>
      </c>
      <c r="B491" s="1" t="s">
        <v>25</v>
      </c>
      <c r="C491">
        <v>1998</v>
      </c>
      <c r="D491" s="1">
        <v>36018</v>
      </c>
      <c r="E491">
        <v>8</v>
      </c>
      <c r="F491" t="s">
        <v>14</v>
      </c>
      <c r="H491" t="s">
        <v>763</v>
      </c>
      <c r="I491">
        <v>3.08</v>
      </c>
      <c r="J491" t="s">
        <v>232</v>
      </c>
      <c r="L491" t="str">
        <f>VLOOKUP(M491,Honeywell_Bathymetry!F$6:H$12,3,FALSE)</f>
        <v>LML</v>
      </c>
      <c r="M491">
        <v>12</v>
      </c>
      <c r="N491" s="25">
        <f>VLOOKUP(M491,Honeywell_Bathymetry!F$6:G$12,2,FALSE)</f>
        <v>19324289.088689659</v>
      </c>
      <c r="O491" s="23">
        <f t="shared" si="32"/>
        <v>59518810.39316415</v>
      </c>
    </row>
    <row r="492" spans="1:15" x14ac:dyDescent="0.25">
      <c r="A492" t="s">
        <v>11</v>
      </c>
      <c r="B492" s="1" t="s">
        <v>28</v>
      </c>
      <c r="C492">
        <v>1998</v>
      </c>
      <c r="D492" s="1">
        <v>36018</v>
      </c>
      <c r="E492">
        <v>8</v>
      </c>
      <c r="F492" t="s">
        <v>14</v>
      </c>
      <c r="H492" t="s">
        <v>765</v>
      </c>
      <c r="I492">
        <v>4.16</v>
      </c>
      <c r="J492" t="s">
        <v>232</v>
      </c>
      <c r="L492" t="str">
        <f>VLOOKUP(M492,Honeywell_Bathymetry!F$6:H$12,3,FALSE)</f>
        <v>LML</v>
      </c>
      <c r="M492">
        <v>15</v>
      </c>
      <c r="N492" s="25">
        <f>VLOOKUP(M492,Honeywell_Bathymetry!F$6:G$12,2,FALSE)</f>
        <v>14322817.268809333</v>
      </c>
      <c r="O492" s="23">
        <f t="shared" si="32"/>
        <v>59582919.83824683</v>
      </c>
    </row>
    <row r="493" spans="1:15" x14ac:dyDescent="0.25">
      <c r="A493" t="s">
        <v>11</v>
      </c>
      <c r="B493" s="1" t="s">
        <v>30</v>
      </c>
      <c r="C493">
        <v>1998</v>
      </c>
      <c r="D493" s="1">
        <v>36018</v>
      </c>
      <c r="E493">
        <v>8</v>
      </c>
      <c r="F493" t="s">
        <v>14</v>
      </c>
      <c r="H493" t="s">
        <v>633</v>
      </c>
      <c r="I493">
        <v>5.0200000000000005</v>
      </c>
      <c r="J493" t="s">
        <v>232</v>
      </c>
      <c r="L493" t="str">
        <f>VLOOKUP(M493,Honeywell_Bathymetry!F$6:H$12,3,FALSE)</f>
        <v>LML</v>
      </c>
      <c r="M493">
        <v>18</v>
      </c>
      <c r="N493" s="25">
        <f>VLOOKUP(M493,Honeywell_Bathymetry!F$6:G$12,2,FALSE)</f>
        <v>5291073.6124545885</v>
      </c>
      <c r="O493" s="23">
        <f t="shared" si="32"/>
        <v>26561189.534522038</v>
      </c>
    </row>
    <row r="494" spans="1:15" x14ac:dyDescent="0.25">
      <c r="A494" t="s">
        <v>11</v>
      </c>
      <c r="B494" s="1" t="s">
        <v>12</v>
      </c>
      <c r="C494">
        <v>1998</v>
      </c>
      <c r="D494" s="1">
        <v>36032</v>
      </c>
      <c r="E494">
        <v>8</v>
      </c>
      <c r="F494" t="s">
        <v>14</v>
      </c>
      <c r="H494" t="s">
        <v>522</v>
      </c>
      <c r="I494">
        <v>0.47000000000000003</v>
      </c>
      <c r="J494" t="s">
        <v>232</v>
      </c>
      <c r="L494" t="str">
        <f>VLOOKUP(M494,Honeywell_Bathymetry!F$6:H$12,3,FALSE)</f>
        <v>UML</v>
      </c>
      <c r="M494">
        <v>0</v>
      </c>
      <c r="N494" s="25">
        <f>VLOOKUP(M494,Honeywell_Bathymetry!F$6:G$12,2,FALSE)</f>
        <v>22441095.949298546</v>
      </c>
      <c r="O494" s="23">
        <f t="shared" si="32"/>
        <v>10547315.096170317</v>
      </c>
    </row>
    <row r="495" spans="1:15" x14ac:dyDescent="0.25">
      <c r="A495" t="s">
        <v>11</v>
      </c>
      <c r="B495" s="1" t="s">
        <v>17</v>
      </c>
      <c r="C495">
        <v>1998</v>
      </c>
      <c r="D495" s="1">
        <v>36032</v>
      </c>
      <c r="E495">
        <v>8</v>
      </c>
      <c r="F495" t="s">
        <v>14</v>
      </c>
      <c r="H495" t="s">
        <v>555</v>
      </c>
      <c r="I495">
        <v>0.5</v>
      </c>
      <c r="J495" t="s">
        <v>232</v>
      </c>
      <c r="L495" t="str">
        <f>VLOOKUP(M495,Honeywell_Bathymetry!F$6:H$12,3,FALSE)</f>
        <v>UML</v>
      </c>
      <c r="M495">
        <v>3</v>
      </c>
      <c r="N495" s="25">
        <f>VLOOKUP(M495,Honeywell_Bathymetry!F$6:G$12,2,FALSE)</f>
        <v>28776683.307676584</v>
      </c>
      <c r="O495" s="23">
        <f t="shared" si="32"/>
        <v>14388341.653838292</v>
      </c>
    </row>
    <row r="496" spans="1:15" x14ac:dyDescent="0.25">
      <c r="A496" t="s">
        <v>11</v>
      </c>
      <c r="B496" s="1" t="s">
        <v>20</v>
      </c>
      <c r="C496">
        <v>1998</v>
      </c>
      <c r="D496" s="1">
        <v>36032</v>
      </c>
      <c r="E496">
        <v>8</v>
      </c>
      <c r="F496" t="s">
        <v>14</v>
      </c>
      <c r="H496" t="s">
        <v>119</v>
      </c>
      <c r="I496">
        <v>0.56000000000000005</v>
      </c>
      <c r="J496" t="s">
        <v>232</v>
      </c>
      <c r="L496" t="str">
        <f>VLOOKUP(M496,Honeywell_Bathymetry!F$6:H$12,3,FALSE)</f>
        <v>UML</v>
      </c>
      <c r="M496">
        <v>6</v>
      </c>
      <c r="N496" s="25">
        <f>VLOOKUP(M496,Honeywell_Bathymetry!F$6:G$12,2,FALSE)</f>
        <v>26492312.343770862</v>
      </c>
      <c r="O496" s="23">
        <f t="shared" si="32"/>
        <v>14835694.912511684</v>
      </c>
    </row>
    <row r="497" spans="1:15" x14ac:dyDescent="0.25">
      <c r="A497" t="s">
        <v>11</v>
      </c>
      <c r="B497" s="1" t="s">
        <v>23</v>
      </c>
      <c r="C497">
        <v>1998</v>
      </c>
      <c r="D497" s="1">
        <v>36032</v>
      </c>
      <c r="E497">
        <v>8</v>
      </c>
      <c r="F497" t="s">
        <v>14</v>
      </c>
      <c r="H497" t="s">
        <v>686</v>
      </c>
      <c r="I497">
        <v>2.71</v>
      </c>
      <c r="J497" t="s">
        <v>232</v>
      </c>
      <c r="L497" t="str">
        <f>VLOOKUP(M497,Honeywell_Bathymetry!F$6:H$12,3,FALSE)</f>
        <v>LML</v>
      </c>
      <c r="M497">
        <v>9</v>
      </c>
      <c r="N497" s="25">
        <f>VLOOKUP(M497,Honeywell_Bathymetry!F$6:G$12,2,FALSE)</f>
        <v>23386434.288641661</v>
      </c>
      <c r="O497" s="23">
        <f t="shared" si="32"/>
        <v>63377236.922218904</v>
      </c>
    </row>
    <row r="498" spans="1:15" x14ac:dyDescent="0.25">
      <c r="A498" t="s">
        <v>11</v>
      </c>
      <c r="B498" s="1" t="s">
        <v>25</v>
      </c>
      <c r="C498">
        <v>1998</v>
      </c>
      <c r="D498" s="1">
        <v>36032</v>
      </c>
      <c r="E498">
        <v>8</v>
      </c>
      <c r="F498" t="s">
        <v>14</v>
      </c>
      <c r="H498" t="s">
        <v>793</v>
      </c>
      <c r="I498">
        <v>3.49</v>
      </c>
      <c r="J498" t="s">
        <v>232</v>
      </c>
      <c r="L498" t="str">
        <f>VLOOKUP(M498,Honeywell_Bathymetry!F$6:H$12,3,FALSE)</f>
        <v>LML</v>
      </c>
      <c r="M498">
        <v>12</v>
      </c>
      <c r="N498" s="25">
        <f>VLOOKUP(M498,Honeywell_Bathymetry!F$6:G$12,2,FALSE)</f>
        <v>19324289.088689659</v>
      </c>
      <c r="O498" s="23">
        <f t="shared" si="32"/>
        <v>67441768.91952692</v>
      </c>
    </row>
    <row r="499" spans="1:15" x14ac:dyDescent="0.25">
      <c r="A499" t="s">
        <v>11</v>
      </c>
      <c r="B499" s="1" t="s">
        <v>28</v>
      </c>
      <c r="C499">
        <v>1998</v>
      </c>
      <c r="D499" s="1">
        <v>36032</v>
      </c>
      <c r="E499">
        <v>8</v>
      </c>
      <c r="F499" t="s">
        <v>14</v>
      </c>
      <c r="H499" t="s">
        <v>651</v>
      </c>
      <c r="I499">
        <v>4.3500000000000005</v>
      </c>
      <c r="J499" t="s">
        <v>232</v>
      </c>
      <c r="L499" t="str">
        <f>VLOOKUP(M499,Honeywell_Bathymetry!F$6:H$12,3,FALSE)</f>
        <v>LML</v>
      </c>
      <c r="M499">
        <v>15</v>
      </c>
      <c r="N499" s="25">
        <f>VLOOKUP(M499,Honeywell_Bathymetry!F$6:G$12,2,FALSE)</f>
        <v>14322817.268809333</v>
      </c>
      <c r="O499" s="23">
        <f t="shared" si="32"/>
        <v>62304255.119320609</v>
      </c>
    </row>
    <row r="500" spans="1:15" x14ac:dyDescent="0.25">
      <c r="A500" t="s">
        <v>11</v>
      </c>
      <c r="B500" s="1" t="s">
        <v>30</v>
      </c>
      <c r="C500">
        <v>1998</v>
      </c>
      <c r="D500" s="1">
        <v>36032</v>
      </c>
      <c r="E500">
        <v>8</v>
      </c>
      <c r="F500" t="s">
        <v>14</v>
      </c>
      <c r="H500" t="s">
        <v>787</v>
      </c>
      <c r="I500">
        <v>5.53</v>
      </c>
      <c r="J500" t="s">
        <v>232</v>
      </c>
      <c r="L500" t="str">
        <f>VLOOKUP(M500,Honeywell_Bathymetry!F$6:H$12,3,FALSE)</f>
        <v>LML</v>
      </c>
      <c r="M500">
        <v>18</v>
      </c>
      <c r="N500" s="25">
        <f>VLOOKUP(M500,Honeywell_Bathymetry!F$6:G$12,2,FALSE)</f>
        <v>5291073.6124545885</v>
      </c>
      <c r="O500" s="23">
        <f t="shared" si="32"/>
        <v>29259637.076873876</v>
      </c>
    </row>
    <row r="501" spans="1:15" x14ac:dyDescent="0.25">
      <c r="A501" t="s">
        <v>11</v>
      </c>
      <c r="B501" s="1" t="s">
        <v>12</v>
      </c>
      <c r="C501">
        <v>1998</v>
      </c>
      <c r="D501" s="1">
        <v>36046</v>
      </c>
      <c r="E501">
        <v>9</v>
      </c>
      <c r="F501" t="s">
        <v>14</v>
      </c>
      <c r="H501" t="s">
        <v>496</v>
      </c>
      <c r="I501">
        <v>0.24</v>
      </c>
      <c r="J501" t="s">
        <v>232</v>
      </c>
      <c r="L501" t="str">
        <f>VLOOKUP(M501,Honeywell_Bathymetry!F$6:H$12,3,FALSE)</f>
        <v>UML</v>
      </c>
      <c r="M501">
        <v>0</v>
      </c>
      <c r="N501" s="25">
        <f>VLOOKUP(M501,Honeywell_Bathymetry!F$6:G$12,2,FALSE)</f>
        <v>22441095.949298546</v>
      </c>
      <c r="O501" s="23">
        <f t="shared" si="32"/>
        <v>5385863.0278316503</v>
      </c>
    </row>
    <row r="502" spans="1:15" x14ac:dyDescent="0.25">
      <c r="A502" t="s">
        <v>11</v>
      </c>
      <c r="B502" s="1" t="s">
        <v>17</v>
      </c>
      <c r="C502">
        <v>1998</v>
      </c>
      <c r="D502" s="1">
        <v>36046</v>
      </c>
      <c r="E502">
        <v>9</v>
      </c>
      <c r="F502" t="s">
        <v>14</v>
      </c>
      <c r="H502" t="s">
        <v>534</v>
      </c>
      <c r="I502">
        <v>0.25</v>
      </c>
      <c r="J502" t="s">
        <v>232</v>
      </c>
      <c r="L502" t="str">
        <f>VLOOKUP(M502,Honeywell_Bathymetry!F$6:H$12,3,FALSE)</f>
        <v>UML</v>
      </c>
      <c r="M502">
        <v>3</v>
      </c>
      <c r="N502" s="25">
        <f>VLOOKUP(M502,Honeywell_Bathymetry!F$6:G$12,2,FALSE)</f>
        <v>28776683.307676584</v>
      </c>
      <c r="O502" s="23">
        <f t="shared" si="32"/>
        <v>7194170.8269191459</v>
      </c>
    </row>
    <row r="503" spans="1:15" x14ac:dyDescent="0.25">
      <c r="A503" t="s">
        <v>11</v>
      </c>
      <c r="B503" s="1" t="s">
        <v>20</v>
      </c>
      <c r="C503">
        <v>1998</v>
      </c>
      <c r="D503" s="1">
        <v>36046</v>
      </c>
      <c r="E503">
        <v>9</v>
      </c>
      <c r="F503" t="s">
        <v>14</v>
      </c>
      <c r="H503" t="s">
        <v>534</v>
      </c>
      <c r="I503">
        <v>0.25</v>
      </c>
      <c r="J503" t="s">
        <v>232</v>
      </c>
      <c r="L503" t="str">
        <f>VLOOKUP(M503,Honeywell_Bathymetry!F$6:H$12,3,FALSE)</f>
        <v>UML</v>
      </c>
      <c r="M503">
        <v>6</v>
      </c>
      <c r="N503" s="25">
        <f>VLOOKUP(M503,Honeywell_Bathymetry!F$6:G$12,2,FALSE)</f>
        <v>26492312.343770862</v>
      </c>
      <c r="O503" s="23">
        <f t="shared" si="32"/>
        <v>6623078.0859427154</v>
      </c>
    </row>
    <row r="504" spans="1:15" x14ac:dyDescent="0.25">
      <c r="A504" t="s">
        <v>11</v>
      </c>
      <c r="B504" s="1" t="s">
        <v>23</v>
      </c>
      <c r="C504">
        <v>1998</v>
      </c>
      <c r="D504" s="1">
        <v>36046</v>
      </c>
      <c r="E504">
        <v>9</v>
      </c>
      <c r="F504" t="s">
        <v>14</v>
      </c>
      <c r="H504" t="s">
        <v>791</v>
      </c>
      <c r="I504">
        <v>2.02</v>
      </c>
      <c r="J504" t="s">
        <v>232</v>
      </c>
      <c r="L504" t="str">
        <f>VLOOKUP(M504,Honeywell_Bathymetry!F$6:H$12,3,FALSE)</f>
        <v>LML</v>
      </c>
      <c r="M504">
        <v>9</v>
      </c>
      <c r="N504" s="25">
        <f>VLOOKUP(M504,Honeywell_Bathymetry!F$6:G$12,2,FALSE)</f>
        <v>23386434.288641661</v>
      </c>
      <c r="O504" s="23">
        <f t="shared" si="32"/>
        <v>47240597.263056159</v>
      </c>
    </row>
    <row r="505" spans="1:15" x14ac:dyDescent="0.25">
      <c r="A505" t="s">
        <v>11</v>
      </c>
      <c r="B505" s="1" t="s">
        <v>25</v>
      </c>
      <c r="C505">
        <v>1998</v>
      </c>
      <c r="D505" s="1">
        <v>36046</v>
      </c>
      <c r="E505">
        <v>9</v>
      </c>
      <c r="F505" t="s">
        <v>14</v>
      </c>
      <c r="H505" t="s">
        <v>790</v>
      </c>
      <c r="I505">
        <v>3.52</v>
      </c>
      <c r="J505" t="s">
        <v>232</v>
      </c>
      <c r="L505" t="str">
        <f>VLOOKUP(M505,Honeywell_Bathymetry!F$6:H$12,3,FALSE)</f>
        <v>LML</v>
      </c>
      <c r="M505">
        <v>12</v>
      </c>
      <c r="N505" s="25">
        <f>VLOOKUP(M505,Honeywell_Bathymetry!F$6:G$12,2,FALSE)</f>
        <v>19324289.088689659</v>
      </c>
      <c r="O505" s="23">
        <f t="shared" si="32"/>
        <v>68021497.592187598</v>
      </c>
    </row>
    <row r="506" spans="1:15" x14ac:dyDescent="0.25">
      <c r="A506" t="s">
        <v>11</v>
      </c>
      <c r="B506" s="1" t="s">
        <v>28</v>
      </c>
      <c r="C506">
        <v>1998</v>
      </c>
      <c r="D506" s="1">
        <v>36046</v>
      </c>
      <c r="E506">
        <v>9</v>
      </c>
      <c r="F506" t="s">
        <v>14</v>
      </c>
      <c r="H506" t="s">
        <v>788</v>
      </c>
      <c r="I506">
        <v>5.07</v>
      </c>
      <c r="J506" t="s">
        <v>232</v>
      </c>
      <c r="L506" t="str">
        <f>VLOOKUP(M506,Honeywell_Bathymetry!F$6:H$12,3,FALSE)</f>
        <v>LML</v>
      </c>
      <c r="M506">
        <v>15</v>
      </c>
      <c r="N506" s="25">
        <f>VLOOKUP(M506,Honeywell_Bathymetry!F$6:G$12,2,FALSE)</f>
        <v>14322817.268809333</v>
      </c>
      <c r="O506" s="23">
        <f t="shared" si="32"/>
        <v>72616683.55286333</v>
      </c>
    </row>
    <row r="507" spans="1:15" x14ac:dyDescent="0.25">
      <c r="A507" t="s">
        <v>11</v>
      </c>
      <c r="B507" s="1" t="s">
        <v>30</v>
      </c>
      <c r="C507">
        <v>1998</v>
      </c>
      <c r="D507" s="1">
        <v>36046</v>
      </c>
      <c r="E507">
        <v>9</v>
      </c>
      <c r="F507" t="s">
        <v>14</v>
      </c>
      <c r="H507" t="s">
        <v>789</v>
      </c>
      <c r="I507">
        <v>5.88</v>
      </c>
      <c r="J507" t="s">
        <v>232</v>
      </c>
      <c r="L507" t="str">
        <f>VLOOKUP(M507,Honeywell_Bathymetry!F$6:H$12,3,FALSE)</f>
        <v>LML</v>
      </c>
      <c r="M507">
        <v>18</v>
      </c>
      <c r="N507" s="25">
        <f>VLOOKUP(M507,Honeywell_Bathymetry!F$6:G$12,2,FALSE)</f>
        <v>5291073.6124545885</v>
      </c>
      <c r="O507" s="23">
        <f t="shared" si="32"/>
        <v>31111512.841232982</v>
      </c>
    </row>
    <row r="508" spans="1:15" x14ac:dyDescent="0.25">
      <c r="A508" t="s">
        <v>11</v>
      </c>
      <c r="B508" s="1" t="s">
        <v>12</v>
      </c>
      <c r="C508">
        <v>1998</v>
      </c>
      <c r="D508" s="1">
        <v>36060</v>
      </c>
      <c r="E508">
        <v>9</v>
      </c>
      <c r="F508" t="s">
        <v>14</v>
      </c>
      <c r="G508" t="s">
        <v>543</v>
      </c>
      <c r="H508" t="s">
        <v>782</v>
      </c>
      <c r="I508">
        <v>0.1</v>
      </c>
      <c r="J508" t="s">
        <v>232</v>
      </c>
      <c r="L508" t="str">
        <f>VLOOKUP(M508,Honeywell_Bathymetry!F$6:H$12,3,FALSE)</f>
        <v>UML</v>
      </c>
      <c r="M508">
        <v>0</v>
      </c>
      <c r="N508" s="25">
        <f>VLOOKUP(M508,Honeywell_Bathymetry!F$6:G$12,2,FALSE)</f>
        <v>22441095.949298546</v>
      </c>
      <c r="O508" s="23">
        <f t="shared" si="32"/>
        <v>2244109.5949298549</v>
      </c>
    </row>
    <row r="509" spans="1:15" x14ac:dyDescent="0.25">
      <c r="A509" t="s">
        <v>11</v>
      </c>
      <c r="B509" s="1" t="s">
        <v>17</v>
      </c>
      <c r="C509">
        <v>1998</v>
      </c>
      <c r="D509" s="1">
        <v>36060</v>
      </c>
      <c r="E509">
        <v>9</v>
      </c>
      <c r="F509" t="s">
        <v>14</v>
      </c>
      <c r="H509" t="s">
        <v>488</v>
      </c>
      <c r="I509">
        <v>0.11</v>
      </c>
      <c r="J509" t="s">
        <v>232</v>
      </c>
      <c r="L509" t="str">
        <f>VLOOKUP(M509,Honeywell_Bathymetry!F$6:H$12,3,FALSE)</f>
        <v>UML</v>
      </c>
      <c r="M509">
        <v>3</v>
      </c>
      <c r="N509" s="25">
        <f>VLOOKUP(M509,Honeywell_Bathymetry!F$6:G$12,2,FALSE)</f>
        <v>28776683.307676584</v>
      </c>
      <c r="O509" s="23">
        <f t="shared" si="32"/>
        <v>3165435.1638444243</v>
      </c>
    </row>
    <row r="510" spans="1:15" x14ac:dyDescent="0.25">
      <c r="A510" t="s">
        <v>11</v>
      </c>
      <c r="B510" s="1" t="s">
        <v>20</v>
      </c>
      <c r="C510">
        <v>1998</v>
      </c>
      <c r="D510" s="1">
        <v>36060</v>
      </c>
      <c r="E510">
        <v>9</v>
      </c>
      <c r="F510" t="s">
        <v>14</v>
      </c>
      <c r="H510" t="s">
        <v>490</v>
      </c>
      <c r="I510">
        <v>0.12</v>
      </c>
      <c r="J510" t="s">
        <v>232</v>
      </c>
      <c r="L510" t="str">
        <f>VLOOKUP(M510,Honeywell_Bathymetry!F$6:H$12,3,FALSE)</f>
        <v>UML</v>
      </c>
      <c r="M510">
        <v>6</v>
      </c>
      <c r="N510" s="25">
        <f>VLOOKUP(M510,Honeywell_Bathymetry!F$6:G$12,2,FALSE)</f>
        <v>26492312.343770862</v>
      </c>
      <c r="O510" s="23">
        <f t="shared" si="32"/>
        <v>3179077.4812525031</v>
      </c>
    </row>
    <row r="511" spans="1:15" x14ac:dyDescent="0.25">
      <c r="A511" t="s">
        <v>11</v>
      </c>
      <c r="B511" s="1" t="s">
        <v>23</v>
      </c>
      <c r="C511">
        <v>1998</v>
      </c>
      <c r="D511" s="1">
        <v>36060</v>
      </c>
      <c r="E511">
        <v>9</v>
      </c>
      <c r="F511" t="s">
        <v>14</v>
      </c>
      <c r="H511" t="s">
        <v>639</v>
      </c>
      <c r="I511">
        <v>0.95000000000000007</v>
      </c>
      <c r="J511" t="s">
        <v>232</v>
      </c>
      <c r="L511" t="str">
        <f>VLOOKUP(M511,Honeywell_Bathymetry!F$6:H$12,3,FALSE)</f>
        <v>LML</v>
      </c>
      <c r="M511">
        <v>9</v>
      </c>
      <c r="N511" s="25">
        <f>VLOOKUP(M511,Honeywell_Bathymetry!F$6:G$12,2,FALSE)</f>
        <v>23386434.288641661</v>
      </c>
      <c r="O511" s="23">
        <f t="shared" si="32"/>
        <v>22217112.574209578</v>
      </c>
    </row>
    <row r="512" spans="1:15" x14ac:dyDescent="0.25">
      <c r="A512" t="s">
        <v>11</v>
      </c>
      <c r="B512" s="1" t="s">
        <v>25</v>
      </c>
      <c r="C512">
        <v>1998</v>
      </c>
      <c r="D512" s="1">
        <v>36060</v>
      </c>
      <c r="E512">
        <v>9</v>
      </c>
      <c r="F512" t="s">
        <v>14</v>
      </c>
      <c r="H512" t="s">
        <v>785</v>
      </c>
      <c r="I512">
        <v>4.2700000000000005</v>
      </c>
      <c r="J512" t="s">
        <v>232</v>
      </c>
      <c r="L512" t="str">
        <f>VLOOKUP(M512,Honeywell_Bathymetry!F$6:H$12,3,FALSE)</f>
        <v>LML</v>
      </c>
      <c r="M512">
        <v>12</v>
      </c>
      <c r="N512" s="25">
        <f>VLOOKUP(M512,Honeywell_Bathymetry!F$6:G$12,2,FALSE)</f>
        <v>19324289.088689659</v>
      </c>
      <c r="O512" s="23">
        <f t="shared" si="32"/>
        <v>82514714.408704847</v>
      </c>
    </row>
    <row r="513" spans="1:15" x14ac:dyDescent="0.25">
      <c r="A513" t="s">
        <v>11</v>
      </c>
      <c r="B513" s="1" t="s">
        <v>28</v>
      </c>
      <c r="C513">
        <v>1998</v>
      </c>
      <c r="D513" s="1">
        <v>36060</v>
      </c>
      <c r="E513">
        <v>9</v>
      </c>
      <c r="F513" t="s">
        <v>14</v>
      </c>
      <c r="H513" t="s">
        <v>786</v>
      </c>
      <c r="I513">
        <v>5.28</v>
      </c>
      <c r="J513" t="s">
        <v>232</v>
      </c>
      <c r="L513" t="str">
        <f>VLOOKUP(M513,Honeywell_Bathymetry!F$6:H$12,3,FALSE)</f>
        <v>LML</v>
      </c>
      <c r="M513">
        <v>15</v>
      </c>
      <c r="N513" s="25">
        <f>VLOOKUP(M513,Honeywell_Bathymetry!F$6:G$12,2,FALSE)</f>
        <v>14322817.268809333</v>
      </c>
      <c r="O513" s="23">
        <f t="shared" si="32"/>
        <v>75624475.179313287</v>
      </c>
    </row>
    <row r="514" spans="1:15" x14ac:dyDescent="0.25">
      <c r="A514" t="s">
        <v>11</v>
      </c>
      <c r="B514" s="1" t="s">
        <v>30</v>
      </c>
      <c r="C514">
        <v>1998</v>
      </c>
      <c r="D514" s="1">
        <v>36060</v>
      </c>
      <c r="E514">
        <v>9</v>
      </c>
      <c r="F514" t="s">
        <v>14</v>
      </c>
      <c r="H514" t="s">
        <v>784</v>
      </c>
      <c r="I514">
        <v>6.43</v>
      </c>
      <c r="J514" t="s">
        <v>232</v>
      </c>
      <c r="L514" t="str">
        <f>VLOOKUP(M514,Honeywell_Bathymetry!F$6:H$12,3,FALSE)</f>
        <v>LML</v>
      </c>
      <c r="M514">
        <v>18</v>
      </c>
      <c r="N514" s="25">
        <f>VLOOKUP(M514,Honeywell_Bathymetry!F$6:G$12,2,FALSE)</f>
        <v>5291073.6124545885</v>
      </c>
      <c r="O514" s="23">
        <f t="shared" si="32"/>
        <v>34021603.328083001</v>
      </c>
    </row>
    <row r="515" spans="1:15" x14ac:dyDescent="0.25">
      <c r="A515" t="s">
        <v>11</v>
      </c>
      <c r="B515" s="1" t="s">
        <v>12</v>
      </c>
      <c r="C515">
        <v>1998</v>
      </c>
      <c r="D515" s="1">
        <v>36074</v>
      </c>
      <c r="E515">
        <v>10</v>
      </c>
      <c r="F515" t="s">
        <v>14</v>
      </c>
      <c r="H515" t="s">
        <v>618</v>
      </c>
      <c r="I515">
        <v>1.35</v>
      </c>
      <c r="J515" t="s">
        <v>232</v>
      </c>
      <c r="L515" t="str">
        <f>VLOOKUP(M515,Honeywell_Bathymetry!F$6:H$12,3,FALSE)</f>
        <v>UML</v>
      </c>
      <c r="M515">
        <v>0</v>
      </c>
      <c r="N515" s="25">
        <f>VLOOKUP(M515,Honeywell_Bathymetry!F$6:G$12,2,FALSE)</f>
        <v>22441095.949298546</v>
      </c>
      <c r="O515" s="23">
        <f t="shared" si="32"/>
        <v>30295479.531553037</v>
      </c>
    </row>
    <row r="516" spans="1:15" x14ac:dyDescent="0.25">
      <c r="A516" t="s">
        <v>11</v>
      </c>
      <c r="B516" s="1" t="s">
        <v>17</v>
      </c>
      <c r="C516">
        <v>1998</v>
      </c>
      <c r="D516" s="1">
        <v>36074</v>
      </c>
      <c r="E516">
        <v>10</v>
      </c>
      <c r="F516" t="s">
        <v>14</v>
      </c>
      <c r="H516" t="s">
        <v>636</v>
      </c>
      <c r="I516">
        <v>1.56</v>
      </c>
      <c r="J516" t="s">
        <v>232</v>
      </c>
      <c r="L516" t="str">
        <f>VLOOKUP(M516,Honeywell_Bathymetry!F$6:H$12,3,FALSE)</f>
        <v>UML</v>
      </c>
      <c r="M516">
        <v>3</v>
      </c>
      <c r="N516" s="25">
        <f>VLOOKUP(M516,Honeywell_Bathymetry!F$6:G$12,2,FALSE)</f>
        <v>28776683.307676584</v>
      </c>
      <c r="O516" s="23">
        <f t="shared" si="32"/>
        <v>44891625.959975474</v>
      </c>
    </row>
    <row r="517" spans="1:15" x14ac:dyDescent="0.25">
      <c r="A517" t="s">
        <v>11</v>
      </c>
      <c r="B517" s="1" t="s">
        <v>20</v>
      </c>
      <c r="C517">
        <v>1998</v>
      </c>
      <c r="D517" s="1">
        <v>36074</v>
      </c>
      <c r="E517">
        <v>10</v>
      </c>
      <c r="F517" t="s">
        <v>14</v>
      </c>
      <c r="H517" t="s">
        <v>640</v>
      </c>
      <c r="I517">
        <v>1.42</v>
      </c>
      <c r="J517" t="s">
        <v>232</v>
      </c>
      <c r="L517" t="str">
        <f>VLOOKUP(M517,Honeywell_Bathymetry!F$6:H$12,3,FALSE)</f>
        <v>UML</v>
      </c>
      <c r="M517">
        <v>6</v>
      </c>
      <c r="N517" s="25">
        <f>VLOOKUP(M517,Honeywell_Bathymetry!F$6:G$12,2,FALSE)</f>
        <v>26492312.343770862</v>
      </c>
      <c r="O517" s="23">
        <f t="shared" ref="O517:O580" si="33">N517*I517</f>
        <v>37619083.528154619</v>
      </c>
    </row>
    <row r="518" spans="1:15" x14ac:dyDescent="0.25">
      <c r="A518" t="s">
        <v>11</v>
      </c>
      <c r="B518" s="1" t="s">
        <v>23</v>
      </c>
      <c r="C518">
        <v>1998</v>
      </c>
      <c r="D518" s="1">
        <v>36074</v>
      </c>
      <c r="E518">
        <v>10</v>
      </c>
      <c r="F518" t="s">
        <v>14</v>
      </c>
      <c r="H518" t="s">
        <v>337</v>
      </c>
      <c r="I518">
        <v>1.26</v>
      </c>
      <c r="J518" t="s">
        <v>232</v>
      </c>
      <c r="L518" t="str">
        <f>VLOOKUP(M518,Honeywell_Bathymetry!F$6:H$12,3,FALSE)</f>
        <v>LML</v>
      </c>
      <c r="M518">
        <v>9</v>
      </c>
      <c r="N518" s="25">
        <f>VLOOKUP(M518,Honeywell_Bathymetry!F$6:G$12,2,FALSE)</f>
        <v>23386434.288641661</v>
      </c>
      <c r="O518" s="23">
        <f t="shared" si="33"/>
        <v>29466907.203688495</v>
      </c>
    </row>
    <row r="519" spans="1:15" x14ac:dyDescent="0.25">
      <c r="A519" t="s">
        <v>11</v>
      </c>
      <c r="B519" s="1" t="s">
        <v>25</v>
      </c>
      <c r="C519">
        <v>1998</v>
      </c>
      <c r="D519" s="1">
        <v>36074</v>
      </c>
      <c r="E519">
        <v>10</v>
      </c>
      <c r="F519" t="s">
        <v>14</v>
      </c>
      <c r="H519" t="s">
        <v>137</v>
      </c>
      <c r="I519">
        <v>2.44</v>
      </c>
      <c r="J519" t="s">
        <v>232</v>
      </c>
      <c r="L519" t="str">
        <f>VLOOKUP(M519,Honeywell_Bathymetry!F$6:H$12,3,FALSE)</f>
        <v>LML</v>
      </c>
      <c r="M519">
        <v>12</v>
      </c>
      <c r="N519" s="25">
        <f>VLOOKUP(M519,Honeywell_Bathymetry!F$6:G$12,2,FALSE)</f>
        <v>19324289.088689659</v>
      </c>
      <c r="O519" s="23">
        <f t="shared" si="33"/>
        <v>47151265.376402766</v>
      </c>
    </row>
    <row r="520" spans="1:15" x14ac:dyDescent="0.25">
      <c r="A520" t="s">
        <v>11</v>
      </c>
      <c r="B520" s="1" t="s">
        <v>28</v>
      </c>
      <c r="C520">
        <v>1998</v>
      </c>
      <c r="D520" s="1">
        <v>36074</v>
      </c>
      <c r="E520">
        <v>10</v>
      </c>
      <c r="F520" t="s">
        <v>14</v>
      </c>
      <c r="H520" t="s">
        <v>783</v>
      </c>
      <c r="I520">
        <v>5.14</v>
      </c>
      <c r="J520" t="s">
        <v>232</v>
      </c>
      <c r="L520" t="str">
        <f>VLOOKUP(M520,Honeywell_Bathymetry!F$6:H$12,3,FALSE)</f>
        <v>LML</v>
      </c>
      <c r="M520">
        <v>15</v>
      </c>
      <c r="N520" s="25">
        <f>VLOOKUP(M520,Honeywell_Bathymetry!F$6:G$12,2,FALSE)</f>
        <v>14322817.268809333</v>
      </c>
      <c r="O520" s="23">
        <f t="shared" si="33"/>
        <v>73619280.761679962</v>
      </c>
    </row>
    <row r="521" spans="1:15" x14ac:dyDescent="0.25">
      <c r="A521" t="s">
        <v>11</v>
      </c>
      <c r="B521" s="1" t="s">
        <v>30</v>
      </c>
      <c r="C521">
        <v>1998</v>
      </c>
      <c r="D521" s="1">
        <v>36074</v>
      </c>
      <c r="E521">
        <v>10</v>
      </c>
      <c r="F521" t="s">
        <v>14</v>
      </c>
      <c r="H521" t="s">
        <v>794</v>
      </c>
      <c r="I521">
        <v>5.39</v>
      </c>
      <c r="J521" t="s">
        <v>232</v>
      </c>
      <c r="L521" t="str">
        <f>VLOOKUP(M521,Honeywell_Bathymetry!F$6:H$12,3,FALSE)</f>
        <v>LML</v>
      </c>
      <c r="M521">
        <v>18</v>
      </c>
      <c r="N521" s="25">
        <f>VLOOKUP(M521,Honeywell_Bathymetry!F$6:G$12,2,FALSE)</f>
        <v>5291073.6124545885</v>
      </c>
      <c r="O521" s="23">
        <f t="shared" si="33"/>
        <v>28518886.77113023</v>
      </c>
    </row>
    <row r="522" spans="1:15" x14ac:dyDescent="0.25">
      <c r="A522" t="s">
        <v>11</v>
      </c>
      <c r="B522" s="1" t="s">
        <v>12</v>
      </c>
      <c r="C522">
        <v>1998</v>
      </c>
      <c r="D522" s="1">
        <v>36088</v>
      </c>
      <c r="E522">
        <v>10</v>
      </c>
      <c r="F522" t="s">
        <v>14</v>
      </c>
      <c r="H522" t="s">
        <v>717</v>
      </c>
      <c r="I522">
        <v>1.67</v>
      </c>
      <c r="J522" t="s">
        <v>232</v>
      </c>
      <c r="L522" t="str">
        <f>VLOOKUP(M522,Honeywell_Bathymetry!F$6:H$12,3,FALSE)</f>
        <v>UML</v>
      </c>
      <c r="M522">
        <v>0</v>
      </c>
      <c r="N522" s="25">
        <f>VLOOKUP(M522,Honeywell_Bathymetry!F$6:G$12,2,FALSE)</f>
        <v>22441095.949298546</v>
      </c>
      <c r="O522" s="23">
        <f t="shared" si="33"/>
        <v>37476630.23532857</v>
      </c>
    </row>
    <row r="523" spans="1:15" x14ac:dyDescent="0.25">
      <c r="A523" t="s">
        <v>11</v>
      </c>
      <c r="B523" s="1" t="s">
        <v>17</v>
      </c>
      <c r="C523">
        <v>1998</v>
      </c>
      <c r="D523" s="1">
        <v>36088</v>
      </c>
      <c r="E523">
        <v>10</v>
      </c>
      <c r="F523" t="s">
        <v>14</v>
      </c>
      <c r="H523" t="s">
        <v>781</v>
      </c>
      <c r="I523">
        <v>1.69</v>
      </c>
      <c r="J523" t="s">
        <v>232</v>
      </c>
      <c r="L523" t="str">
        <f>VLOOKUP(M523,Honeywell_Bathymetry!F$6:H$12,3,FALSE)</f>
        <v>UML</v>
      </c>
      <c r="M523">
        <v>3</v>
      </c>
      <c r="N523" s="25">
        <f>VLOOKUP(M523,Honeywell_Bathymetry!F$6:G$12,2,FALSE)</f>
        <v>28776683.307676584</v>
      </c>
      <c r="O523" s="23">
        <f t="shared" si="33"/>
        <v>48632594.789973423</v>
      </c>
    </row>
    <row r="524" spans="1:15" x14ac:dyDescent="0.25">
      <c r="A524" t="s">
        <v>11</v>
      </c>
      <c r="B524" s="1" t="s">
        <v>20</v>
      </c>
      <c r="C524">
        <v>1998</v>
      </c>
      <c r="D524" s="1">
        <v>36088</v>
      </c>
      <c r="E524">
        <v>10</v>
      </c>
      <c r="F524" t="s">
        <v>14</v>
      </c>
      <c r="H524" t="s">
        <v>566</v>
      </c>
      <c r="I524">
        <v>1.6</v>
      </c>
      <c r="J524" t="s">
        <v>232</v>
      </c>
      <c r="L524" t="str">
        <f>VLOOKUP(M524,Honeywell_Bathymetry!F$6:H$12,3,FALSE)</f>
        <v>UML</v>
      </c>
      <c r="M524">
        <v>6</v>
      </c>
      <c r="N524" s="25">
        <f>VLOOKUP(M524,Honeywell_Bathymetry!F$6:G$12,2,FALSE)</f>
        <v>26492312.343770862</v>
      </c>
      <c r="O524" s="23">
        <f t="shared" si="33"/>
        <v>42387699.750033379</v>
      </c>
    </row>
    <row r="525" spans="1:15" x14ac:dyDescent="0.25">
      <c r="A525" t="s">
        <v>11</v>
      </c>
      <c r="B525" s="1" t="s">
        <v>23</v>
      </c>
      <c r="C525">
        <v>1998</v>
      </c>
      <c r="D525" s="1">
        <v>36088</v>
      </c>
      <c r="E525">
        <v>10</v>
      </c>
      <c r="F525" t="s">
        <v>14</v>
      </c>
      <c r="H525" t="s">
        <v>194</v>
      </c>
      <c r="I525">
        <v>1.76</v>
      </c>
      <c r="J525" t="s">
        <v>232</v>
      </c>
      <c r="L525" t="str">
        <f>VLOOKUP(M525,Honeywell_Bathymetry!F$6:H$12,3,FALSE)</f>
        <v>LML</v>
      </c>
      <c r="M525">
        <v>9</v>
      </c>
      <c r="N525" s="25">
        <f>VLOOKUP(M525,Honeywell_Bathymetry!F$6:G$12,2,FALSE)</f>
        <v>23386434.288641661</v>
      </c>
      <c r="O525" s="23">
        <f t="shared" si="33"/>
        <v>41160124.348009326</v>
      </c>
    </row>
    <row r="526" spans="1:15" x14ac:dyDescent="0.25">
      <c r="A526" t="s">
        <v>11</v>
      </c>
      <c r="B526" s="1" t="s">
        <v>25</v>
      </c>
      <c r="C526">
        <v>1998</v>
      </c>
      <c r="D526" s="1">
        <v>36088</v>
      </c>
      <c r="E526">
        <v>10</v>
      </c>
      <c r="F526" t="s">
        <v>14</v>
      </c>
      <c r="H526" t="s">
        <v>738</v>
      </c>
      <c r="I526">
        <v>1.6400000000000001</v>
      </c>
      <c r="J526" t="s">
        <v>232</v>
      </c>
      <c r="L526" t="str">
        <f>VLOOKUP(M526,Honeywell_Bathymetry!F$6:H$12,3,FALSE)</f>
        <v>LML</v>
      </c>
      <c r="M526">
        <v>12</v>
      </c>
      <c r="N526" s="25">
        <f>VLOOKUP(M526,Honeywell_Bathymetry!F$6:G$12,2,FALSE)</f>
        <v>19324289.088689659</v>
      </c>
      <c r="O526" s="23">
        <f t="shared" si="33"/>
        <v>31691834.105451044</v>
      </c>
    </row>
    <row r="527" spans="1:15" x14ac:dyDescent="0.25">
      <c r="A527" t="s">
        <v>11</v>
      </c>
      <c r="B527" s="1" t="s">
        <v>28</v>
      </c>
      <c r="C527">
        <v>1998</v>
      </c>
      <c r="D527" s="1">
        <v>36088</v>
      </c>
      <c r="E527">
        <v>10</v>
      </c>
      <c r="F527" t="s">
        <v>14</v>
      </c>
      <c r="H527" t="s">
        <v>717</v>
      </c>
      <c r="I527">
        <v>1.67</v>
      </c>
      <c r="J527" t="s">
        <v>232</v>
      </c>
      <c r="L527" t="str">
        <f>VLOOKUP(M527,Honeywell_Bathymetry!F$6:H$12,3,FALSE)</f>
        <v>LML</v>
      </c>
      <c r="M527">
        <v>15</v>
      </c>
      <c r="N527" s="25">
        <f>VLOOKUP(M527,Honeywell_Bathymetry!F$6:G$12,2,FALSE)</f>
        <v>14322817.268809333</v>
      </c>
      <c r="O527" s="23">
        <f t="shared" si="33"/>
        <v>23919104.838911586</v>
      </c>
    </row>
    <row r="528" spans="1:15" x14ac:dyDescent="0.25">
      <c r="A528" t="s">
        <v>11</v>
      </c>
      <c r="B528" s="1" t="s">
        <v>30</v>
      </c>
      <c r="C528">
        <v>1998</v>
      </c>
      <c r="D528" s="1">
        <v>36088</v>
      </c>
      <c r="E528">
        <v>10</v>
      </c>
      <c r="F528" t="s">
        <v>14</v>
      </c>
      <c r="H528" t="s">
        <v>792</v>
      </c>
      <c r="I528">
        <v>4.05</v>
      </c>
      <c r="J528" t="s">
        <v>232</v>
      </c>
      <c r="L528" t="str">
        <f>VLOOKUP(M528,Honeywell_Bathymetry!F$6:H$12,3,FALSE)</f>
        <v>LML</v>
      </c>
      <c r="M528">
        <v>18</v>
      </c>
      <c r="N528" s="25">
        <f>VLOOKUP(M528,Honeywell_Bathymetry!F$6:G$12,2,FALSE)</f>
        <v>5291073.6124545885</v>
      </c>
      <c r="O528" s="23">
        <f t="shared" si="33"/>
        <v>21428848.130441081</v>
      </c>
    </row>
    <row r="529" spans="1:15" x14ac:dyDescent="0.25">
      <c r="A529" t="s">
        <v>11</v>
      </c>
      <c r="B529" s="1" t="s">
        <v>12</v>
      </c>
      <c r="C529">
        <v>1998</v>
      </c>
      <c r="D529" s="1">
        <v>36091</v>
      </c>
      <c r="E529">
        <v>10</v>
      </c>
      <c r="F529" t="s">
        <v>14</v>
      </c>
      <c r="H529" t="s">
        <v>670</v>
      </c>
      <c r="I529">
        <v>1.8800000000000001</v>
      </c>
      <c r="J529" t="s">
        <v>232</v>
      </c>
      <c r="L529" t="str">
        <f>VLOOKUP(M529,Honeywell_Bathymetry!F$6:H$12,3,FALSE)</f>
        <v>UML</v>
      </c>
      <c r="M529">
        <v>0</v>
      </c>
      <c r="N529" s="25">
        <f>VLOOKUP(M529,Honeywell_Bathymetry!F$6:G$12,2,FALSE)</f>
        <v>22441095.949298546</v>
      </c>
      <c r="O529" s="23">
        <f t="shared" si="33"/>
        <v>42189260.38468127</v>
      </c>
    </row>
    <row r="530" spans="1:15" x14ac:dyDescent="0.25">
      <c r="A530" t="s">
        <v>11</v>
      </c>
      <c r="B530" s="1" t="s">
        <v>17</v>
      </c>
      <c r="C530">
        <v>1998</v>
      </c>
      <c r="D530" s="1">
        <v>36091</v>
      </c>
      <c r="E530">
        <v>10</v>
      </c>
      <c r="F530" t="s">
        <v>14</v>
      </c>
      <c r="H530" t="s">
        <v>581</v>
      </c>
      <c r="I530">
        <v>1.86</v>
      </c>
      <c r="J530" t="s">
        <v>232</v>
      </c>
      <c r="L530" t="str">
        <f>VLOOKUP(M530,Honeywell_Bathymetry!F$6:H$12,3,FALSE)</f>
        <v>UML</v>
      </c>
      <c r="M530">
        <v>3</v>
      </c>
      <c r="N530" s="25">
        <f>VLOOKUP(M530,Honeywell_Bathymetry!F$6:G$12,2,FALSE)</f>
        <v>28776683.307676584</v>
      </c>
      <c r="O530" s="23">
        <f t="shared" si="33"/>
        <v>53524630.95227845</v>
      </c>
    </row>
    <row r="531" spans="1:15" x14ac:dyDescent="0.25">
      <c r="A531" t="s">
        <v>11</v>
      </c>
      <c r="B531" s="1" t="s">
        <v>20</v>
      </c>
      <c r="C531">
        <v>1998</v>
      </c>
      <c r="D531" s="1">
        <v>36091</v>
      </c>
      <c r="E531">
        <v>10</v>
      </c>
      <c r="F531" t="s">
        <v>14</v>
      </c>
      <c r="H531" t="s">
        <v>581</v>
      </c>
      <c r="I531">
        <v>1.86</v>
      </c>
      <c r="J531" t="s">
        <v>232</v>
      </c>
      <c r="L531" t="str">
        <f>VLOOKUP(M531,Honeywell_Bathymetry!F$6:H$12,3,FALSE)</f>
        <v>UML</v>
      </c>
      <c r="M531">
        <v>6</v>
      </c>
      <c r="N531" s="25">
        <f>VLOOKUP(M531,Honeywell_Bathymetry!F$6:G$12,2,FALSE)</f>
        <v>26492312.343770862</v>
      </c>
      <c r="O531" s="23">
        <f t="shared" si="33"/>
        <v>49275700.959413804</v>
      </c>
    </row>
    <row r="532" spans="1:15" x14ac:dyDescent="0.25">
      <c r="A532" t="s">
        <v>11</v>
      </c>
      <c r="B532" s="1" t="s">
        <v>23</v>
      </c>
      <c r="C532">
        <v>1998</v>
      </c>
      <c r="D532" s="1">
        <v>36091</v>
      </c>
      <c r="E532">
        <v>10</v>
      </c>
      <c r="F532" t="s">
        <v>14</v>
      </c>
      <c r="H532" t="s">
        <v>670</v>
      </c>
      <c r="I532">
        <v>1.8800000000000001</v>
      </c>
      <c r="J532" t="s">
        <v>232</v>
      </c>
      <c r="L532" t="str">
        <f>VLOOKUP(M532,Honeywell_Bathymetry!F$6:H$12,3,FALSE)</f>
        <v>LML</v>
      </c>
      <c r="M532">
        <v>9</v>
      </c>
      <c r="N532" s="25">
        <f>VLOOKUP(M532,Honeywell_Bathymetry!F$6:G$12,2,FALSE)</f>
        <v>23386434.288641661</v>
      </c>
      <c r="O532" s="23">
        <f t="shared" si="33"/>
        <v>43966496.462646328</v>
      </c>
    </row>
    <row r="533" spans="1:15" x14ac:dyDescent="0.25">
      <c r="A533" t="s">
        <v>11</v>
      </c>
      <c r="B533" s="1" t="s">
        <v>25</v>
      </c>
      <c r="C533">
        <v>1998</v>
      </c>
      <c r="D533" s="1">
        <v>36091</v>
      </c>
      <c r="E533">
        <v>10</v>
      </c>
      <c r="F533" t="s">
        <v>14</v>
      </c>
      <c r="H533" t="s">
        <v>663</v>
      </c>
      <c r="I533">
        <v>1.84</v>
      </c>
      <c r="J533" t="s">
        <v>232</v>
      </c>
      <c r="L533" t="str">
        <f>VLOOKUP(M533,Honeywell_Bathymetry!F$6:H$12,3,FALSE)</f>
        <v>LML</v>
      </c>
      <c r="M533">
        <v>12</v>
      </c>
      <c r="N533" s="25">
        <f>VLOOKUP(M533,Honeywell_Bathymetry!F$6:G$12,2,FALSE)</f>
        <v>19324289.088689659</v>
      </c>
      <c r="O533" s="23">
        <f t="shared" si="33"/>
        <v>35556691.923188977</v>
      </c>
    </row>
    <row r="534" spans="1:15" x14ac:dyDescent="0.25">
      <c r="A534" t="s">
        <v>11</v>
      </c>
      <c r="B534" s="1" t="s">
        <v>28</v>
      </c>
      <c r="C534">
        <v>1998</v>
      </c>
      <c r="D534" s="1">
        <v>36091</v>
      </c>
      <c r="E534">
        <v>10</v>
      </c>
      <c r="F534" t="s">
        <v>14</v>
      </c>
      <c r="H534" t="s">
        <v>581</v>
      </c>
      <c r="I534">
        <v>1.86</v>
      </c>
      <c r="J534" t="s">
        <v>232</v>
      </c>
      <c r="L534" t="str">
        <f>VLOOKUP(M534,Honeywell_Bathymetry!F$6:H$12,3,FALSE)</f>
        <v>LML</v>
      </c>
      <c r="M534">
        <v>15</v>
      </c>
      <c r="N534" s="25">
        <f>VLOOKUP(M534,Honeywell_Bathymetry!F$6:G$12,2,FALSE)</f>
        <v>14322817.268809333</v>
      </c>
      <c r="O534" s="23">
        <f t="shared" si="33"/>
        <v>26640440.119985361</v>
      </c>
    </row>
    <row r="535" spans="1:15" x14ac:dyDescent="0.25">
      <c r="A535" t="s">
        <v>11</v>
      </c>
      <c r="B535" s="1" t="s">
        <v>30</v>
      </c>
      <c r="C535">
        <v>1998</v>
      </c>
      <c r="D535" s="1">
        <v>36091</v>
      </c>
      <c r="E535">
        <v>10</v>
      </c>
      <c r="F535" t="s">
        <v>14</v>
      </c>
      <c r="H535" t="s">
        <v>577</v>
      </c>
      <c r="I535">
        <v>1.82</v>
      </c>
      <c r="J535" t="s">
        <v>232</v>
      </c>
      <c r="L535" t="str">
        <f>VLOOKUP(M535,Honeywell_Bathymetry!F$6:H$12,3,FALSE)</f>
        <v>LML</v>
      </c>
      <c r="M535">
        <v>18</v>
      </c>
      <c r="N535" s="25">
        <f>VLOOKUP(M535,Honeywell_Bathymetry!F$6:G$12,2,FALSE)</f>
        <v>5291073.6124545885</v>
      </c>
      <c r="O535" s="23">
        <f t="shared" si="33"/>
        <v>9629753.9746673517</v>
      </c>
    </row>
    <row r="536" spans="1:15" x14ac:dyDescent="0.25">
      <c r="A536" t="s">
        <v>11</v>
      </c>
      <c r="B536" s="1" t="s">
        <v>12</v>
      </c>
      <c r="C536">
        <v>1998</v>
      </c>
      <c r="D536" s="1">
        <v>36094</v>
      </c>
      <c r="E536">
        <v>10</v>
      </c>
      <c r="F536" t="s">
        <v>14</v>
      </c>
      <c r="H536" t="s">
        <v>705</v>
      </c>
      <c r="I536">
        <v>1.93</v>
      </c>
      <c r="J536" t="s">
        <v>232</v>
      </c>
      <c r="L536" t="str">
        <f>VLOOKUP(M536,Honeywell_Bathymetry!F$6:H$12,3,FALSE)</f>
        <v>UML</v>
      </c>
      <c r="M536">
        <v>0</v>
      </c>
      <c r="N536" s="25">
        <f>VLOOKUP(M536,Honeywell_Bathymetry!F$6:G$12,2,FALSE)</f>
        <v>22441095.949298546</v>
      </c>
      <c r="O536" s="23">
        <f t="shared" si="33"/>
        <v>43311315.182146192</v>
      </c>
    </row>
    <row r="537" spans="1:15" x14ac:dyDescent="0.25">
      <c r="A537" t="s">
        <v>11</v>
      </c>
      <c r="B537" s="1" t="s">
        <v>17</v>
      </c>
      <c r="C537">
        <v>1998</v>
      </c>
      <c r="D537" s="1">
        <v>36094</v>
      </c>
      <c r="E537">
        <v>10</v>
      </c>
      <c r="F537" t="s">
        <v>14</v>
      </c>
      <c r="H537" t="s">
        <v>670</v>
      </c>
      <c r="I537">
        <v>1.8800000000000001</v>
      </c>
      <c r="J537" t="s">
        <v>232</v>
      </c>
      <c r="L537" t="str">
        <f>VLOOKUP(M537,Honeywell_Bathymetry!F$6:H$12,3,FALSE)</f>
        <v>UML</v>
      </c>
      <c r="M537">
        <v>3</v>
      </c>
      <c r="N537" s="25">
        <f>VLOOKUP(M537,Honeywell_Bathymetry!F$6:G$12,2,FALSE)</f>
        <v>28776683.307676584</v>
      </c>
      <c r="O537" s="23">
        <f t="shared" si="33"/>
        <v>54100164.618431978</v>
      </c>
    </row>
    <row r="538" spans="1:15" x14ac:dyDescent="0.25">
      <c r="A538" t="s">
        <v>11</v>
      </c>
      <c r="B538" s="1" t="s">
        <v>20</v>
      </c>
      <c r="C538">
        <v>1998</v>
      </c>
      <c r="D538" s="1">
        <v>36094</v>
      </c>
      <c r="E538">
        <v>10</v>
      </c>
      <c r="F538" t="s">
        <v>14</v>
      </c>
      <c r="H538" t="s">
        <v>739</v>
      </c>
      <c r="I538">
        <v>1.92</v>
      </c>
      <c r="J538" t="s">
        <v>232</v>
      </c>
      <c r="L538" t="str">
        <f>VLOOKUP(M538,Honeywell_Bathymetry!F$6:H$12,3,FALSE)</f>
        <v>UML</v>
      </c>
      <c r="M538">
        <v>6</v>
      </c>
      <c r="N538" s="25">
        <f>VLOOKUP(M538,Honeywell_Bathymetry!F$6:G$12,2,FALSE)</f>
        <v>26492312.343770862</v>
      </c>
      <c r="O538" s="23">
        <f t="shared" si="33"/>
        <v>50865239.70004005</v>
      </c>
    </row>
    <row r="539" spans="1:15" x14ac:dyDescent="0.25">
      <c r="A539" t="s">
        <v>11</v>
      </c>
      <c r="B539" s="1" t="s">
        <v>23</v>
      </c>
      <c r="C539">
        <v>1998</v>
      </c>
      <c r="D539" s="1">
        <v>36094</v>
      </c>
      <c r="E539">
        <v>10</v>
      </c>
      <c r="F539" t="s">
        <v>14</v>
      </c>
      <c r="H539" t="s">
        <v>602</v>
      </c>
      <c r="I539">
        <v>1.96</v>
      </c>
      <c r="J539" t="s">
        <v>232</v>
      </c>
      <c r="L539" t="str">
        <f>VLOOKUP(M539,Honeywell_Bathymetry!F$6:H$12,3,FALSE)</f>
        <v>LML</v>
      </c>
      <c r="M539">
        <v>9</v>
      </c>
      <c r="N539" s="25">
        <f>VLOOKUP(M539,Honeywell_Bathymetry!F$6:G$12,2,FALSE)</f>
        <v>23386434.288641661</v>
      </c>
      <c r="O539" s="23">
        <f t="shared" si="33"/>
        <v>45837411.205737658</v>
      </c>
    </row>
    <row r="540" spans="1:15" x14ac:dyDescent="0.25">
      <c r="A540" t="s">
        <v>11</v>
      </c>
      <c r="B540" s="1" t="s">
        <v>25</v>
      </c>
      <c r="C540">
        <v>1998</v>
      </c>
      <c r="D540" s="1">
        <v>36094</v>
      </c>
      <c r="E540">
        <v>10</v>
      </c>
      <c r="F540" t="s">
        <v>14</v>
      </c>
      <c r="H540" t="s">
        <v>602</v>
      </c>
      <c r="I540">
        <v>1.96</v>
      </c>
      <c r="J540" t="s">
        <v>232</v>
      </c>
      <c r="L540" t="str">
        <f>VLOOKUP(M540,Honeywell_Bathymetry!F$6:H$12,3,FALSE)</f>
        <v>LML</v>
      </c>
      <c r="M540">
        <v>12</v>
      </c>
      <c r="N540" s="25">
        <f>VLOOKUP(M540,Honeywell_Bathymetry!F$6:G$12,2,FALSE)</f>
        <v>19324289.088689659</v>
      </c>
      <c r="O540" s="23">
        <f t="shared" si="33"/>
        <v>37875606.613831729</v>
      </c>
    </row>
    <row r="541" spans="1:15" x14ac:dyDescent="0.25">
      <c r="A541" t="s">
        <v>11</v>
      </c>
      <c r="B541" s="1" t="s">
        <v>28</v>
      </c>
      <c r="C541">
        <v>1998</v>
      </c>
      <c r="D541" s="1">
        <v>36094</v>
      </c>
      <c r="E541">
        <v>10</v>
      </c>
      <c r="F541" t="s">
        <v>14</v>
      </c>
      <c r="H541" t="s">
        <v>710</v>
      </c>
      <c r="I541">
        <v>1.97</v>
      </c>
      <c r="J541" t="s">
        <v>232</v>
      </c>
      <c r="L541" t="str">
        <f>VLOOKUP(M541,Honeywell_Bathymetry!F$6:H$12,3,FALSE)</f>
        <v>LML</v>
      </c>
      <c r="M541">
        <v>15</v>
      </c>
      <c r="N541" s="25">
        <f>VLOOKUP(M541,Honeywell_Bathymetry!F$6:G$12,2,FALSE)</f>
        <v>14322817.268809333</v>
      </c>
      <c r="O541" s="23">
        <f t="shared" si="33"/>
        <v>28215950.019554388</v>
      </c>
    </row>
    <row r="542" spans="1:15" x14ac:dyDescent="0.25">
      <c r="A542" t="s">
        <v>11</v>
      </c>
      <c r="B542" s="1" t="s">
        <v>30</v>
      </c>
      <c r="C542">
        <v>1998</v>
      </c>
      <c r="D542" s="1">
        <v>36094</v>
      </c>
      <c r="E542">
        <v>10</v>
      </c>
      <c r="F542" t="s">
        <v>14</v>
      </c>
      <c r="H542" t="s">
        <v>712</v>
      </c>
      <c r="I542">
        <v>1.9100000000000001</v>
      </c>
      <c r="J542" t="s">
        <v>232</v>
      </c>
      <c r="L542" t="str">
        <f>VLOOKUP(M542,Honeywell_Bathymetry!F$6:H$12,3,FALSE)</f>
        <v>LML</v>
      </c>
      <c r="M542">
        <v>18</v>
      </c>
      <c r="N542" s="25">
        <f>VLOOKUP(M542,Honeywell_Bathymetry!F$6:G$12,2,FALSE)</f>
        <v>5291073.6124545885</v>
      </c>
      <c r="O542" s="23">
        <f t="shared" si="33"/>
        <v>10105950.599788265</v>
      </c>
    </row>
    <row r="543" spans="1:15" x14ac:dyDescent="0.25">
      <c r="A543" t="s">
        <v>11</v>
      </c>
      <c r="B543" s="1" t="s">
        <v>12</v>
      </c>
      <c r="C543">
        <v>1998</v>
      </c>
      <c r="D543" s="1">
        <v>36103</v>
      </c>
      <c r="E543">
        <v>11</v>
      </c>
      <c r="F543" t="s">
        <v>14</v>
      </c>
      <c r="H543" t="s">
        <v>587</v>
      </c>
      <c r="I543">
        <v>1.83</v>
      </c>
      <c r="J543" t="s">
        <v>232</v>
      </c>
      <c r="L543" t="str">
        <f>VLOOKUP(M543,Honeywell_Bathymetry!F$6:H$12,3,FALSE)</f>
        <v>UML</v>
      </c>
      <c r="M543">
        <v>0</v>
      </c>
      <c r="N543" s="25">
        <f>VLOOKUP(M543,Honeywell_Bathymetry!F$6:G$12,2,FALSE)</f>
        <v>22441095.949298546</v>
      </c>
      <c r="O543" s="23">
        <f t="shared" si="33"/>
        <v>41067205.58721634</v>
      </c>
    </row>
    <row r="544" spans="1:15" x14ac:dyDescent="0.25">
      <c r="A544" t="s">
        <v>11</v>
      </c>
      <c r="B544" s="1" t="s">
        <v>17</v>
      </c>
      <c r="C544">
        <v>1998</v>
      </c>
      <c r="D544" s="1">
        <v>36103</v>
      </c>
      <c r="E544">
        <v>11</v>
      </c>
      <c r="F544" t="s">
        <v>14</v>
      </c>
      <c r="H544" t="s">
        <v>696</v>
      </c>
      <c r="I544">
        <v>1.8</v>
      </c>
      <c r="J544" t="s">
        <v>232</v>
      </c>
      <c r="L544" t="str">
        <f>VLOOKUP(M544,Honeywell_Bathymetry!F$6:H$12,3,FALSE)</f>
        <v>UML</v>
      </c>
      <c r="M544">
        <v>3</v>
      </c>
      <c r="N544" s="25">
        <f>VLOOKUP(M544,Honeywell_Bathymetry!F$6:G$12,2,FALSE)</f>
        <v>28776683.307676584</v>
      </c>
      <c r="O544" s="23">
        <f t="shared" si="33"/>
        <v>51798029.953817852</v>
      </c>
    </row>
    <row r="545" spans="1:15" x14ac:dyDescent="0.25">
      <c r="A545" t="s">
        <v>11</v>
      </c>
      <c r="B545" s="1" t="s">
        <v>20</v>
      </c>
      <c r="C545">
        <v>1998</v>
      </c>
      <c r="D545" s="1">
        <v>36103</v>
      </c>
      <c r="E545">
        <v>11</v>
      </c>
      <c r="F545" t="s">
        <v>14</v>
      </c>
      <c r="H545" t="s">
        <v>577</v>
      </c>
      <c r="I545">
        <v>1.82</v>
      </c>
      <c r="J545" t="s">
        <v>232</v>
      </c>
      <c r="L545" t="str">
        <f>VLOOKUP(M545,Honeywell_Bathymetry!F$6:H$12,3,FALSE)</f>
        <v>UML</v>
      </c>
      <c r="M545">
        <v>6</v>
      </c>
      <c r="N545" s="25">
        <f>VLOOKUP(M545,Honeywell_Bathymetry!F$6:G$12,2,FALSE)</f>
        <v>26492312.343770862</v>
      </c>
      <c r="O545" s="23">
        <f t="shared" si="33"/>
        <v>48216008.465662971</v>
      </c>
    </row>
    <row r="546" spans="1:15" x14ac:dyDescent="0.25">
      <c r="A546" t="s">
        <v>11</v>
      </c>
      <c r="B546" s="1" t="s">
        <v>23</v>
      </c>
      <c r="C546">
        <v>1998</v>
      </c>
      <c r="D546" s="1">
        <v>36103</v>
      </c>
      <c r="E546">
        <v>11</v>
      </c>
      <c r="F546" t="s">
        <v>14</v>
      </c>
      <c r="H546" t="s">
        <v>696</v>
      </c>
      <c r="I546">
        <v>1.8</v>
      </c>
      <c r="J546" t="s">
        <v>232</v>
      </c>
      <c r="L546" t="str">
        <f>VLOOKUP(M546,Honeywell_Bathymetry!F$6:H$12,3,FALSE)</f>
        <v>LML</v>
      </c>
      <c r="M546">
        <v>9</v>
      </c>
      <c r="N546" s="25">
        <f>VLOOKUP(M546,Honeywell_Bathymetry!F$6:G$12,2,FALSE)</f>
        <v>23386434.288641661</v>
      </c>
      <c r="O546" s="23">
        <f t="shared" si="33"/>
        <v>42095581.719554991</v>
      </c>
    </row>
    <row r="547" spans="1:15" x14ac:dyDescent="0.25">
      <c r="A547" t="s">
        <v>11</v>
      </c>
      <c r="B547" s="1" t="s">
        <v>25</v>
      </c>
      <c r="C547">
        <v>1998</v>
      </c>
      <c r="D547" s="1">
        <v>36103</v>
      </c>
      <c r="E547">
        <v>11</v>
      </c>
      <c r="F547" t="s">
        <v>14</v>
      </c>
      <c r="H547" t="s">
        <v>577</v>
      </c>
      <c r="I547">
        <v>1.82</v>
      </c>
      <c r="J547" t="s">
        <v>232</v>
      </c>
      <c r="L547" t="str">
        <f>VLOOKUP(M547,Honeywell_Bathymetry!F$6:H$12,3,FALSE)</f>
        <v>LML</v>
      </c>
      <c r="M547">
        <v>12</v>
      </c>
      <c r="N547" s="25">
        <f>VLOOKUP(M547,Honeywell_Bathymetry!F$6:G$12,2,FALSE)</f>
        <v>19324289.088689659</v>
      </c>
      <c r="O547" s="23">
        <f t="shared" si="33"/>
        <v>35170206.141415179</v>
      </c>
    </row>
    <row r="548" spans="1:15" x14ac:dyDescent="0.25">
      <c r="A548" t="s">
        <v>11</v>
      </c>
      <c r="B548" s="1" t="s">
        <v>28</v>
      </c>
      <c r="C548">
        <v>1998</v>
      </c>
      <c r="D548" s="1">
        <v>36103</v>
      </c>
      <c r="E548">
        <v>11</v>
      </c>
      <c r="F548" t="s">
        <v>14</v>
      </c>
      <c r="H548" t="s">
        <v>713</v>
      </c>
      <c r="I548">
        <v>1.81</v>
      </c>
      <c r="J548" t="s">
        <v>232</v>
      </c>
      <c r="L548" t="str">
        <f>VLOOKUP(M548,Honeywell_Bathymetry!F$6:H$12,3,FALSE)</f>
        <v>LML</v>
      </c>
      <c r="M548">
        <v>15</v>
      </c>
      <c r="N548" s="25">
        <f>VLOOKUP(M548,Honeywell_Bathymetry!F$6:G$12,2,FALSE)</f>
        <v>14322817.268809333</v>
      </c>
      <c r="O548" s="23">
        <f t="shared" si="33"/>
        <v>25924299.256544895</v>
      </c>
    </row>
    <row r="549" spans="1:15" x14ac:dyDescent="0.25">
      <c r="A549" t="s">
        <v>11</v>
      </c>
      <c r="B549" s="1" t="s">
        <v>30</v>
      </c>
      <c r="C549">
        <v>1998</v>
      </c>
      <c r="D549" s="1">
        <v>36103</v>
      </c>
      <c r="E549">
        <v>11</v>
      </c>
      <c r="F549" t="s">
        <v>14</v>
      </c>
      <c r="H549" t="s">
        <v>780</v>
      </c>
      <c r="I549">
        <v>1.79</v>
      </c>
      <c r="J549" t="s">
        <v>232</v>
      </c>
      <c r="L549" t="str">
        <f>VLOOKUP(M549,Honeywell_Bathymetry!F$6:H$12,3,FALSE)</f>
        <v>LML</v>
      </c>
      <c r="M549">
        <v>18</v>
      </c>
      <c r="N549" s="25">
        <f>VLOOKUP(M549,Honeywell_Bathymetry!F$6:G$12,2,FALSE)</f>
        <v>5291073.6124545885</v>
      </c>
      <c r="O549" s="23">
        <f t="shared" si="33"/>
        <v>9471021.7662937138</v>
      </c>
    </row>
    <row r="550" spans="1:15" x14ac:dyDescent="0.25">
      <c r="A550" t="s">
        <v>11</v>
      </c>
      <c r="B550" s="1" t="s">
        <v>12</v>
      </c>
      <c r="C550">
        <v>1998</v>
      </c>
      <c r="D550" s="1">
        <v>36116</v>
      </c>
      <c r="E550">
        <v>11</v>
      </c>
      <c r="F550" t="s">
        <v>14</v>
      </c>
      <c r="H550" t="s">
        <v>162</v>
      </c>
      <c r="I550">
        <v>1.68</v>
      </c>
      <c r="J550" t="s">
        <v>232</v>
      </c>
      <c r="L550" t="str">
        <f>VLOOKUP(M550,Honeywell_Bathymetry!F$6:H$12,3,FALSE)</f>
        <v>UML</v>
      </c>
      <c r="M550">
        <v>0</v>
      </c>
      <c r="N550" s="25">
        <f>VLOOKUP(M550,Honeywell_Bathymetry!F$6:G$12,2,FALSE)</f>
        <v>22441095.949298546</v>
      </c>
      <c r="O550" s="23">
        <f t="shared" si="33"/>
        <v>37701041.194821559</v>
      </c>
    </row>
    <row r="551" spans="1:15" x14ac:dyDescent="0.25">
      <c r="A551" t="s">
        <v>11</v>
      </c>
      <c r="B551" s="1" t="s">
        <v>17</v>
      </c>
      <c r="C551">
        <v>1998</v>
      </c>
      <c r="D551" s="1">
        <v>36116</v>
      </c>
      <c r="E551">
        <v>11</v>
      </c>
      <c r="F551" t="s">
        <v>14</v>
      </c>
      <c r="H551" t="s">
        <v>604</v>
      </c>
      <c r="I551">
        <v>1.72</v>
      </c>
      <c r="J551" t="s">
        <v>232</v>
      </c>
      <c r="L551" t="str">
        <f>VLOOKUP(M551,Honeywell_Bathymetry!F$6:H$12,3,FALSE)</f>
        <v>UML</v>
      </c>
      <c r="M551">
        <v>3</v>
      </c>
      <c r="N551" s="25">
        <f>VLOOKUP(M551,Honeywell_Bathymetry!F$6:G$12,2,FALSE)</f>
        <v>28776683.307676584</v>
      </c>
      <c r="O551" s="23">
        <f t="shared" si="33"/>
        <v>49495895.289203726</v>
      </c>
    </row>
    <row r="552" spans="1:15" x14ac:dyDescent="0.25">
      <c r="A552" t="s">
        <v>11</v>
      </c>
      <c r="B552" s="1" t="s">
        <v>20</v>
      </c>
      <c r="C552">
        <v>1998</v>
      </c>
      <c r="D552" s="1">
        <v>36116</v>
      </c>
      <c r="E552">
        <v>11</v>
      </c>
      <c r="F552" t="s">
        <v>14</v>
      </c>
      <c r="H552" t="s">
        <v>162</v>
      </c>
      <c r="I552">
        <v>1.68</v>
      </c>
      <c r="J552" t="s">
        <v>232</v>
      </c>
      <c r="L552" t="str">
        <f>VLOOKUP(M552,Honeywell_Bathymetry!F$6:H$12,3,FALSE)</f>
        <v>UML</v>
      </c>
      <c r="M552">
        <v>6</v>
      </c>
      <c r="N552" s="25">
        <f>VLOOKUP(M552,Honeywell_Bathymetry!F$6:G$12,2,FALSE)</f>
        <v>26492312.343770862</v>
      </c>
      <c r="O552" s="23">
        <f t="shared" si="33"/>
        <v>44507084.737535045</v>
      </c>
    </row>
    <row r="553" spans="1:15" x14ac:dyDescent="0.25">
      <c r="A553" t="s">
        <v>11</v>
      </c>
      <c r="B553" s="1" t="s">
        <v>23</v>
      </c>
      <c r="C553">
        <v>1998</v>
      </c>
      <c r="D553" s="1">
        <v>36116</v>
      </c>
      <c r="E553">
        <v>11</v>
      </c>
      <c r="F553" t="s">
        <v>14</v>
      </c>
      <c r="H553" t="s">
        <v>781</v>
      </c>
      <c r="I553">
        <v>1.69</v>
      </c>
      <c r="J553" t="s">
        <v>232</v>
      </c>
      <c r="L553" t="str">
        <f>VLOOKUP(M553,Honeywell_Bathymetry!F$6:H$12,3,FALSE)</f>
        <v>LML</v>
      </c>
      <c r="M553">
        <v>9</v>
      </c>
      <c r="N553" s="25">
        <f>VLOOKUP(M553,Honeywell_Bathymetry!F$6:G$12,2,FALSE)</f>
        <v>23386434.288641661</v>
      </c>
      <c r="O553" s="23">
        <f t="shared" si="33"/>
        <v>39523073.947804406</v>
      </c>
    </row>
    <row r="554" spans="1:15" x14ac:dyDescent="0.25">
      <c r="A554" t="s">
        <v>11</v>
      </c>
      <c r="B554" s="1" t="s">
        <v>25</v>
      </c>
      <c r="C554">
        <v>1998</v>
      </c>
      <c r="D554" s="1">
        <v>36116</v>
      </c>
      <c r="E554">
        <v>11</v>
      </c>
      <c r="F554" t="s">
        <v>14</v>
      </c>
      <c r="H554" t="s">
        <v>493</v>
      </c>
      <c r="I554">
        <v>1.74</v>
      </c>
      <c r="J554" t="s">
        <v>232</v>
      </c>
      <c r="L554" t="str">
        <f>VLOOKUP(M554,Honeywell_Bathymetry!F$6:H$12,3,FALSE)</f>
        <v>LML</v>
      </c>
      <c r="M554">
        <v>12</v>
      </c>
      <c r="N554" s="25">
        <f>VLOOKUP(M554,Honeywell_Bathymetry!F$6:G$12,2,FALSE)</f>
        <v>19324289.088689659</v>
      </c>
      <c r="O554" s="23">
        <f t="shared" si="33"/>
        <v>33624263.014320008</v>
      </c>
    </row>
    <row r="555" spans="1:15" x14ac:dyDescent="0.25">
      <c r="A555" t="s">
        <v>11</v>
      </c>
      <c r="B555" s="1" t="s">
        <v>28</v>
      </c>
      <c r="C555">
        <v>1998</v>
      </c>
      <c r="D555" s="1">
        <v>36116</v>
      </c>
      <c r="E555">
        <v>11</v>
      </c>
      <c r="F555" t="s">
        <v>14</v>
      </c>
      <c r="H555" t="s">
        <v>737</v>
      </c>
      <c r="I555">
        <v>1.71</v>
      </c>
      <c r="J555" t="s">
        <v>232</v>
      </c>
      <c r="L555" t="str">
        <f>VLOOKUP(M555,Honeywell_Bathymetry!F$6:H$12,3,FALSE)</f>
        <v>LML</v>
      </c>
      <c r="M555">
        <v>15</v>
      </c>
      <c r="N555" s="25">
        <f>VLOOKUP(M555,Honeywell_Bathymetry!F$6:G$12,2,FALSE)</f>
        <v>14322817.268809333</v>
      </c>
      <c r="O555" s="23">
        <f t="shared" si="33"/>
        <v>24492017.529663961</v>
      </c>
    </row>
    <row r="556" spans="1:15" x14ac:dyDescent="0.25">
      <c r="A556" t="s">
        <v>11</v>
      </c>
      <c r="B556" s="1" t="s">
        <v>30</v>
      </c>
      <c r="C556">
        <v>1998</v>
      </c>
      <c r="D556" s="1">
        <v>36116</v>
      </c>
      <c r="E556">
        <v>11</v>
      </c>
      <c r="F556" t="s">
        <v>14</v>
      </c>
      <c r="H556" t="s">
        <v>737</v>
      </c>
      <c r="I556">
        <v>1.71</v>
      </c>
      <c r="J556" t="s">
        <v>232</v>
      </c>
      <c r="L556" t="str">
        <f>VLOOKUP(M556,Honeywell_Bathymetry!F$6:H$12,3,FALSE)</f>
        <v>LML</v>
      </c>
      <c r="M556">
        <v>18</v>
      </c>
      <c r="N556" s="25">
        <f>VLOOKUP(M556,Honeywell_Bathymetry!F$6:G$12,2,FALSE)</f>
        <v>5291073.6124545885</v>
      </c>
      <c r="O556" s="23">
        <f t="shared" si="33"/>
        <v>9047735.8772973455</v>
      </c>
    </row>
    <row r="557" spans="1:15" x14ac:dyDescent="0.25">
      <c r="A557" t="s">
        <v>11</v>
      </c>
      <c r="B557" s="1" t="s">
        <v>12</v>
      </c>
      <c r="C557">
        <v>1998</v>
      </c>
      <c r="D557" s="1">
        <v>36131</v>
      </c>
      <c r="E557">
        <v>12</v>
      </c>
      <c r="F557" t="s">
        <v>14</v>
      </c>
      <c r="H557" t="s">
        <v>636</v>
      </c>
      <c r="I557">
        <v>1.56</v>
      </c>
      <c r="J557" t="s">
        <v>232</v>
      </c>
      <c r="L557" t="str">
        <f>VLOOKUP(M557,Honeywell_Bathymetry!F$6:H$12,3,FALSE)</f>
        <v>UML</v>
      </c>
      <c r="M557">
        <v>0</v>
      </c>
      <c r="N557" s="25">
        <f>VLOOKUP(M557,Honeywell_Bathymetry!F$6:G$12,2,FALSE)</f>
        <v>22441095.949298546</v>
      </c>
      <c r="O557" s="23">
        <f t="shared" si="33"/>
        <v>35008109.68090573</v>
      </c>
    </row>
    <row r="558" spans="1:15" x14ac:dyDescent="0.25">
      <c r="A558" t="s">
        <v>11</v>
      </c>
      <c r="B558" s="1" t="s">
        <v>17</v>
      </c>
      <c r="C558">
        <v>1998</v>
      </c>
      <c r="D558" s="1">
        <v>36131</v>
      </c>
      <c r="E558">
        <v>12</v>
      </c>
      <c r="F558" t="s">
        <v>14</v>
      </c>
      <c r="H558" t="s">
        <v>139</v>
      </c>
      <c r="I558">
        <v>1.62</v>
      </c>
      <c r="J558" t="s">
        <v>232</v>
      </c>
      <c r="L558" t="str">
        <f>VLOOKUP(M558,Honeywell_Bathymetry!F$6:H$12,3,FALSE)</f>
        <v>UML</v>
      </c>
      <c r="M558">
        <v>3</v>
      </c>
      <c r="N558" s="25">
        <f>VLOOKUP(M558,Honeywell_Bathymetry!F$6:G$12,2,FALSE)</f>
        <v>28776683.307676584</v>
      </c>
      <c r="O558" s="23">
        <f t="shared" si="33"/>
        <v>46618226.958436072</v>
      </c>
    </row>
    <row r="559" spans="1:15" x14ac:dyDescent="0.25">
      <c r="A559" t="s">
        <v>11</v>
      </c>
      <c r="B559" s="1" t="s">
        <v>20</v>
      </c>
      <c r="C559">
        <v>1998</v>
      </c>
      <c r="D559" s="1">
        <v>36131</v>
      </c>
      <c r="E559">
        <v>12</v>
      </c>
      <c r="F559" t="s">
        <v>14</v>
      </c>
      <c r="H559" t="s">
        <v>690</v>
      </c>
      <c r="I559">
        <v>1.59</v>
      </c>
      <c r="J559" t="s">
        <v>232</v>
      </c>
      <c r="L559" t="str">
        <f>VLOOKUP(M559,Honeywell_Bathymetry!F$6:H$12,3,FALSE)</f>
        <v>UML</v>
      </c>
      <c r="M559">
        <v>6</v>
      </c>
      <c r="N559" s="25">
        <f>VLOOKUP(M559,Honeywell_Bathymetry!F$6:G$12,2,FALSE)</f>
        <v>26492312.343770862</v>
      </c>
      <c r="O559" s="23">
        <f t="shared" si="33"/>
        <v>42122776.626595668</v>
      </c>
    </row>
    <row r="560" spans="1:15" x14ac:dyDescent="0.25">
      <c r="A560" t="s">
        <v>11</v>
      </c>
      <c r="B560" s="1" t="s">
        <v>23</v>
      </c>
      <c r="C560">
        <v>1998</v>
      </c>
      <c r="D560" s="1">
        <v>36131</v>
      </c>
      <c r="E560">
        <v>12</v>
      </c>
      <c r="F560" t="s">
        <v>14</v>
      </c>
      <c r="H560" t="s">
        <v>636</v>
      </c>
      <c r="I560">
        <v>1.56</v>
      </c>
      <c r="J560" t="s">
        <v>232</v>
      </c>
      <c r="L560" t="str">
        <f>VLOOKUP(M560,Honeywell_Bathymetry!F$6:H$12,3,FALSE)</f>
        <v>LML</v>
      </c>
      <c r="M560">
        <v>9</v>
      </c>
      <c r="N560" s="25">
        <f>VLOOKUP(M560,Honeywell_Bathymetry!F$6:G$12,2,FALSE)</f>
        <v>23386434.288641661</v>
      </c>
      <c r="O560" s="23">
        <f t="shared" si="33"/>
        <v>36482837.490280993</v>
      </c>
    </row>
    <row r="561" spans="1:15" x14ac:dyDescent="0.25">
      <c r="A561" t="s">
        <v>11</v>
      </c>
      <c r="B561" s="1" t="s">
        <v>25</v>
      </c>
      <c r="C561">
        <v>1998</v>
      </c>
      <c r="D561" s="1">
        <v>36131</v>
      </c>
      <c r="E561">
        <v>12</v>
      </c>
      <c r="F561" t="s">
        <v>14</v>
      </c>
      <c r="H561" t="s">
        <v>139</v>
      </c>
      <c r="I561">
        <v>1.62</v>
      </c>
      <c r="J561" t="s">
        <v>232</v>
      </c>
      <c r="L561" t="str">
        <f>VLOOKUP(M561,Honeywell_Bathymetry!F$6:H$12,3,FALSE)</f>
        <v>LML</v>
      </c>
      <c r="M561">
        <v>12</v>
      </c>
      <c r="N561" s="25">
        <f>VLOOKUP(M561,Honeywell_Bathymetry!F$6:G$12,2,FALSE)</f>
        <v>19324289.088689659</v>
      </c>
      <c r="O561" s="23">
        <f t="shared" si="33"/>
        <v>31305348.323677249</v>
      </c>
    </row>
    <row r="562" spans="1:15" x14ac:dyDescent="0.25">
      <c r="A562" t="s">
        <v>11</v>
      </c>
      <c r="B562" s="1" t="s">
        <v>28</v>
      </c>
      <c r="C562">
        <v>1998</v>
      </c>
      <c r="D562" s="1">
        <v>36131</v>
      </c>
      <c r="E562">
        <v>12</v>
      </c>
      <c r="F562" t="s">
        <v>14</v>
      </c>
      <c r="H562" t="s">
        <v>676</v>
      </c>
      <c r="I562">
        <v>1.61</v>
      </c>
      <c r="J562" t="s">
        <v>232</v>
      </c>
      <c r="L562" t="str">
        <f>VLOOKUP(M562,Honeywell_Bathymetry!F$6:H$12,3,FALSE)</f>
        <v>LML</v>
      </c>
      <c r="M562">
        <v>15</v>
      </c>
      <c r="N562" s="25">
        <f>VLOOKUP(M562,Honeywell_Bathymetry!F$6:G$12,2,FALSE)</f>
        <v>14322817.268809333</v>
      </c>
      <c r="O562" s="23">
        <f t="shared" si="33"/>
        <v>23059735.802783027</v>
      </c>
    </row>
    <row r="563" spans="1:15" x14ac:dyDescent="0.25">
      <c r="A563" t="s">
        <v>11</v>
      </c>
      <c r="B563" s="1" t="s">
        <v>30</v>
      </c>
      <c r="C563">
        <v>1998</v>
      </c>
      <c r="D563" s="1">
        <v>36131</v>
      </c>
      <c r="E563">
        <v>12</v>
      </c>
      <c r="F563" t="s">
        <v>14</v>
      </c>
      <c r="H563" t="s">
        <v>494</v>
      </c>
      <c r="I563">
        <v>1.52</v>
      </c>
      <c r="J563" t="s">
        <v>232</v>
      </c>
      <c r="L563" t="str">
        <f>VLOOKUP(M563,Honeywell_Bathymetry!F$6:H$12,3,FALSE)</f>
        <v>LML</v>
      </c>
      <c r="M563">
        <v>18</v>
      </c>
      <c r="N563" s="25">
        <f>VLOOKUP(M563,Honeywell_Bathymetry!F$6:G$12,2,FALSE)</f>
        <v>5291073.6124545885</v>
      </c>
      <c r="O563" s="23">
        <f t="shared" si="33"/>
        <v>8042431.8909309749</v>
      </c>
    </row>
    <row r="564" spans="1:15" x14ac:dyDescent="0.25">
      <c r="A564" t="s">
        <v>11</v>
      </c>
      <c r="B564" s="1" t="s">
        <v>12</v>
      </c>
      <c r="C564">
        <v>1998</v>
      </c>
      <c r="D564" s="1">
        <v>36144</v>
      </c>
      <c r="E564">
        <v>12</v>
      </c>
      <c r="F564" t="s">
        <v>14</v>
      </c>
      <c r="H564" t="s">
        <v>655</v>
      </c>
      <c r="I564">
        <v>1.44</v>
      </c>
      <c r="J564" t="s">
        <v>232</v>
      </c>
      <c r="L564" t="str">
        <f>VLOOKUP(M564,Honeywell_Bathymetry!F$6:H$12,3,FALSE)</f>
        <v>UML</v>
      </c>
      <c r="M564">
        <v>0</v>
      </c>
      <c r="N564" s="25">
        <f>VLOOKUP(M564,Honeywell_Bathymetry!F$6:G$12,2,FALSE)</f>
        <v>22441095.949298546</v>
      </c>
      <c r="O564" s="23">
        <f t="shared" si="33"/>
        <v>32315178.166989904</v>
      </c>
    </row>
    <row r="565" spans="1:15" x14ac:dyDescent="0.25">
      <c r="A565" t="s">
        <v>11</v>
      </c>
      <c r="B565" s="1" t="s">
        <v>17</v>
      </c>
      <c r="C565">
        <v>1998</v>
      </c>
      <c r="D565" s="1">
        <v>36144</v>
      </c>
      <c r="E565">
        <v>12</v>
      </c>
      <c r="F565" t="s">
        <v>14</v>
      </c>
      <c r="H565" t="s">
        <v>644</v>
      </c>
      <c r="I565">
        <v>1.51</v>
      </c>
      <c r="J565" t="s">
        <v>232</v>
      </c>
      <c r="L565" t="str">
        <f>VLOOKUP(M565,Honeywell_Bathymetry!F$6:H$12,3,FALSE)</f>
        <v>UML</v>
      </c>
      <c r="M565">
        <v>3</v>
      </c>
      <c r="N565" s="25">
        <f>VLOOKUP(M565,Honeywell_Bathymetry!F$6:G$12,2,FALSE)</f>
        <v>28776683.307676584</v>
      </c>
      <c r="O565" s="23">
        <f t="shared" si="33"/>
        <v>43452791.794591643</v>
      </c>
    </row>
    <row r="566" spans="1:15" x14ac:dyDescent="0.25">
      <c r="A566" t="s">
        <v>11</v>
      </c>
      <c r="B566" s="1" t="s">
        <v>20</v>
      </c>
      <c r="C566">
        <v>1998</v>
      </c>
      <c r="D566" s="1">
        <v>36144</v>
      </c>
      <c r="E566">
        <v>12</v>
      </c>
      <c r="F566" t="s">
        <v>14</v>
      </c>
      <c r="H566" t="s">
        <v>673</v>
      </c>
      <c r="I566">
        <v>1.48</v>
      </c>
      <c r="J566" t="s">
        <v>232</v>
      </c>
      <c r="L566" t="str">
        <f>VLOOKUP(M566,Honeywell_Bathymetry!F$6:H$12,3,FALSE)</f>
        <v>UML</v>
      </c>
      <c r="M566">
        <v>6</v>
      </c>
      <c r="N566" s="25">
        <f>VLOOKUP(M566,Honeywell_Bathymetry!F$6:G$12,2,FALSE)</f>
        <v>26492312.343770862</v>
      </c>
      <c r="O566" s="23">
        <f t="shared" si="33"/>
        <v>39208622.268780872</v>
      </c>
    </row>
    <row r="567" spans="1:15" x14ac:dyDescent="0.25">
      <c r="A567" t="s">
        <v>11</v>
      </c>
      <c r="B567" s="1" t="s">
        <v>23</v>
      </c>
      <c r="C567">
        <v>1998</v>
      </c>
      <c r="D567" s="1">
        <v>36144</v>
      </c>
      <c r="E567">
        <v>12</v>
      </c>
      <c r="F567" t="s">
        <v>14</v>
      </c>
      <c r="H567" t="s">
        <v>657</v>
      </c>
      <c r="I567">
        <v>1.54</v>
      </c>
      <c r="J567" t="s">
        <v>232</v>
      </c>
      <c r="L567" t="str">
        <f>VLOOKUP(M567,Honeywell_Bathymetry!F$6:H$12,3,FALSE)</f>
        <v>LML</v>
      </c>
      <c r="M567">
        <v>9</v>
      </c>
      <c r="N567" s="25">
        <f>VLOOKUP(M567,Honeywell_Bathymetry!F$6:G$12,2,FALSE)</f>
        <v>23386434.288641661</v>
      </c>
      <c r="O567" s="23">
        <f t="shared" si="33"/>
        <v>36015108.804508157</v>
      </c>
    </row>
    <row r="568" spans="1:15" x14ac:dyDescent="0.25">
      <c r="A568" t="s">
        <v>11</v>
      </c>
      <c r="B568" s="1" t="s">
        <v>25</v>
      </c>
      <c r="C568">
        <v>1998</v>
      </c>
      <c r="D568" s="1">
        <v>36144</v>
      </c>
      <c r="E568">
        <v>12</v>
      </c>
      <c r="F568" t="s">
        <v>14</v>
      </c>
      <c r="H568" t="s">
        <v>599</v>
      </c>
      <c r="I568">
        <v>1.53</v>
      </c>
      <c r="J568" t="s">
        <v>232</v>
      </c>
      <c r="L568" t="str">
        <f>VLOOKUP(M568,Honeywell_Bathymetry!F$6:H$12,3,FALSE)</f>
        <v>LML</v>
      </c>
      <c r="M568">
        <v>12</v>
      </c>
      <c r="N568" s="25">
        <f>VLOOKUP(M568,Honeywell_Bathymetry!F$6:G$12,2,FALSE)</f>
        <v>19324289.088689659</v>
      </c>
      <c r="O568" s="23">
        <f t="shared" si="33"/>
        <v>29566162.30569518</v>
      </c>
    </row>
    <row r="569" spans="1:15" x14ac:dyDescent="0.25">
      <c r="A569" t="s">
        <v>11</v>
      </c>
      <c r="B569" s="1" t="s">
        <v>28</v>
      </c>
      <c r="C569">
        <v>1998</v>
      </c>
      <c r="D569" s="1">
        <v>36144</v>
      </c>
      <c r="E569">
        <v>12</v>
      </c>
      <c r="F569" t="s">
        <v>14</v>
      </c>
      <c r="H569" t="s">
        <v>494</v>
      </c>
      <c r="I569">
        <v>1.52</v>
      </c>
      <c r="J569" t="s">
        <v>232</v>
      </c>
      <c r="L569" t="str">
        <f>VLOOKUP(M569,Honeywell_Bathymetry!F$6:H$12,3,FALSE)</f>
        <v>LML</v>
      </c>
      <c r="M569">
        <v>15</v>
      </c>
      <c r="N569" s="25">
        <f>VLOOKUP(M569,Honeywell_Bathymetry!F$6:G$12,2,FALSE)</f>
        <v>14322817.268809333</v>
      </c>
      <c r="O569" s="23">
        <f t="shared" si="33"/>
        <v>21770682.248590186</v>
      </c>
    </row>
    <row r="570" spans="1:15" x14ac:dyDescent="0.25">
      <c r="A570" t="s">
        <v>11</v>
      </c>
      <c r="B570" s="1" t="s">
        <v>30</v>
      </c>
      <c r="C570">
        <v>1998</v>
      </c>
      <c r="D570" s="1">
        <v>36144</v>
      </c>
      <c r="E570">
        <v>12</v>
      </c>
      <c r="F570" t="s">
        <v>14</v>
      </c>
      <c r="H570" t="s">
        <v>613</v>
      </c>
      <c r="I570">
        <v>1.46</v>
      </c>
      <c r="J570" t="s">
        <v>232</v>
      </c>
      <c r="L570" t="str">
        <f>VLOOKUP(M570,Honeywell_Bathymetry!F$6:H$12,3,FALSE)</f>
        <v>LML</v>
      </c>
      <c r="M570">
        <v>18</v>
      </c>
      <c r="N570" s="25">
        <f>VLOOKUP(M570,Honeywell_Bathymetry!F$6:G$12,2,FALSE)</f>
        <v>5291073.6124545885</v>
      </c>
      <c r="O570" s="23">
        <f t="shared" si="33"/>
        <v>7724967.4741836991</v>
      </c>
    </row>
    <row r="571" spans="1:15" x14ac:dyDescent="0.25">
      <c r="A571" t="s">
        <v>11</v>
      </c>
      <c r="B571" s="1" t="s">
        <v>12</v>
      </c>
      <c r="C571">
        <v>1999</v>
      </c>
      <c r="D571" s="1">
        <v>36248</v>
      </c>
      <c r="E571">
        <v>3</v>
      </c>
      <c r="F571" t="s">
        <v>14</v>
      </c>
      <c r="H571" t="s">
        <v>655</v>
      </c>
      <c r="I571">
        <v>1.44</v>
      </c>
      <c r="J571" t="s">
        <v>232</v>
      </c>
      <c r="L571" t="str">
        <f>VLOOKUP(M571,Honeywell_Bathymetry!F$6:H$12,3,FALSE)</f>
        <v>UML</v>
      </c>
      <c r="M571">
        <v>0</v>
      </c>
      <c r="N571" s="25">
        <f>VLOOKUP(M571,Honeywell_Bathymetry!F$6:G$12,2,FALSE)</f>
        <v>22441095.949298546</v>
      </c>
      <c r="O571" s="23">
        <f t="shared" si="33"/>
        <v>32315178.166989904</v>
      </c>
    </row>
    <row r="572" spans="1:15" x14ac:dyDescent="0.25">
      <c r="A572" t="s">
        <v>11</v>
      </c>
      <c r="B572" s="1" t="s">
        <v>17</v>
      </c>
      <c r="C572">
        <v>1999</v>
      </c>
      <c r="D572" s="1">
        <v>36248</v>
      </c>
      <c r="E572">
        <v>3</v>
      </c>
      <c r="F572" t="s">
        <v>14</v>
      </c>
      <c r="H572" t="s">
        <v>640</v>
      </c>
      <c r="I572">
        <v>1.42</v>
      </c>
      <c r="J572" t="s">
        <v>232</v>
      </c>
      <c r="L572" t="str">
        <f>VLOOKUP(M572,Honeywell_Bathymetry!F$6:H$12,3,FALSE)</f>
        <v>UML</v>
      </c>
      <c r="M572">
        <v>3</v>
      </c>
      <c r="N572" s="25">
        <f>VLOOKUP(M572,Honeywell_Bathymetry!F$6:G$12,2,FALSE)</f>
        <v>28776683.307676584</v>
      </c>
      <c r="O572" s="23">
        <f t="shared" si="33"/>
        <v>40862890.296900749</v>
      </c>
    </row>
    <row r="573" spans="1:15" x14ac:dyDescent="0.25">
      <c r="A573" t="s">
        <v>11</v>
      </c>
      <c r="B573" s="1" t="s">
        <v>20</v>
      </c>
      <c r="C573">
        <v>1999</v>
      </c>
      <c r="D573" s="1">
        <v>36248</v>
      </c>
      <c r="E573">
        <v>3</v>
      </c>
      <c r="F573" t="s">
        <v>14</v>
      </c>
      <c r="H573" t="s">
        <v>640</v>
      </c>
      <c r="I573">
        <v>1.42</v>
      </c>
      <c r="J573" t="s">
        <v>232</v>
      </c>
      <c r="L573" t="str">
        <f>VLOOKUP(M573,Honeywell_Bathymetry!F$6:H$12,3,FALSE)</f>
        <v>UML</v>
      </c>
      <c r="M573">
        <v>6</v>
      </c>
      <c r="N573" s="25">
        <f>VLOOKUP(M573,Honeywell_Bathymetry!F$6:G$12,2,FALSE)</f>
        <v>26492312.343770862</v>
      </c>
      <c r="O573" s="23">
        <f t="shared" si="33"/>
        <v>37619083.528154619</v>
      </c>
    </row>
    <row r="574" spans="1:15" x14ac:dyDescent="0.25">
      <c r="A574" t="s">
        <v>11</v>
      </c>
      <c r="B574" s="1" t="s">
        <v>23</v>
      </c>
      <c r="C574">
        <v>1999</v>
      </c>
      <c r="D574" s="1">
        <v>36248</v>
      </c>
      <c r="E574">
        <v>3</v>
      </c>
      <c r="F574" t="s">
        <v>14</v>
      </c>
      <c r="H574" t="s">
        <v>601</v>
      </c>
      <c r="I574">
        <v>1.47</v>
      </c>
      <c r="J574" t="s">
        <v>232</v>
      </c>
      <c r="L574" t="str">
        <f>VLOOKUP(M574,Honeywell_Bathymetry!F$6:H$12,3,FALSE)</f>
        <v>LML</v>
      </c>
      <c r="M574">
        <v>9</v>
      </c>
      <c r="N574" s="25">
        <f>VLOOKUP(M574,Honeywell_Bathymetry!F$6:G$12,2,FALSE)</f>
        <v>23386434.288641661</v>
      </c>
      <c r="O574" s="23">
        <f t="shared" si="33"/>
        <v>34378058.404303245</v>
      </c>
    </row>
    <row r="575" spans="1:15" x14ac:dyDescent="0.25">
      <c r="A575" t="s">
        <v>11</v>
      </c>
      <c r="B575" s="1" t="s">
        <v>25</v>
      </c>
      <c r="C575">
        <v>1999</v>
      </c>
      <c r="D575" s="1">
        <v>36248</v>
      </c>
      <c r="E575">
        <v>3</v>
      </c>
      <c r="F575" t="s">
        <v>14</v>
      </c>
      <c r="H575" t="s">
        <v>576</v>
      </c>
      <c r="I575">
        <v>1.49</v>
      </c>
      <c r="J575" t="s">
        <v>232</v>
      </c>
      <c r="L575" t="str">
        <f>VLOOKUP(M575,Honeywell_Bathymetry!F$6:H$12,3,FALSE)</f>
        <v>LML</v>
      </c>
      <c r="M575">
        <v>12</v>
      </c>
      <c r="N575" s="25">
        <f>VLOOKUP(M575,Honeywell_Bathymetry!F$6:G$12,2,FALSE)</f>
        <v>19324289.088689659</v>
      </c>
      <c r="O575" s="23">
        <f t="shared" si="33"/>
        <v>28793190.742147591</v>
      </c>
    </row>
    <row r="576" spans="1:15" x14ac:dyDescent="0.25">
      <c r="A576" t="s">
        <v>11</v>
      </c>
      <c r="B576" s="1" t="s">
        <v>28</v>
      </c>
      <c r="C576">
        <v>1999</v>
      </c>
      <c r="D576" s="1">
        <v>36248</v>
      </c>
      <c r="E576">
        <v>3</v>
      </c>
      <c r="F576" t="s">
        <v>14</v>
      </c>
      <c r="H576" t="s">
        <v>698</v>
      </c>
      <c r="I576">
        <v>1.6600000000000001</v>
      </c>
      <c r="J576" t="s">
        <v>232</v>
      </c>
      <c r="L576" t="str">
        <f>VLOOKUP(M576,Honeywell_Bathymetry!F$6:H$12,3,FALSE)</f>
        <v>LML</v>
      </c>
      <c r="M576">
        <v>15</v>
      </c>
      <c r="N576" s="25">
        <f>VLOOKUP(M576,Honeywell_Bathymetry!F$6:G$12,2,FALSE)</f>
        <v>14322817.268809333</v>
      </c>
      <c r="O576" s="23">
        <f t="shared" si="33"/>
        <v>23775876.666223496</v>
      </c>
    </row>
    <row r="577" spans="1:15" x14ac:dyDescent="0.25">
      <c r="A577" t="s">
        <v>11</v>
      </c>
      <c r="B577" s="1" t="s">
        <v>30</v>
      </c>
      <c r="C577">
        <v>1999</v>
      </c>
      <c r="D577" s="1">
        <v>36248</v>
      </c>
      <c r="E577">
        <v>3</v>
      </c>
      <c r="F577" t="s">
        <v>14</v>
      </c>
      <c r="H577" t="s">
        <v>116</v>
      </c>
      <c r="I577">
        <v>1.78</v>
      </c>
      <c r="J577" t="s">
        <v>232</v>
      </c>
      <c r="L577" t="str">
        <f>VLOOKUP(M577,Honeywell_Bathymetry!F$6:H$12,3,FALSE)</f>
        <v>LML</v>
      </c>
      <c r="M577">
        <v>18</v>
      </c>
      <c r="N577" s="25">
        <f>VLOOKUP(M577,Honeywell_Bathymetry!F$6:G$12,2,FALSE)</f>
        <v>5291073.6124545885</v>
      </c>
      <c r="O577" s="23">
        <f t="shared" si="33"/>
        <v>9418111.0301691685</v>
      </c>
    </row>
    <row r="578" spans="1:15" x14ac:dyDescent="0.25">
      <c r="A578" t="s">
        <v>11</v>
      </c>
      <c r="B578" s="1" t="s">
        <v>12</v>
      </c>
      <c r="C578">
        <v>1999</v>
      </c>
      <c r="D578" s="1">
        <v>36256</v>
      </c>
      <c r="E578">
        <v>4</v>
      </c>
      <c r="F578" t="s">
        <v>14</v>
      </c>
      <c r="H578" t="s">
        <v>571</v>
      </c>
      <c r="I578">
        <v>1.36</v>
      </c>
      <c r="J578" t="s">
        <v>232</v>
      </c>
      <c r="L578" t="str">
        <f>VLOOKUP(M578,Honeywell_Bathymetry!F$6:H$12,3,FALSE)</f>
        <v>UML</v>
      </c>
      <c r="M578">
        <v>0</v>
      </c>
      <c r="N578" s="25">
        <f>VLOOKUP(M578,Honeywell_Bathymetry!F$6:G$12,2,FALSE)</f>
        <v>22441095.949298546</v>
      </c>
      <c r="O578" s="23">
        <f t="shared" si="33"/>
        <v>30519890.491046023</v>
      </c>
    </row>
    <row r="579" spans="1:15" x14ac:dyDescent="0.25">
      <c r="A579" t="s">
        <v>11</v>
      </c>
      <c r="B579" s="1" t="s">
        <v>17</v>
      </c>
      <c r="C579">
        <v>1999</v>
      </c>
      <c r="D579" s="1">
        <v>36256</v>
      </c>
      <c r="E579">
        <v>4</v>
      </c>
      <c r="F579" t="s">
        <v>14</v>
      </c>
      <c r="H579" t="s">
        <v>618</v>
      </c>
      <c r="I579">
        <v>1.35</v>
      </c>
      <c r="J579" t="s">
        <v>232</v>
      </c>
      <c r="L579" t="str">
        <f>VLOOKUP(M579,Honeywell_Bathymetry!F$6:H$12,3,FALSE)</f>
        <v>UML</v>
      </c>
      <c r="M579">
        <v>3</v>
      </c>
      <c r="N579" s="25">
        <f>VLOOKUP(M579,Honeywell_Bathymetry!F$6:G$12,2,FALSE)</f>
        <v>28776683.307676584</v>
      </c>
      <c r="O579" s="23">
        <f t="shared" si="33"/>
        <v>38848522.465363391</v>
      </c>
    </row>
    <row r="580" spans="1:15" x14ac:dyDescent="0.25">
      <c r="A580" t="s">
        <v>11</v>
      </c>
      <c r="B580" s="1" t="s">
        <v>20</v>
      </c>
      <c r="C580">
        <v>1999</v>
      </c>
      <c r="D580" s="1">
        <v>36256</v>
      </c>
      <c r="E580">
        <v>4</v>
      </c>
      <c r="F580" t="s">
        <v>14</v>
      </c>
      <c r="H580" t="s">
        <v>643</v>
      </c>
      <c r="I580">
        <v>1.5</v>
      </c>
      <c r="J580" t="s">
        <v>232</v>
      </c>
      <c r="L580" t="str">
        <f>VLOOKUP(M580,Honeywell_Bathymetry!F$6:H$12,3,FALSE)</f>
        <v>UML</v>
      </c>
      <c r="M580">
        <v>6</v>
      </c>
      <c r="N580" s="25">
        <f>VLOOKUP(M580,Honeywell_Bathymetry!F$6:G$12,2,FALSE)</f>
        <v>26492312.343770862</v>
      </c>
      <c r="O580" s="23">
        <f t="shared" si="33"/>
        <v>39738468.515656292</v>
      </c>
    </row>
    <row r="581" spans="1:15" x14ac:dyDescent="0.25">
      <c r="A581" t="s">
        <v>11</v>
      </c>
      <c r="B581" s="1" t="s">
        <v>23</v>
      </c>
      <c r="C581">
        <v>1999</v>
      </c>
      <c r="D581" s="1">
        <v>36256</v>
      </c>
      <c r="E581">
        <v>4</v>
      </c>
      <c r="F581" t="s">
        <v>14</v>
      </c>
      <c r="H581" t="s">
        <v>643</v>
      </c>
      <c r="I581">
        <v>1.5</v>
      </c>
      <c r="J581" t="s">
        <v>232</v>
      </c>
      <c r="L581" t="str">
        <f>VLOOKUP(M581,Honeywell_Bathymetry!F$6:H$12,3,FALSE)</f>
        <v>LML</v>
      </c>
      <c r="M581">
        <v>9</v>
      </c>
      <c r="N581" s="25">
        <f>VLOOKUP(M581,Honeywell_Bathymetry!F$6:G$12,2,FALSE)</f>
        <v>23386434.288641661</v>
      </c>
      <c r="O581" s="23">
        <f t="shared" ref="O581:O644" si="34">N581*I581</f>
        <v>35079651.432962492</v>
      </c>
    </row>
    <row r="582" spans="1:15" x14ac:dyDescent="0.25">
      <c r="A582" t="s">
        <v>11</v>
      </c>
      <c r="B582" s="1" t="s">
        <v>25</v>
      </c>
      <c r="C582">
        <v>1999</v>
      </c>
      <c r="D582" s="1">
        <v>36256</v>
      </c>
      <c r="E582">
        <v>4</v>
      </c>
      <c r="F582" t="s">
        <v>14</v>
      </c>
      <c r="H582" t="s">
        <v>656</v>
      </c>
      <c r="I582">
        <v>1.55</v>
      </c>
      <c r="J582" t="s">
        <v>232</v>
      </c>
      <c r="L582" t="str">
        <f>VLOOKUP(M582,Honeywell_Bathymetry!F$6:H$12,3,FALSE)</f>
        <v>LML</v>
      </c>
      <c r="M582">
        <v>12</v>
      </c>
      <c r="N582" s="25">
        <f>VLOOKUP(M582,Honeywell_Bathymetry!F$6:G$12,2,FALSE)</f>
        <v>19324289.088689659</v>
      </c>
      <c r="O582" s="23">
        <f t="shared" si="34"/>
        <v>29952648.087468971</v>
      </c>
    </row>
    <row r="583" spans="1:15" x14ac:dyDescent="0.25">
      <c r="A583" t="s">
        <v>11</v>
      </c>
      <c r="B583" s="1" t="s">
        <v>28</v>
      </c>
      <c r="C583">
        <v>1999</v>
      </c>
      <c r="D583" s="1">
        <v>36256</v>
      </c>
      <c r="E583">
        <v>4</v>
      </c>
      <c r="F583" t="s">
        <v>14</v>
      </c>
      <c r="H583" t="s">
        <v>737</v>
      </c>
      <c r="I583">
        <v>1.71</v>
      </c>
      <c r="J583" t="s">
        <v>232</v>
      </c>
      <c r="L583" t="str">
        <f>VLOOKUP(M583,Honeywell_Bathymetry!F$6:H$12,3,FALSE)</f>
        <v>LML</v>
      </c>
      <c r="M583">
        <v>15</v>
      </c>
      <c r="N583" s="25">
        <f>VLOOKUP(M583,Honeywell_Bathymetry!F$6:G$12,2,FALSE)</f>
        <v>14322817.268809333</v>
      </c>
      <c r="O583" s="23">
        <f t="shared" si="34"/>
        <v>24492017.529663961</v>
      </c>
    </row>
    <row r="584" spans="1:15" x14ac:dyDescent="0.25">
      <c r="A584" t="s">
        <v>11</v>
      </c>
      <c r="B584" s="1" t="s">
        <v>30</v>
      </c>
      <c r="C584">
        <v>1999</v>
      </c>
      <c r="D584" s="1">
        <v>36256</v>
      </c>
      <c r="E584">
        <v>4</v>
      </c>
      <c r="F584" t="s">
        <v>14</v>
      </c>
      <c r="H584" t="s">
        <v>194</v>
      </c>
      <c r="I584">
        <v>1.76</v>
      </c>
      <c r="J584" t="s">
        <v>232</v>
      </c>
      <c r="L584" t="str">
        <f>VLOOKUP(M584,Honeywell_Bathymetry!F$6:H$12,3,FALSE)</f>
        <v>LML</v>
      </c>
      <c r="M584">
        <v>18</v>
      </c>
      <c r="N584" s="25">
        <f>VLOOKUP(M584,Honeywell_Bathymetry!F$6:G$12,2,FALSE)</f>
        <v>5291073.6124545885</v>
      </c>
      <c r="O584" s="23">
        <f t="shared" si="34"/>
        <v>9312289.557920076</v>
      </c>
    </row>
    <row r="585" spans="1:15" x14ac:dyDescent="0.25">
      <c r="A585" t="s">
        <v>11</v>
      </c>
      <c r="B585" s="1" t="s">
        <v>12</v>
      </c>
      <c r="C585">
        <v>1999</v>
      </c>
      <c r="D585" s="1">
        <v>36270</v>
      </c>
      <c r="E585">
        <v>4</v>
      </c>
      <c r="F585" t="s">
        <v>14</v>
      </c>
      <c r="H585" t="s">
        <v>695</v>
      </c>
      <c r="I585">
        <v>1.31</v>
      </c>
      <c r="J585" t="s">
        <v>232</v>
      </c>
      <c r="L585" t="str">
        <f>VLOOKUP(M585,Honeywell_Bathymetry!F$6:H$12,3,FALSE)</f>
        <v>UML</v>
      </c>
      <c r="M585">
        <v>0</v>
      </c>
      <c r="N585" s="25">
        <f>VLOOKUP(M585,Honeywell_Bathymetry!F$6:G$12,2,FALSE)</f>
        <v>22441095.949298546</v>
      </c>
      <c r="O585" s="23">
        <f t="shared" si="34"/>
        <v>29397835.693581097</v>
      </c>
    </row>
    <row r="586" spans="1:15" x14ac:dyDescent="0.25">
      <c r="A586" t="s">
        <v>11</v>
      </c>
      <c r="B586" s="1" t="s">
        <v>17</v>
      </c>
      <c r="C586">
        <v>1999</v>
      </c>
      <c r="D586" s="1">
        <v>36270</v>
      </c>
      <c r="E586">
        <v>4</v>
      </c>
      <c r="F586" t="s">
        <v>14</v>
      </c>
      <c r="H586" t="s">
        <v>539</v>
      </c>
      <c r="I586">
        <v>1.29</v>
      </c>
      <c r="J586" t="s">
        <v>232</v>
      </c>
      <c r="L586" t="str">
        <f>VLOOKUP(M586,Honeywell_Bathymetry!F$6:H$12,3,FALSE)</f>
        <v>UML</v>
      </c>
      <c r="M586">
        <v>3</v>
      </c>
      <c r="N586" s="25">
        <f>VLOOKUP(M586,Honeywell_Bathymetry!F$6:G$12,2,FALSE)</f>
        <v>28776683.307676584</v>
      </c>
      <c r="O586" s="23">
        <f t="shared" si="34"/>
        <v>37121921.466902792</v>
      </c>
    </row>
    <row r="587" spans="1:15" x14ac:dyDescent="0.25">
      <c r="A587" t="s">
        <v>11</v>
      </c>
      <c r="B587" s="1" t="s">
        <v>20</v>
      </c>
      <c r="C587">
        <v>1999</v>
      </c>
      <c r="D587" s="1">
        <v>36270</v>
      </c>
      <c r="E587">
        <v>4</v>
      </c>
      <c r="F587" t="s">
        <v>14</v>
      </c>
      <c r="H587" t="s">
        <v>146</v>
      </c>
      <c r="I587">
        <v>1.1599999999999999</v>
      </c>
      <c r="J587" t="s">
        <v>232</v>
      </c>
      <c r="L587" t="str">
        <f>VLOOKUP(M587,Honeywell_Bathymetry!F$6:H$12,3,FALSE)</f>
        <v>UML</v>
      </c>
      <c r="M587">
        <v>6</v>
      </c>
      <c r="N587" s="25">
        <f>VLOOKUP(M587,Honeywell_Bathymetry!F$6:G$12,2,FALSE)</f>
        <v>26492312.343770862</v>
      </c>
      <c r="O587" s="23">
        <f t="shared" si="34"/>
        <v>30731082.318774197</v>
      </c>
    </row>
    <row r="588" spans="1:15" x14ac:dyDescent="0.25">
      <c r="A588" t="s">
        <v>11</v>
      </c>
      <c r="B588" s="1" t="s">
        <v>23</v>
      </c>
      <c r="C588">
        <v>1999</v>
      </c>
      <c r="D588" s="1">
        <v>36270</v>
      </c>
      <c r="E588">
        <v>4</v>
      </c>
      <c r="F588" t="s">
        <v>14</v>
      </c>
      <c r="H588" t="s">
        <v>598</v>
      </c>
      <c r="I588">
        <v>1.2</v>
      </c>
      <c r="J588" t="s">
        <v>232</v>
      </c>
      <c r="L588" t="str">
        <f>VLOOKUP(M588,Honeywell_Bathymetry!F$6:H$12,3,FALSE)</f>
        <v>LML</v>
      </c>
      <c r="M588">
        <v>9</v>
      </c>
      <c r="N588" s="25">
        <f>VLOOKUP(M588,Honeywell_Bathymetry!F$6:G$12,2,FALSE)</f>
        <v>23386434.288641661</v>
      </c>
      <c r="O588" s="23">
        <f t="shared" si="34"/>
        <v>28063721.146369994</v>
      </c>
    </row>
    <row r="589" spans="1:15" x14ac:dyDescent="0.25">
      <c r="A589" t="s">
        <v>11</v>
      </c>
      <c r="B589" s="1" t="s">
        <v>25</v>
      </c>
      <c r="C589">
        <v>1999</v>
      </c>
      <c r="D589" s="1">
        <v>36270</v>
      </c>
      <c r="E589">
        <v>4</v>
      </c>
      <c r="F589" t="s">
        <v>14</v>
      </c>
      <c r="H589" t="s">
        <v>661</v>
      </c>
      <c r="I589">
        <v>1.18</v>
      </c>
      <c r="J589" t="s">
        <v>232</v>
      </c>
      <c r="L589" t="str">
        <f>VLOOKUP(M589,Honeywell_Bathymetry!F$6:H$12,3,FALSE)</f>
        <v>LML</v>
      </c>
      <c r="M589">
        <v>12</v>
      </c>
      <c r="N589" s="25">
        <f>VLOOKUP(M589,Honeywell_Bathymetry!F$6:G$12,2,FALSE)</f>
        <v>19324289.088689659</v>
      </c>
      <c r="O589" s="23">
        <f t="shared" si="34"/>
        <v>22802661.124653798</v>
      </c>
    </row>
    <row r="590" spans="1:15" x14ac:dyDescent="0.25">
      <c r="A590" t="s">
        <v>11</v>
      </c>
      <c r="B590" s="1" t="s">
        <v>28</v>
      </c>
      <c r="C590">
        <v>1999</v>
      </c>
      <c r="D590" s="1">
        <v>36270</v>
      </c>
      <c r="E590">
        <v>4</v>
      </c>
      <c r="F590" t="s">
        <v>14</v>
      </c>
      <c r="H590" t="s">
        <v>501</v>
      </c>
      <c r="I590">
        <v>1.1000000000000001</v>
      </c>
      <c r="J590" t="s">
        <v>232</v>
      </c>
      <c r="L590" t="str">
        <f>VLOOKUP(M590,Honeywell_Bathymetry!F$6:H$12,3,FALSE)</f>
        <v>LML</v>
      </c>
      <c r="M590">
        <v>15</v>
      </c>
      <c r="N590" s="25">
        <f>VLOOKUP(M590,Honeywell_Bathymetry!F$6:G$12,2,FALSE)</f>
        <v>14322817.268809333</v>
      </c>
      <c r="O590" s="23">
        <f t="shared" si="34"/>
        <v>15755098.995690268</v>
      </c>
    </row>
    <row r="591" spans="1:15" x14ac:dyDescent="0.25">
      <c r="A591" t="s">
        <v>11</v>
      </c>
      <c r="B591" s="1" t="s">
        <v>30</v>
      </c>
      <c r="C591">
        <v>1999</v>
      </c>
      <c r="D591" s="1">
        <v>36270</v>
      </c>
      <c r="E591">
        <v>4</v>
      </c>
      <c r="F591" t="s">
        <v>14</v>
      </c>
      <c r="H591" t="s">
        <v>514</v>
      </c>
      <c r="I591">
        <v>1.22</v>
      </c>
      <c r="J591" t="s">
        <v>232</v>
      </c>
      <c r="L591" t="str">
        <f>VLOOKUP(M591,Honeywell_Bathymetry!F$6:H$12,3,FALSE)</f>
        <v>LML</v>
      </c>
      <c r="M591">
        <v>18</v>
      </c>
      <c r="N591" s="25">
        <f>VLOOKUP(M591,Honeywell_Bathymetry!F$6:G$12,2,FALSE)</f>
        <v>5291073.6124545885</v>
      </c>
      <c r="O591" s="23">
        <f t="shared" si="34"/>
        <v>6455109.807194598</v>
      </c>
    </row>
    <row r="592" spans="1:15" x14ac:dyDescent="0.25">
      <c r="A592" t="s">
        <v>11</v>
      </c>
      <c r="B592" s="1" t="s">
        <v>12</v>
      </c>
      <c r="C592">
        <v>1999</v>
      </c>
      <c r="D592" s="1">
        <v>36284</v>
      </c>
      <c r="E592">
        <v>5</v>
      </c>
      <c r="F592" t="s">
        <v>14</v>
      </c>
      <c r="H592" t="s">
        <v>612</v>
      </c>
      <c r="I592">
        <v>1.07</v>
      </c>
      <c r="J592" t="s">
        <v>232</v>
      </c>
      <c r="L592" t="str">
        <f>VLOOKUP(M592,Honeywell_Bathymetry!F$6:H$12,3,FALSE)</f>
        <v>UML</v>
      </c>
      <c r="M592">
        <v>0</v>
      </c>
      <c r="N592" s="25">
        <f>VLOOKUP(M592,Honeywell_Bathymetry!F$6:G$12,2,FALSE)</f>
        <v>22441095.949298546</v>
      </c>
      <c r="O592" s="23">
        <f t="shared" si="34"/>
        <v>24011972.665749446</v>
      </c>
    </row>
    <row r="593" spans="1:15" x14ac:dyDescent="0.25">
      <c r="A593" t="s">
        <v>11</v>
      </c>
      <c r="B593" s="1" t="s">
        <v>17</v>
      </c>
      <c r="C593">
        <v>1999</v>
      </c>
      <c r="D593" s="1">
        <v>36284</v>
      </c>
      <c r="E593">
        <v>5</v>
      </c>
      <c r="F593" t="s">
        <v>14</v>
      </c>
      <c r="H593" t="s">
        <v>514</v>
      </c>
      <c r="I593">
        <v>1.22</v>
      </c>
      <c r="J593" t="s">
        <v>232</v>
      </c>
      <c r="L593" t="str">
        <f>VLOOKUP(M593,Honeywell_Bathymetry!F$6:H$12,3,FALSE)</f>
        <v>UML</v>
      </c>
      <c r="M593">
        <v>3</v>
      </c>
      <c r="N593" s="25">
        <f>VLOOKUP(M593,Honeywell_Bathymetry!F$6:G$12,2,FALSE)</f>
        <v>28776683.307676584</v>
      </c>
      <c r="O593" s="23">
        <f t="shared" si="34"/>
        <v>35107553.635365434</v>
      </c>
    </row>
    <row r="594" spans="1:15" x14ac:dyDescent="0.25">
      <c r="A594" t="s">
        <v>11</v>
      </c>
      <c r="B594" s="1" t="s">
        <v>20</v>
      </c>
      <c r="C594">
        <v>1999</v>
      </c>
      <c r="D594" s="1">
        <v>36284</v>
      </c>
      <c r="E594">
        <v>5</v>
      </c>
      <c r="F594" t="s">
        <v>14</v>
      </c>
      <c r="H594" t="s">
        <v>661</v>
      </c>
      <c r="I594">
        <v>1.18</v>
      </c>
      <c r="J594" t="s">
        <v>232</v>
      </c>
      <c r="L594" t="str">
        <f>VLOOKUP(M594,Honeywell_Bathymetry!F$6:H$12,3,FALSE)</f>
        <v>UML</v>
      </c>
      <c r="M594">
        <v>6</v>
      </c>
      <c r="N594" s="25">
        <f>VLOOKUP(M594,Honeywell_Bathymetry!F$6:G$12,2,FALSE)</f>
        <v>26492312.343770862</v>
      </c>
      <c r="O594" s="23">
        <f t="shared" si="34"/>
        <v>31260928.565649614</v>
      </c>
    </row>
    <row r="595" spans="1:15" x14ac:dyDescent="0.25">
      <c r="A595" t="s">
        <v>11</v>
      </c>
      <c r="B595" s="1" t="s">
        <v>23</v>
      </c>
      <c r="C595">
        <v>1999</v>
      </c>
      <c r="D595" s="1">
        <v>36284</v>
      </c>
      <c r="E595">
        <v>5</v>
      </c>
      <c r="F595" t="s">
        <v>14</v>
      </c>
      <c r="H595" t="s">
        <v>537</v>
      </c>
      <c r="I595">
        <v>1.25</v>
      </c>
      <c r="J595" t="s">
        <v>232</v>
      </c>
      <c r="L595" t="str">
        <f>VLOOKUP(M595,Honeywell_Bathymetry!F$6:H$12,3,FALSE)</f>
        <v>LML</v>
      </c>
      <c r="M595">
        <v>9</v>
      </c>
      <c r="N595" s="25">
        <f>VLOOKUP(M595,Honeywell_Bathymetry!F$6:G$12,2,FALSE)</f>
        <v>23386434.288641661</v>
      </c>
      <c r="O595" s="23">
        <f t="shared" si="34"/>
        <v>29233042.860802077</v>
      </c>
    </row>
    <row r="596" spans="1:15" x14ac:dyDescent="0.25">
      <c r="A596" t="s">
        <v>11</v>
      </c>
      <c r="B596" s="1" t="s">
        <v>25</v>
      </c>
      <c r="C596">
        <v>1999</v>
      </c>
      <c r="D596" s="1">
        <v>36284</v>
      </c>
      <c r="E596">
        <v>5</v>
      </c>
      <c r="F596" t="s">
        <v>14</v>
      </c>
      <c r="H596" t="s">
        <v>205</v>
      </c>
      <c r="I596">
        <v>1.21</v>
      </c>
      <c r="J596" t="s">
        <v>232</v>
      </c>
      <c r="L596" t="str">
        <f>VLOOKUP(M596,Honeywell_Bathymetry!F$6:H$12,3,FALSE)</f>
        <v>LML</v>
      </c>
      <c r="M596">
        <v>12</v>
      </c>
      <c r="N596" s="25">
        <f>VLOOKUP(M596,Honeywell_Bathymetry!F$6:G$12,2,FALSE)</f>
        <v>19324289.088689659</v>
      </c>
      <c r="O596" s="23">
        <f t="shared" si="34"/>
        <v>23382389.797314487</v>
      </c>
    </row>
    <row r="597" spans="1:15" x14ac:dyDescent="0.25">
      <c r="A597" t="s">
        <v>11</v>
      </c>
      <c r="B597" s="1" t="s">
        <v>28</v>
      </c>
      <c r="C597">
        <v>1999</v>
      </c>
      <c r="D597" s="1">
        <v>36284</v>
      </c>
      <c r="E597">
        <v>5</v>
      </c>
      <c r="F597" t="s">
        <v>14</v>
      </c>
      <c r="H597" t="s">
        <v>674</v>
      </c>
      <c r="I597">
        <v>1.33</v>
      </c>
      <c r="J597" t="s">
        <v>232</v>
      </c>
      <c r="L597" t="str">
        <f>VLOOKUP(M597,Honeywell_Bathymetry!F$6:H$12,3,FALSE)</f>
        <v>LML</v>
      </c>
      <c r="M597">
        <v>15</v>
      </c>
      <c r="N597" s="25">
        <f>VLOOKUP(M597,Honeywell_Bathymetry!F$6:G$12,2,FALSE)</f>
        <v>14322817.268809333</v>
      </c>
      <c r="O597" s="23">
        <f t="shared" si="34"/>
        <v>19049346.967516415</v>
      </c>
    </row>
    <row r="598" spans="1:15" x14ac:dyDescent="0.25">
      <c r="A598" t="s">
        <v>11</v>
      </c>
      <c r="B598" s="1" t="s">
        <v>30</v>
      </c>
      <c r="C598">
        <v>1999</v>
      </c>
      <c r="D598" s="1">
        <v>36284</v>
      </c>
      <c r="E598">
        <v>5</v>
      </c>
      <c r="F598" t="s">
        <v>14</v>
      </c>
      <c r="H598" t="s">
        <v>676</v>
      </c>
      <c r="I598">
        <v>1.61</v>
      </c>
      <c r="J598" t="s">
        <v>232</v>
      </c>
      <c r="L598" t="str">
        <f>VLOOKUP(M598,Honeywell_Bathymetry!F$6:H$12,3,FALSE)</f>
        <v>LML</v>
      </c>
      <c r="M598">
        <v>18</v>
      </c>
      <c r="N598" s="25">
        <f>VLOOKUP(M598,Honeywell_Bathymetry!F$6:G$12,2,FALSE)</f>
        <v>5291073.6124545885</v>
      </c>
      <c r="O598" s="23">
        <f t="shared" si="34"/>
        <v>8518628.5160518885</v>
      </c>
    </row>
    <row r="599" spans="1:15" x14ac:dyDescent="0.25">
      <c r="A599" t="s">
        <v>11</v>
      </c>
      <c r="B599" s="1" t="s">
        <v>12</v>
      </c>
      <c r="C599">
        <v>1999</v>
      </c>
      <c r="D599" s="1">
        <v>36298</v>
      </c>
      <c r="E599">
        <v>5</v>
      </c>
      <c r="F599" t="s">
        <v>14</v>
      </c>
      <c r="H599" t="s">
        <v>713</v>
      </c>
      <c r="I599">
        <v>1.81</v>
      </c>
      <c r="J599" t="s">
        <v>232</v>
      </c>
      <c r="L599" t="str">
        <f>VLOOKUP(M599,Honeywell_Bathymetry!F$6:H$12,3,FALSE)</f>
        <v>UML</v>
      </c>
      <c r="M599">
        <v>0</v>
      </c>
      <c r="N599" s="25">
        <f>VLOOKUP(M599,Honeywell_Bathymetry!F$6:G$12,2,FALSE)</f>
        <v>22441095.949298546</v>
      </c>
      <c r="O599" s="23">
        <f t="shared" si="34"/>
        <v>40618383.66823037</v>
      </c>
    </row>
    <row r="600" spans="1:15" x14ac:dyDescent="0.25">
      <c r="A600" t="s">
        <v>11</v>
      </c>
      <c r="B600" s="1" t="s">
        <v>17</v>
      </c>
      <c r="C600">
        <v>1999</v>
      </c>
      <c r="D600" s="1">
        <v>36298</v>
      </c>
      <c r="E600">
        <v>5</v>
      </c>
      <c r="F600" t="s">
        <v>14</v>
      </c>
      <c r="H600" t="s">
        <v>738</v>
      </c>
      <c r="I600">
        <v>1.6400000000000001</v>
      </c>
      <c r="J600" t="s">
        <v>232</v>
      </c>
      <c r="L600" t="str">
        <f>VLOOKUP(M600,Honeywell_Bathymetry!F$6:H$12,3,FALSE)</f>
        <v>UML</v>
      </c>
      <c r="M600">
        <v>3</v>
      </c>
      <c r="N600" s="25">
        <f>VLOOKUP(M600,Honeywell_Bathymetry!F$6:G$12,2,FALSE)</f>
        <v>28776683.307676584</v>
      </c>
      <c r="O600" s="23">
        <f t="shared" si="34"/>
        <v>47193760.6245896</v>
      </c>
    </row>
    <row r="601" spans="1:15" x14ac:dyDescent="0.25">
      <c r="A601" t="s">
        <v>11</v>
      </c>
      <c r="B601" s="1" t="s">
        <v>20</v>
      </c>
      <c r="C601">
        <v>1999</v>
      </c>
      <c r="D601" s="1">
        <v>36298</v>
      </c>
      <c r="E601">
        <v>5</v>
      </c>
      <c r="F601" t="s">
        <v>14</v>
      </c>
      <c r="H601" t="s">
        <v>566</v>
      </c>
      <c r="I601">
        <v>1.6</v>
      </c>
      <c r="J601" t="s">
        <v>232</v>
      </c>
      <c r="L601" t="str">
        <f>VLOOKUP(M601,Honeywell_Bathymetry!F$6:H$12,3,FALSE)</f>
        <v>UML</v>
      </c>
      <c r="M601">
        <v>6</v>
      </c>
      <c r="N601" s="25">
        <f>VLOOKUP(M601,Honeywell_Bathymetry!F$6:G$12,2,FALSE)</f>
        <v>26492312.343770862</v>
      </c>
      <c r="O601" s="23">
        <f t="shared" si="34"/>
        <v>42387699.750033379</v>
      </c>
    </row>
    <row r="602" spans="1:15" x14ac:dyDescent="0.25">
      <c r="A602" t="s">
        <v>11</v>
      </c>
      <c r="B602" s="1" t="s">
        <v>23</v>
      </c>
      <c r="C602">
        <v>1999</v>
      </c>
      <c r="D602" s="1">
        <v>36298</v>
      </c>
      <c r="E602">
        <v>5</v>
      </c>
      <c r="F602" t="s">
        <v>14</v>
      </c>
      <c r="H602" t="s">
        <v>646</v>
      </c>
      <c r="I602">
        <v>1.45</v>
      </c>
      <c r="J602" t="s">
        <v>232</v>
      </c>
      <c r="L602" t="str">
        <f>VLOOKUP(M602,Honeywell_Bathymetry!F$6:H$12,3,FALSE)</f>
        <v>LML</v>
      </c>
      <c r="M602">
        <v>9</v>
      </c>
      <c r="N602" s="25">
        <f>VLOOKUP(M602,Honeywell_Bathymetry!F$6:G$12,2,FALSE)</f>
        <v>23386434.288641661</v>
      </c>
      <c r="O602" s="23">
        <f t="shared" si="34"/>
        <v>33910329.718530409</v>
      </c>
    </row>
    <row r="603" spans="1:15" x14ac:dyDescent="0.25">
      <c r="A603" t="s">
        <v>11</v>
      </c>
      <c r="B603" s="1" t="s">
        <v>25</v>
      </c>
      <c r="C603">
        <v>1999</v>
      </c>
      <c r="D603" s="1">
        <v>36298</v>
      </c>
      <c r="E603">
        <v>5</v>
      </c>
      <c r="F603" t="s">
        <v>14</v>
      </c>
      <c r="H603" t="s">
        <v>566</v>
      </c>
      <c r="I603">
        <v>1.6</v>
      </c>
      <c r="J603" t="s">
        <v>232</v>
      </c>
      <c r="L603" t="str">
        <f>VLOOKUP(M603,Honeywell_Bathymetry!F$6:H$12,3,FALSE)</f>
        <v>LML</v>
      </c>
      <c r="M603">
        <v>12</v>
      </c>
      <c r="N603" s="25">
        <f>VLOOKUP(M603,Honeywell_Bathymetry!F$6:G$12,2,FALSE)</f>
        <v>19324289.088689659</v>
      </c>
      <c r="O603" s="23">
        <f t="shared" si="34"/>
        <v>30918862.541903455</v>
      </c>
    </row>
    <row r="604" spans="1:15" x14ac:dyDescent="0.25">
      <c r="A604" t="s">
        <v>11</v>
      </c>
      <c r="B604" s="1" t="s">
        <v>28</v>
      </c>
      <c r="C604">
        <v>1999</v>
      </c>
      <c r="D604" s="1">
        <v>36298</v>
      </c>
      <c r="E604">
        <v>5</v>
      </c>
      <c r="F604" t="s">
        <v>14</v>
      </c>
      <c r="H604" t="s">
        <v>737</v>
      </c>
      <c r="I604">
        <v>1.71</v>
      </c>
      <c r="J604" t="s">
        <v>232</v>
      </c>
      <c r="L604" t="str">
        <f>VLOOKUP(M604,Honeywell_Bathymetry!F$6:H$12,3,FALSE)</f>
        <v>LML</v>
      </c>
      <c r="M604">
        <v>15</v>
      </c>
      <c r="N604" s="25">
        <f>VLOOKUP(M604,Honeywell_Bathymetry!F$6:G$12,2,FALSE)</f>
        <v>14322817.268809333</v>
      </c>
      <c r="O604" s="23">
        <f t="shared" si="34"/>
        <v>24492017.529663961</v>
      </c>
    </row>
    <row r="605" spans="1:15" x14ac:dyDescent="0.25">
      <c r="A605" t="s">
        <v>11</v>
      </c>
      <c r="B605" s="1" t="s">
        <v>30</v>
      </c>
      <c r="C605">
        <v>1999</v>
      </c>
      <c r="D605" s="1">
        <v>36298</v>
      </c>
      <c r="E605">
        <v>5</v>
      </c>
      <c r="F605" t="s">
        <v>14</v>
      </c>
      <c r="H605" t="s">
        <v>37</v>
      </c>
      <c r="I605">
        <v>2.15</v>
      </c>
      <c r="J605" t="s">
        <v>232</v>
      </c>
      <c r="L605" t="str">
        <f>VLOOKUP(M605,Honeywell_Bathymetry!F$6:H$12,3,FALSE)</f>
        <v>LML</v>
      </c>
      <c r="M605">
        <v>18</v>
      </c>
      <c r="N605" s="25">
        <f>VLOOKUP(M605,Honeywell_Bathymetry!F$6:G$12,2,FALSE)</f>
        <v>5291073.6124545885</v>
      </c>
      <c r="O605" s="23">
        <f t="shared" si="34"/>
        <v>11375808.266777365</v>
      </c>
    </row>
    <row r="606" spans="1:15" x14ac:dyDescent="0.25">
      <c r="A606" t="s">
        <v>11</v>
      </c>
      <c r="B606" s="1" t="s">
        <v>12</v>
      </c>
      <c r="C606">
        <v>1999</v>
      </c>
      <c r="D606" s="1">
        <v>36312</v>
      </c>
      <c r="E606">
        <v>6</v>
      </c>
      <c r="F606" t="s">
        <v>14</v>
      </c>
      <c r="H606" t="s">
        <v>736</v>
      </c>
      <c r="I606">
        <v>2.88</v>
      </c>
      <c r="J606" t="s">
        <v>232</v>
      </c>
      <c r="L606" t="str">
        <f>VLOOKUP(M606,Honeywell_Bathymetry!F$6:H$12,3,FALSE)</f>
        <v>UML</v>
      </c>
      <c r="M606">
        <v>0</v>
      </c>
      <c r="N606" s="25">
        <f>VLOOKUP(M606,Honeywell_Bathymetry!F$6:G$12,2,FALSE)</f>
        <v>22441095.949298546</v>
      </c>
      <c r="O606" s="23">
        <f t="shared" si="34"/>
        <v>64630356.333979808</v>
      </c>
    </row>
    <row r="607" spans="1:15" x14ac:dyDescent="0.25">
      <c r="A607" t="s">
        <v>11</v>
      </c>
      <c r="B607" s="1" t="s">
        <v>17</v>
      </c>
      <c r="C607">
        <v>1999</v>
      </c>
      <c r="D607" s="1">
        <v>36312</v>
      </c>
      <c r="E607">
        <v>6</v>
      </c>
      <c r="F607" t="s">
        <v>14</v>
      </c>
      <c r="H607" t="s">
        <v>733</v>
      </c>
      <c r="I607">
        <v>2.12</v>
      </c>
      <c r="J607" t="s">
        <v>232</v>
      </c>
      <c r="L607" t="str">
        <f>VLOOKUP(M607,Honeywell_Bathymetry!F$6:H$12,3,FALSE)</f>
        <v>UML</v>
      </c>
      <c r="M607">
        <v>3</v>
      </c>
      <c r="N607" s="25">
        <f>VLOOKUP(M607,Honeywell_Bathymetry!F$6:G$12,2,FALSE)</f>
        <v>28776683.307676584</v>
      </c>
      <c r="O607" s="23">
        <f t="shared" si="34"/>
        <v>61006568.612274364</v>
      </c>
    </row>
    <row r="608" spans="1:15" x14ac:dyDescent="0.25">
      <c r="A608" t="s">
        <v>11</v>
      </c>
      <c r="B608" s="1" t="s">
        <v>20</v>
      </c>
      <c r="C608">
        <v>1999</v>
      </c>
      <c r="D608" s="1">
        <v>36312</v>
      </c>
      <c r="E608">
        <v>6</v>
      </c>
      <c r="F608" t="s">
        <v>14</v>
      </c>
      <c r="H608" t="s">
        <v>735</v>
      </c>
      <c r="I608">
        <v>2.08</v>
      </c>
      <c r="J608" t="s">
        <v>232</v>
      </c>
      <c r="L608" t="str">
        <f>VLOOKUP(M608,Honeywell_Bathymetry!F$6:H$12,3,FALSE)</f>
        <v>UML</v>
      </c>
      <c r="M608">
        <v>6</v>
      </c>
      <c r="N608" s="25">
        <f>VLOOKUP(M608,Honeywell_Bathymetry!F$6:G$12,2,FALSE)</f>
        <v>26492312.343770862</v>
      </c>
      <c r="O608" s="23">
        <f t="shared" si="34"/>
        <v>55104009.675043397</v>
      </c>
    </row>
    <row r="609" spans="1:15" x14ac:dyDescent="0.25">
      <c r="A609" t="s">
        <v>11</v>
      </c>
      <c r="B609" s="1" t="s">
        <v>23</v>
      </c>
      <c r="C609">
        <v>1999</v>
      </c>
      <c r="D609" s="1">
        <v>36312</v>
      </c>
      <c r="E609">
        <v>6</v>
      </c>
      <c r="F609" t="s">
        <v>14</v>
      </c>
      <c r="H609" t="s">
        <v>734</v>
      </c>
      <c r="I609">
        <v>1.95</v>
      </c>
      <c r="J609" t="s">
        <v>232</v>
      </c>
      <c r="L609" t="str">
        <f>VLOOKUP(M609,Honeywell_Bathymetry!F$6:H$12,3,FALSE)</f>
        <v>LML</v>
      </c>
      <c r="M609">
        <v>9</v>
      </c>
      <c r="N609" s="25">
        <f>VLOOKUP(M609,Honeywell_Bathymetry!F$6:G$12,2,FALSE)</f>
        <v>23386434.288641661</v>
      </c>
      <c r="O609" s="23">
        <f t="shared" si="34"/>
        <v>45603546.86285124</v>
      </c>
    </row>
    <row r="610" spans="1:15" x14ac:dyDescent="0.25">
      <c r="A610" t="s">
        <v>11</v>
      </c>
      <c r="B610" s="1" t="s">
        <v>25</v>
      </c>
      <c r="C610">
        <v>1999</v>
      </c>
      <c r="D610" s="1">
        <v>36312</v>
      </c>
      <c r="E610">
        <v>6</v>
      </c>
      <c r="F610" t="s">
        <v>14</v>
      </c>
      <c r="H610" t="s">
        <v>194</v>
      </c>
      <c r="I610">
        <v>1.76</v>
      </c>
      <c r="J610" t="s">
        <v>232</v>
      </c>
      <c r="L610" t="str">
        <f>VLOOKUP(M610,Honeywell_Bathymetry!F$6:H$12,3,FALSE)</f>
        <v>LML</v>
      </c>
      <c r="M610">
        <v>12</v>
      </c>
      <c r="N610" s="25">
        <f>VLOOKUP(M610,Honeywell_Bathymetry!F$6:G$12,2,FALSE)</f>
        <v>19324289.088689659</v>
      </c>
      <c r="O610" s="23">
        <f t="shared" si="34"/>
        <v>34010748.796093799</v>
      </c>
    </row>
    <row r="611" spans="1:15" x14ac:dyDescent="0.25">
      <c r="A611" t="s">
        <v>11</v>
      </c>
      <c r="B611" s="1" t="s">
        <v>28</v>
      </c>
      <c r="C611">
        <v>1999</v>
      </c>
      <c r="D611" s="1">
        <v>36312</v>
      </c>
      <c r="E611">
        <v>6</v>
      </c>
      <c r="F611" t="s">
        <v>14</v>
      </c>
      <c r="H611" t="s">
        <v>731</v>
      </c>
      <c r="I611">
        <v>1.99</v>
      </c>
      <c r="J611" t="s">
        <v>232</v>
      </c>
      <c r="L611" t="str">
        <f>VLOOKUP(M611,Honeywell_Bathymetry!F$6:H$12,3,FALSE)</f>
        <v>LML</v>
      </c>
      <c r="M611">
        <v>15</v>
      </c>
      <c r="N611" s="25">
        <f>VLOOKUP(M611,Honeywell_Bathymetry!F$6:G$12,2,FALSE)</f>
        <v>14322817.268809333</v>
      </c>
      <c r="O611" s="23">
        <f t="shared" si="34"/>
        <v>28502406.364930574</v>
      </c>
    </row>
    <row r="612" spans="1:15" x14ac:dyDescent="0.25">
      <c r="A612" t="s">
        <v>11</v>
      </c>
      <c r="B612" s="1" t="s">
        <v>30</v>
      </c>
      <c r="C612">
        <v>1999</v>
      </c>
      <c r="D612" s="1">
        <v>36312</v>
      </c>
      <c r="E612">
        <v>6</v>
      </c>
      <c r="F612" t="s">
        <v>14</v>
      </c>
      <c r="H612" t="s">
        <v>732</v>
      </c>
      <c r="I612">
        <v>2.19</v>
      </c>
      <c r="J612" t="s">
        <v>232</v>
      </c>
      <c r="L612" t="str">
        <f>VLOOKUP(M612,Honeywell_Bathymetry!F$6:H$12,3,FALSE)</f>
        <v>LML</v>
      </c>
      <c r="M612">
        <v>18</v>
      </c>
      <c r="N612" s="25">
        <f>VLOOKUP(M612,Honeywell_Bathymetry!F$6:G$12,2,FALSE)</f>
        <v>5291073.6124545885</v>
      </c>
      <c r="O612" s="23">
        <f t="shared" si="34"/>
        <v>11587451.211275548</v>
      </c>
    </row>
    <row r="613" spans="1:15" x14ac:dyDescent="0.25">
      <c r="A613" t="s">
        <v>11</v>
      </c>
      <c r="B613" s="1" t="s">
        <v>12</v>
      </c>
      <c r="C613">
        <v>1999</v>
      </c>
      <c r="D613" s="1">
        <v>36325</v>
      </c>
      <c r="E613">
        <v>6</v>
      </c>
      <c r="F613" t="s">
        <v>14</v>
      </c>
      <c r="H613" t="s">
        <v>640</v>
      </c>
      <c r="I613">
        <v>1.42</v>
      </c>
      <c r="J613" t="s">
        <v>232</v>
      </c>
      <c r="L613" t="str">
        <f>VLOOKUP(M613,Honeywell_Bathymetry!F$6:H$12,3,FALSE)</f>
        <v>UML</v>
      </c>
      <c r="M613">
        <v>0</v>
      </c>
      <c r="N613" s="25">
        <f>VLOOKUP(M613,Honeywell_Bathymetry!F$6:G$12,2,FALSE)</f>
        <v>22441095.949298546</v>
      </c>
      <c r="O613" s="23">
        <f t="shared" si="34"/>
        <v>31866356.248003934</v>
      </c>
    </row>
    <row r="614" spans="1:15" x14ac:dyDescent="0.25">
      <c r="A614" t="s">
        <v>11</v>
      </c>
      <c r="B614" s="1" t="s">
        <v>17</v>
      </c>
      <c r="C614">
        <v>1999</v>
      </c>
      <c r="D614" s="1">
        <v>36325</v>
      </c>
      <c r="E614">
        <v>6</v>
      </c>
      <c r="F614" t="s">
        <v>14</v>
      </c>
      <c r="H614" t="s">
        <v>614</v>
      </c>
      <c r="I614">
        <v>1.57</v>
      </c>
      <c r="J614" t="s">
        <v>232</v>
      </c>
      <c r="L614" t="str">
        <f>VLOOKUP(M614,Honeywell_Bathymetry!F$6:H$12,3,FALSE)</f>
        <v>UML</v>
      </c>
      <c r="M614">
        <v>3</v>
      </c>
      <c r="N614" s="25">
        <f>VLOOKUP(M614,Honeywell_Bathymetry!F$6:G$12,2,FALSE)</f>
        <v>28776683.307676584</v>
      </c>
      <c r="O614" s="23">
        <f t="shared" si="34"/>
        <v>45179392.793052241</v>
      </c>
    </row>
    <row r="615" spans="1:15" x14ac:dyDescent="0.25">
      <c r="A615" t="s">
        <v>11</v>
      </c>
      <c r="B615" s="1" t="s">
        <v>20</v>
      </c>
      <c r="C615">
        <v>1999</v>
      </c>
      <c r="D615" s="1">
        <v>36325</v>
      </c>
      <c r="E615">
        <v>6</v>
      </c>
      <c r="F615" t="s">
        <v>14</v>
      </c>
      <c r="H615" t="s">
        <v>679</v>
      </c>
      <c r="I615">
        <v>1.77</v>
      </c>
      <c r="J615" t="s">
        <v>232</v>
      </c>
      <c r="L615" t="str">
        <f>VLOOKUP(M615,Honeywell_Bathymetry!F$6:H$12,3,FALSE)</f>
        <v>UML</v>
      </c>
      <c r="M615">
        <v>6</v>
      </c>
      <c r="N615" s="25">
        <f>VLOOKUP(M615,Honeywell_Bathymetry!F$6:G$12,2,FALSE)</f>
        <v>26492312.343770862</v>
      </c>
      <c r="O615" s="23">
        <f t="shared" si="34"/>
        <v>46891392.848474428</v>
      </c>
    </row>
    <row r="616" spans="1:15" x14ac:dyDescent="0.25">
      <c r="A616" t="s">
        <v>11</v>
      </c>
      <c r="B616" s="1" t="s">
        <v>23</v>
      </c>
      <c r="C616">
        <v>1999</v>
      </c>
      <c r="D616" s="1">
        <v>36325</v>
      </c>
      <c r="E616">
        <v>6</v>
      </c>
      <c r="F616" t="s">
        <v>14</v>
      </c>
      <c r="H616" t="s">
        <v>581</v>
      </c>
      <c r="I616">
        <v>1.86</v>
      </c>
      <c r="J616" t="s">
        <v>232</v>
      </c>
      <c r="L616" t="str">
        <f>VLOOKUP(M616,Honeywell_Bathymetry!F$6:H$12,3,FALSE)</f>
        <v>LML</v>
      </c>
      <c r="M616">
        <v>9</v>
      </c>
      <c r="N616" s="25">
        <f>VLOOKUP(M616,Honeywell_Bathymetry!F$6:G$12,2,FALSE)</f>
        <v>23386434.288641661</v>
      </c>
      <c r="O616" s="23">
        <f t="shared" si="34"/>
        <v>43498767.776873492</v>
      </c>
    </row>
    <row r="617" spans="1:15" x14ac:dyDescent="0.25">
      <c r="A617" t="s">
        <v>11</v>
      </c>
      <c r="B617" s="1" t="s">
        <v>25</v>
      </c>
      <c r="C617">
        <v>1999</v>
      </c>
      <c r="D617" s="1">
        <v>36325</v>
      </c>
      <c r="E617">
        <v>6</v>
      </c>
      <c r="F617" t="s">
        <v>14</v>
      </c>
      <c r="H617" t="s">
        <v>712</v>
      </c>
      <c r="I617">
        <v>1.9100000000000001</v>
      </c>
      <c r="J617" t="s">
        <v>232</v>
      </c>
      <c r="L617" t="str">
        <f>VLOOKUP(M617,Honeywell_Bathymetry!F$6:H$12,3,FALSE)</f>
        <v>LML</v>
      </c>
      <c r="M617">
        <v>12</v>
      </c>
      <c r="N617" s="25">
        <f>VLOOKUP(M617,Honeywell_Bathymetry!F$6:G$12,2,FALSE)</f>
        <v>19324289.088689659</v>
      </c>
      <c r="O617" s="23">
        <f t="shared" si="34"/>
        <v>36909392.159397252</v>
      </c>
    </row>
    <row r="618" spans="1:15" x14ac:dyDescent="0.25">
      <c r="A618" t="s">
        <v>11</v>
      </c>
      <c r="B618" s="1" t="s">
        <v>28</v>
      </c>
      <c r="C618">
        <v>1999</v>
      </c>
      <c r="D618" s="1">
        <v>36325</v>
      </c>
      <c r="E618">
        <v>6</v>
      </c>
      <c r="F618" t="s">
        <v>14</v>
      </c>
      <c r="H618" t="s">
        <v>741</v>
      </c>
      <c r="I618">
        <v>1.9000000000000001</v>
      </c>
      <c r="J618" t="s">
        <v>232</v>
      </c>
      <c r="L618" t="str">
        <f>VLOOKUP(M618,Honeywell_Bathymetry!F$6:H$12,3,FALSE)</f>
        <v>LML</v>
      </c>
      <c r="M618">
        <v>15</v>
      </c>
      <c r="N618" s="25">
        <f>VLOOKUP(M618,Honeywell_Bathymetry!F$6:G$12,2,FALSE)</f>
        <v>14322817.268809333</v>
      </c>
      <c r="O618" s="23">
        <f t="shared" si="34"/>
        <v>27213352.810737737</v>
      </c>
    </row>
    <row r="619" spans="1:15" x14ac:dyDescent="0.25">
      <c r="A619" t="s">
        <v>11</v>
      </c>
      <c r="B619" s="1" t="s">
        <v>30</v>
      </c>
      <c r="C619">
        <v>1999</v>
      </c>
      <c r="D619" s="1">
        <v>36325</v>
      </c>
      <c r="E619">
        <v>6</v>
      </c>
      <c r="F619" t="s">
        <v>14</v>
      </c>
      <c r="H619" t="s">
        <v>125</v>
      </c>
      <c r="I619">
        <v>2.4900000000000002</v>
      </c>
      <c r="J619" t="s">
        <v>232</v>
      </c>
      <c r="L619" t="str">
        <f>VLOOKUP(M619,Honeywell_Bathymetry!F$6:H$12,3,FALSE)</f>
        <v>LML</v>
      </c>
      <c r="M619">
        <v>18</v>
      </c>
      <c r="N619" s="25">
        <f>VLOOKUP(M619,Honeywell_Bathymetry!F$6:G$12,2,FALSE)</f>
        <v>5291073.6124545885</v>
      </c>
      <c r="O619" s="23">
        <f t="shared" si="34"/>
        <v>13174773.295011926</v>
      </c>
    </row>
    <row r="620" spans="1:15" x14ac:dyDescent="0.25">
      <c r="A620" t="s">
        <v>11</v>
      </c>
      <c r="B620" s="1" t="s">
        <v>12</v>
      </c>
      <c r="C620">
        <v>1999</v>
      </c>
      <c r="D620" s="1">
        <v>36340</v>
      </c>
      <c r="E620">
        <v>6</v>
      </c>
      <c r="F620" t="s">
        <v>14</v>
      </c>
      <c r="H620" t="s">
        <v>571</v>
      </c>
      <c r="I620">
        <v>1.36</v>
      </c>
      <c r="J620" t="s">
        <v>232</v>
      </c>
      <c r="L620" t="str">
        <f>VLOOKUP(M620,Honeywell_Bathymetry!F$6:H$12,3,FALSE)</f>
        <v>UML</v>
      </c>
      <c r="M620">
        <v>0</v>
      </c>
      <c r="N620" s="25">
        <f>VLOOKUP(M620,Honeywell_Bathymetry!F$6:G$12,2,FALSE)</f>
        <v>22441095.949298546</v>
      </c>
      <c r="O620" s="23">
        <f t="shared" si="34"/>
        <v>30519890.491046023</v>
      </c>
    </row>
    <row r="621" spans="1:15" x14ac:dyDescent="0.25">
      <c r="A621" t="s">
        <v>11</v>
      </c>
      <c r="B621" s="1" t="s">
        <v>17</v>
      </c>
      <c r="C621">
        <v>1999</v>
      </c>
      <c r="D621" s="1">
        <v>36340</v>
      </c>
      <c r="E621">
        <v>6</v>
      </c>
      <c r="F621" t="s">
        <v>14</v>
      </c>
      <c r="H621" t="s">
        <v>599</v>
      </c>
      <c r="I621">
        <v>1.53</v>
      </c>
      <c r="J621" t="s">
        <v>232</v>
      </c>
      <c r="L621" t="str">
        <f>VLOOKUP(M621,Honeywell_Bathymetry!F$6:H$12,3,FALSE)</f>
        <v>UML</v>
      </c>
      <c r="M621">
        <v>3</v>
      </c>
      <c r="N621" s="25">
        <f>VLOOKUP(M621,Honeywell_Bathymetry!F$6:G$12,2,FALSE)</f>
        <v>28776683.307676584</v>
      </c>
      <c r="O621" s="23">
        <f t="shared" si="34"/>
        <v>44028325.460745171</v>
      </c>
    </row>
    <row r="622" spans="1:15" x14ac:dyDescent="0.25">
      <c r="A622" t="s">
        <v>11</v>
      </c>
      <c r="B622" s="1" t="s">
        <v>20</v>
      </c>
      <c r="C622">
        <v>1999</v>
      </c>
      <c r="D622" s="1">
        <v>36340</v>
      </c>
      <c r="E622">
        <v>6</v>
      </c>
      <c r="F622" t="s">
        <v>14</v>
      </c>
      <c r="H622" t="s">
        <v>739</v>
      </c>
      <c r="I622">
        <v>1.92</v>
      </c>
      <c r="J622" t="s">
        <v>232</v>
      </c>
      <c r="L622" t="str">
        <f>VLOOKUP(M622,Honeywell_Bathymetry!F$6:H$12,3,FALSE)</f>
        <v>UML</v>
      </c>
      <c r="M622">
        <v>6</v>
      </c>
      <c r="N622" s="25">
        <f>VLOOKUP(M622,Honeywell_Bathymetry!F$6:G$12,2,FALSE)</f>
        <v>26492312.343770862</v>
      </c>
      <c r="O622" s="23">
        <f t="shared" si="34"/>
        <v>50865239.70004005</v>
      </c>
    </row>
    <row r="623" spans="1:15" x14ac:dyDescent="0.25">
      <c r="A623" t="s">
        <v>11</v>
      </c>
      <c r="B623" s="1" t="s">
        <v>23</v>
      </c>
      <c r="C623">
        <v>1999</v>
      </c>
      <c r="D623" s="1">
        <v>36340</v>
      </c>
      <c r="E623">
        <v>6</v>
      </c>
      <c r="F623" t="s">
        <v>14</v>
      </c>
      <c r="H623" t="s">
        <v>707</v>
      </c>
      <c r="I623">
        <v>2</v>
      </c>
      <c r="J623" t="s">
        <v>232</v>
      </c>
      <c r="L623" t="str">
        <f>VLOOKUP(M623,Honeywell_Bathymetry!F$6:H$12,3,FALSE)</f>
        <v>LML</v>
      </c>
      <c r="M623">
        <v>9</v>
      </c>
      <c r="N623" s="25">
        <f>VLOOKUP(M623,Honeywell_Bathymetry!F$6:G$12,2,FALSE)</f>
        <v>23386434.288641661</v>
      </c>
      <c r="O623" s="23">
        <f t="shared" si="34"/>
        <v>46772868.577283323</v>
      </c>
    </row>
    <row r="624" spans="1:15" x14ac:dyDescent="0.25">
      <c r="A624" t="s">
        <v>11</v>
      </c>
      <c r="B624" s="1" t="s">
        <v>25</v>
      </c>
      <c r="C624">
        <v>1999</v>
      </c>
      <c r="D624" s="1">
        <v>36340</v>
      </c>
      <c r="E624">
        <v>6</v>
      </c>
      <c r="F624" t="s">
        <v>14</v>
      </c>
      <c r="H624" t="s">
        <v>718</v>
      </c>
      <c r="I624">
        <v>2.2600000000000002</v>
      </c>
      <c r="J624" t="s">
        <v>232</v>
      </c>
      <c r="L624" t="str">
        <f>VLOOKUP(M624,Honeywell_Bathymetry!F$6:H$12,3,FALSE)</f>
        <v>LML</v>
      </c>
      <c r="M624">
        <v>12</v>
      </c>
      <c r="N624" s="25">
        <f>VLOOKUP(M624,Honeywell_Bathymetry!F$6:G$12,2,FALSE)</f>
        <v>19324289.088689659</v>
      </c>
      <c r="O624" s="23">
        <f t="shared" si="34"/>
        <v>43672893.340438634</v>
      </c>
    </row>
    <row r="625" spans="1:15" x14ac:dyDescent="0.25">
      <c r="A625" t="s">
        <v>11</v>
      </c>
      <c r="B625" s="1" t="s">
        <v>28</v>
      </c>
      <c r="C625">
        <v>1999</v>
      </c>
      <c r="D625" s="1">
        <v>36340</v>
      </c>
      <c r="E625">
        <v>6</v>
      </c>
      <c r="F625" t="s">
        <v>14</v>
      </c>
      <c r="H625" t="s">
        <v>671</v>
      </c>
      <c r="I625">
        <v>2.42</v>
      </c>
      <c r="J625" t="s">
        <v>232</v>
      </c>
      <c r="L625" t="str">
        <f>VLOOKUP(M625,Honeywell_Bathymetry!F$6:H$12,3,FALSE)</f>
        <v>LML</v>
      </c>
      <c r="M625">
        <v>15</v>
      </c>
      <c r="N625" s="25">
        <f>VLOOKUP(M625,Honeywell_Bathymetry!F$6:G$12,2,FALSE)</f>
        <v>14322817.268809333</v>
      </c>
      <c r="O625" s="23">
        <f t="shared" si="34"/>
        <v>34661217.790518589</v>
      </c>
    </row>
    <row r="626" spans="1:15" x14ac:dyDescent="0.25">
      <c r="A626" t="s">
        <v>11</v>
      </c>
      <c r="B626" s="1" t="s">
        <v>30</v>
      </c>
      <c r="C626">
        <v>1999</v>
      </c>
      <c r="D626" s="1">
        <v>36340</v>
      </c>
      <c r="E626">
        <v>6</v>
      </c>
      <c r="F626" t="s">
        <v>14</v>
      </c>
      <c r="H626" t="s">
        <v>740</v>
      </c>
      <c r="I626">
        <v>3.8200000000000003</v>
      </c>
      <c r="J626" t="s">
        <v>232</v>
      </c>
      <c r="L626" t="str">
        <f>VLOOKUP(M626,Honeywell_Bathymetry!F$6:H$12,3,FALSE)</f>
        <v>LML</v>
      </c>
      <c r="M626">
        <v>18</v>
      </c>
      <c r="N626" s="25">
        <f>VLOOKUP(M626,Honeywell_Bathymetry!F$6:G$12,2,FALSE)</f>
        <v>5291073.6124545885</v>
      </c>
      <c r="O626" s="23">
        <f t="shared" si="34"/>
        <v>20211901.199576531</v>
      </c>
    </row>
    <row r="627" spans="1:15" x14ac:dyDescent="0.25">
      <c r="A627" t="s">
        <v>11</v>
      </c>
      <c r="B627" s="1" t="s">
        <v>12</v>
      </c>
      <c r="C627">
        <v>1999</v>
      </c>
      <c r="D627" s="1">
        <v>36354</v>
      </c>
      <c r="E627">
        <v>7</v>
      </c>
      <c r="F627" t="s">
        <v>14</v>
      </c>
      <c r="H627" t="s">
        <v>637</v>
      </c>
      <c r="I627">
        <v>0.99</v>
      </c>
      <c r="J627" t="s">
        <v>232</v>
      </c>
      <c r="L627" t="str">
        <f>VLOOKUP(M627,Honeywell_Bathymetry!F$6:H$12,3,FALSE)</f>
        <v>UML</v>
      </c>
      <c r="M627">
        <v>0</v>
      </c>
      <c r="N627" s="25">
        <f>VLOOKUP(M627,Honeywell_Bathymetry!F$6:G$12,2,FALSE)</f>
        <v>22441095.949298546</v>
      </c>
      <c r="O627" s="23">
        <f t="shared" si="34"/>
        <v>22216684.989805561</v>
      </c>
    </row>
    <row r="628" spans="1:15" x14ac:dyDescent="0.25">
      <c r="A628" t="s">
        <v>11</v>
      </c>
      <c r="B628" s="1" t="s">
        <v>17</v>
      </c>
      <c r="C628">
        <v>1999</v>
      </c>
      <c r="D628" s="1">
        <v>36354</v>
      </c>
      <c r="E628">
        <v>7</v>
      </c>
      <c r="F628" t="s">
        <v>14</v>
      </c>
      <c r="H628" t="s">
        <v>579</v>
      </c>
      <c r="I628">
        <v>0.98</v>
      </c>
      <c r="J628" t="s">
        <v>232</v>
      </c>
      <c r="L628" t="str">
        <f>VLOOKUP(M628,Honeywell_Bathymetry!F$6:H$12,3,FALSE)</f>
        <v>UML</v>
      </c>
      <c r="M628">
        <v>3</v>
      </c>
      <c r="N628" s="25">
        <f>VLOOKUP(M628,Honeywell_Bathymetry!F$6:G$12,2,FALSE)</f>
        <v>28776683.307676584</v>
      </c>
      <c r="O628" s="23">
        <f t="shared" si="34"/>
        <v>28201149.641523052</v>
      </c>
    </row>
    <row r="629" spans="1:15" x14ac:dyDescent="0.25">
      <c r="A629" t="s">
        <v>11</v>
      </c>
      <c r="B629" s="1" t="s">
        <v>20</v>
      </c>
      <c r="C629">
        <v>1999</v>
      </c>
      <c r="D629" s="1">
        <v>36354</v>
      </c>
      <c r="E629">
        <v>7</v>
      </c>
      <c r="F629" t="s">
        <v>14</v>
      </c>
      <c r="H629" t="s">
        <v>586</v>
      </c>
      <c r="I629">
        <v>0.93</v>
      </c>
      <c r="J629" t="s">
        <v>232</v>
      </c>
      <c r="L629" t="str">
        <f>VLOOKUP(M629,Honeywell_Bathymetry!F$6:H$12,3,FALSE)</f>
        <v>UML</v>
      </c>
      <c r="M629">
        <v>6</v>
      </c>
      <c r="N629" s="25">
        <f>VLOOKUP(M629,Honeywell_Bathymetry!F$6:G$12,2,FALSE)</f>
        <v>26492312.343770862</v>
      </c>
      <c r="O629" s="23">
        <f t="shared" si="34"/>
        <v>24637850.479706902</v>
      </c>
    </row>
    <row r="630" spans="1:15" x14ac:dyDescent="0.25">
      <c r="A630" t="s">
        <v>11</v>
      </c>
      <c r="B630" s="1" t="s">
        <v>23</v>
      </c>
      <c r="C630">
        <v>1999</v>
      </c>
      <c r="D630" s="1">
        <v>36354</v>
      </c>
      <c r="E630">
        <v>7</v>
      </c>
      <c r="F630" t="s">
        <v>14</v>
      </c>
      <c r="H630" t="s">
        <v>706</v>
      </c>
      <c r="I630">
        <v>2.2400000000000002</v>
      </c>
      <c r="J630" t="s">
        <v>232</v>
      </c>
      <c r="L630" t="str">
        <f>VLOOKUP(M630,Honeywell_Bathymetry!F$6:H$12,3,FALSE)</f>
        <v>LML</v>
      </c>
      <c r="M630">
        <v>9</v>
      </c>
      <c r="N630" s="25">
        <f>VLOOKUP(M630,Honeywell_Bathymetry!F$6:G$12,2,FALSE)</f>
        <v>23386434.288641661</v>
      </c>
      <c r="O630" s="23">
        <f t="shared" si="34"/>
        <v>52385612.806557328</v>
      </c>
    </row>
    <row r="631" spans="1:15" x14ac:dyDescent="0.25">
      <c r="A631" t="s">
        <v>11</v>
      </c>
      <c r="B631" s="1" t="s">
        <v>25</v>
      </c>
      <c r="C631">
        <v>1999</v>
      </c>
      <c r="D631" s="1">
        <v>36354</v>
      </c>
      <c r="E631">
        <v>7</v>
      </c>
      <c r="F631" t="s">
        <v>14</v>
      </c>
      <c r="H631" t="s">
        <v>755</v>
      </c>
      <c r="I631">
        <v>2.7600000000000002</v>
      </c>
      <c r="J631" t="s">
        <v>232</v>
      </c>
      <c r="L631" t="str">
        <f>VLOOKUP(M631,Honeywell_Bathymetry!F$6:H$12,3,FALSE)</f>
        <v>LML</v>
      </c>
      <c r="M631">
        <v>12</v>
      </c>
      <c r="N631" s="25">
        <f>VLOOKUP(M631,Honeywell_Bathymetry!F$6:G$12,2,FALSE)</f>
        <v>19324289.088689659</v>
      </c>
      <c r="O631" s="23">
        <f t="shared" si="34"/>
        <v>53335037.884783462</v>
      </c>
    </row>
    <row r="632" spans="1:15" x14ac:dyDescent="0.25">
      <c r="A632" t="s">
        <v>11</v>
      </c>
      <c r="B632" s="1" t="s">
        <v>28</v>
      </c>
      <c r="C632">
        <v>1999</v>
      </c>
      <c r="D632" s="1">
        <v>36354</v>
      </c>
      <c r="E632">
        <v>7</v>
      </c>
      <c r="F632" t="s">
        <v>14</v>
      </c>
      <c r="H632" t="s">
        <v>665</v>
      </c>
      <c r="I632">
        <v>2.89</v>
      </c>
      <c r="J632" t="s">
        <v>232</v>
      </c>
      <c r="L632" t="str">
        <f>VLOOKUP(M632,Honeywell_Bathymetry!F$6:H$12,3,FALSE)</f>
        <v>LML</v>
      </c>
      <c r="M632">
        <v>15</v>
      </c>
      <c r="N632" s="25">
        <f>VLOOKUP(M632,Honeywell_Bathymetry!F$6:G$12,2,FALSE)</f>
        <v>14322817.268809333</v>
      </c>
      <c r="O632" s="23">
        <f t="shared" si="34"/>
        <v>41392941.906858973</v>
      </c>
    </row>
    <row r="633" spans="1:15" x14ac:dyDescent="0.25">
      <c r="A633" t="s">
        <v>11</v>
      </c>
      <c r="B633" s="1" t="s">
        <v>30</v>
      </c>
      <c r="C633">
        <v>1999</v>
      </c>
      <c r="D633" s="1">
        <v>36354</v>
      </c>
      <c r="E633">
        <v>7</v>
      </c>
      <c r="F633" t="s">
        <v>14</v>
      </c>
      <c r="H633" t="s">
        <v>621</v>
      </c>
      <c r="I633">
        <v>3.69</v>
      </c>
      <c r="J633" t="s">
        <v>232</v>
      </c>
      <c r="L633" t="str">
        <f>VLOOKUP(M633,Honeywell_Bathymetry!F$6:H$12,3,FALSE)</f>
        <v>LML</v>
      </c>
      <c r="M633">
        <v>18</v>
      </c>
      <c r="N633" s="25">
        <f>VLOOKUP(M633,Honeywell_Bathymetry!F$6:G$12,2,FALSE)</f>
        <v>5291073.6124545885</v>
      </c>
      <c r="O633" s="23">
        <f t="shared" si="34"/>
        <v>19524061.62995743</v>
      </c>
    </row>
    <row r="634" spans="1:15" x14ac:dyDescent="0.25">
      <c r="A634" t="s">
        <v>11</v>
      </c>
      <c r="B634" s="1" t="s">
        <v>12</v>
      </c>
      <c r="C634">
        <v>1999</v>
      </c>
      <c r="D634" s="1">
        <v>36368</v>
      </c>
      <c r="E634">
        <v>7</v>
      </c>
      <c r="F634" t="s">
        <v>14</v>
      </c>
      <c r="G634" t="s">
        <v>543</v>
      </c>
      <c r="H634" t="s">
        <v>554</v>
      </c>
      <c r="I634">
        <v>0.05</v>
      </c>
      <c r="J634" t="s">
        <v>232</v>
      </c>
      <c r="L634" t="str">
        <f>VLOOKUP(M634,Honeywell_Bathymetry!F$6:H$12,3,FALSE)</f>
        <v>UML</v>
      </c>
      <c r="M634">
        <v>0</v>
      </c>
      <c r="N634" s="25">
        <f>VLOOKUP(M634,Honeywell_Bathymetry!F$6:G$12,2,FALSE)</f>
        <v>22441095.949298546</v>
      </c>
      <c r="O634" s="23">
        <f t="shared" si="34"/>
        <v>1122054.7974649274</v>
      </c>
    </row>
    <row r="635" spans="1:15" x14ac:dyDescent="0.25">
      <c r="A635" t="s">
        <v>11</v>
      </c>
      <c r="B635" s="1" t="s">
        <v>17</v>
      </c>
      <c r="C635">
        <v>1999</v>
      </c>
      <c r="D635" s="1">
        <v>36368</v>
      </c>
      <c r="E635">
        <v>7</v>
      </c>
      <c r="F635" t="s">
        <v>14</v>
      </c>
      <c r="G635" t="s">
        <v>543</v>
      </c>
      <c r="H635" t="s">
        <v>554</v>
      </c>
      <c r="I635">
        <v>0.05</v>
      </c>
      <c r="J635" t="s">
        <v>232</v>
      </c>
      <c r="L635" t="str">
        <f>VLOOKUP(M635,Honeywell_Bathymetry!F$6:H$12,3,FALSE)</f>
        <v>UML</v>
      </c>
      <c r="M635">
        <v>3</v>
      </c>
      <c r="N635" s="25">
        <f>VLOOKUP(M635,Honeywell_Bathymetry!F$6:G$12,2,FALSE)</f>
        <v>28776683.307676584</v>
      </c>
      <c r="O635" s="23">
        <f t="shared" si="34"/>
        <v>1438834.1653838293</v>
      </c>
    </row>
    <row r="636" spans="1:15" x14ac:dyDescent="0.25">
      <c r="A636" t="s">
        <v>11</v>
      </c>
      <c r="B636" s="1" t="s">
        <v>20</v>
      </c>
      <c r="C636">
        <v>1999</v>
      </c>
      <c r="D636" s="1">
        <v>36368</v>
      </c>
      <c r="E636">
        <v>7</v>
      </c>
      <c r="F636" t="s">
        <v>14</v>
      </c>
      <c r="H636" t="s">
        <v>595</v>
      </c>
      <c r="I636">
        <v>0.63</v>
      </c>
      <c r="J636" t="s">
        <v>232</v>
      </c>
      <c r="L636" t="str">
        <f>VLOOKUP(M636,Honeywell_Bathymetry!F$6:H$12,3,FALSE)</f>
        <v>UML</v>
      </c>
      <c r="M636">
        <v>6</v>
      </c>
      <c r="N636" s="25">
        <f>VLOOKUP(M636,Honeywell_Bathymetry!F$6:G$12,2,FALSE)</f>
        <v>26492312.343770862</v>
      </c>
      <c r="O636" s="23">
        <f t="shared" si="34"/>
        <v>16690156.776575644</v>
      </c>
    </row>
    <row r="637" spans="1:15" x14ac:dyDescent="0.25">
      <c r="A637" t="s">
        <v>11</v>
      </c>
      <c r="B637" s="1" t="s">
        <v>23</v>
      </c>
      <c r="C637">
        <v>1999</v>
      </c>
      <c r="D637" s="1">
        <v>36368</v>
      </c>
      <c r="E637">
        <v>7</v>
      </c>
      <c r="F637" t="s">
        <v>14</v>
      </c>
      <c r="H637" t="s">
        <v>717</v>
      </c>
      <c r="I637">
        <v>1.67</v>
      </c>
      <c r="J637" t="s">
        <v>232</v>
      </c>
      <c r="L637" t="str">
        <f>VLOOKUP(M637,Honeywell_Bathymetry!F$6:H$12,3,FALSE)</f>
        <v>LML</v>
      </c>
      <c r="M637">
        <v>9</v>
      </c>
      <c r="N637" s="25">
        <f>VLOOKUP(M637,Honeywell_Bathymetry!F$6:G$12,2,FALSE)</f>
        <v>23386434.288641661</v>
      </c>
      <c r="O637" s="23">
        <f t="shared" si="34"/>
        <v>39055345.26203157</v>
      </c>
    </row>
    <row r="638" spans="1:15" x14ac:dyDescent="0.25">
      <c r="A638" t="s">
        <v>11</v>
      </c>
      <c r="B638" s="1" t="s">
        <v>25</v>
      </c>
      <c r="C638">
        <v>1999</v>
      </c>
      <c r="D638" s="1">
        <v>36368</v>
      </c>
      <c r="E638">
        <v>7</v>
      </c>
      <c r="F638" t="s">
        <v>14</v>
      </c>
      <c r="H638" t="s">
        <v>754</v>
      </c>
      <c r="I638">
        <v>2.98</v>
      </c>
      <c r="J638" t="s">
        <v>232</v>
      </c>
      <c r="L638" t="str">
        <f>VLOOKUP(M638,Honeywell_Bathymetry!F$6:H$12,3,FALSE)</f>
        <v>LML</v>
      </c>
      <c r="M638">
        <v>12</v>
      </c>
      <c r="N638" s="25">
        <f>VLOOKUP(M638,Honeywell_Bathymetry!F$6:G$12,2,FALSE)</f>
        <v>19324289.088689659</v>
      </c>
      <c r="O638" s="23">
        <f t="shared" si="34"/>
        <v>57586381.484295182</v>
      </c>
    </row>
    <row r="639" spans="1:15" x14ac:dyDescent="0.25">
      <c r="A639" t="s">
        <v>11</v>
      </c>
      <c r="B639" s="1" t="s">
        <v>28</v>
      </c>
      <c r="C639">
        <v>1999</v>
      </c>
      <c r="D639" s="1">
        <v>36368</v>
      </c>
      <c r="E639">
        <v>7</v>
      </c>
      <c r="F639" t="s">
        <v>14</v>
      </c>
      <c r="H639" t="s">
        <v>752</v>
      </c>
      <c r="I639">
        <v>3.35</v>
      </c>
      <c r="J639" t="s">
        <v>232</v>
      </c>
      <c r="L639" t="str">
        <f>VLOOKUP(M639,Honeywell_Bathymetry!F$6:H$12,3,FALSE)</f>
        <v>LML</v>
      </c>
      <c r="M639">
        <v>15</v>
      </c>
      <c r="N639" s="25">
        <f>VLOOKUP(M639,Honeywell_Bathymetry!F$6:G$12,2,FALSE)</f>
        <v>14322817.268809333</v>
      </c>
      <c r="O639" s="23">
        <f t="shared" si="34"/>
        <v>47981437.850511268</v>
      </c>
    </row>
    <row r="640" spans="1:15" x14ac:dyDescent="0.25">
      <c r="A640" t="s">
        <v>11</v>
      </c>
      <c r="B640" s="1" t="s">
        <v>30</v>
      </c>
      <c r="C640">
        <v>1999</v>
      </c>
      <c r="D640" s="1">
        <v>36368</v>
      </c>
      <c r="E640">
        <v>7</v>
      </c>
      <c r="F640" t="s">
        <v>14</v>
      </c>
      <c r="H640" t="s">
        <v>753</v>
      </c>
      <c r="I640">
        <v>4.55</v>
      </c>
      <c r="J640" t="s">
        <v>232</v>
      </c>
      <c r="L640" t="str">
        <f>VLOOKUP(M640,Honeywell_Bathymetry!F$6:H$12,3,FALSE)</f>
        <v>LML</v>
      </c>
      <c r="M640">
        <v>18</v>
      </c>
      <c r="N640" s="25">
        <f>VLOOKUP(M640,Honeywell_Bathymetry!F$6:G$12,2,FALSE)</f>
        <v>5291073.6124545885</v>
      </c>
      <c r="O640" s="23">
        <f t="shared" si="34"/>
        <v>24074384.936668377</v>
      </c>
    </row>
    <row r="641" spans="1:15" x14ac:dyDescent="0.25">
      <c r="A641" t="s">
        <v>11</v>
      </c>
      <c r="B641" s="1" t="s">
        <v>12</v>
      </c>
      <c r="C641">
        <v>1999</v>
      </c>
      <c r="D641" s="1">
        <v>36382</v>
      </c>
      <c r="E641">
        <v>8</v>
      </c>
      <c r="F641" t="s">
        <v>14</v>
      </c>
      <c r="H641" t="s">
        <v>544</v>
      </c>
      <c r="I641">
        <v>0.16</v>
      </c>
      <c r="J641" t="s">
        <v>232</v>
      </c>
      <c r="L641" t="str">
        <f>VLOOKUP(M641,Honeywell_Bathymetry!F$6:H$12,3,FALSE)</f>
        <v>UML</v>
      </c>
      <c r="M641">
        <v>0</v>
      </c>
      <c r="N641" s="25">
        <f>VLOOKUP(M641,Honeywell_Bathymetry!F$6:G$12,2,FALSE)</f>
        <v>22441095.949298546</v>
      </c>
      <c r="O641" s="23">
        <f t="shared" si="34"/>
        <v>3590575.3518877672</v>
      </c>
    </row>
    <row r="642" spans="1:15" x14ac:dyDescent="0.25">
      <c r="A642" t="s">
        <v>11</v>
      </c>
      <c r="B642" s="1" t="s">
        <v>17</v>
      </c>
      <c r="C642">
        <v>1999</v>
      </c>
      <c r="D642" s="1">
        <v>36382</v>
      </c>
      <c r="E642">
        <v>8</v>
      </c>
      <c r="F642" t="s">
        <v>14</v>
      </c>
      <c r="H642" t="s">
        <v>538</v>
      </c>
      <c r="I642">
        <v>0.09</v>
      </c>
      <c r="J642" t="s">
        <v>232</v>
      </c>
      <c r="L642" t="str">
        <f>VLOOKUP(M642,Honeywell_Bathymetry!F$6:H$12,3,FALSE)</f>
        <v>UML</v>
      </c>
      <c r="M642">
        <v>3</v>
      </c>
      <c r="N642" s="25">
        <f>VLOOKUP(M642,Honeywell_Bathymetry!F$6:G$12,2,FALSE)</f>
        <v>28776683.307676584</v>
      </c>
      <c r="O642" s="23">
        <f t="shared" si="34"/>
        <v>2589901.4976908923</v>
      </c>
    </row>
    <row r="643" spans="1:15" x14ac:dyDescent="0.25">
      <c r="A643" t="s">
        <v>11</v>
      </c>
      <c r="B643" s="1" t="s">
        <v>20</v>
      </c>
      <c r="C643">
        <v>1999</v>
      </c>
      <c r="D643" s="1">
        <v>36382</v>
      </c>
      <c r="E643">
        <v>8</v>
      </c>
      <c r="F643" t="s">
        <v>14</v>
      </c>
      <c r="H643" t="s">
        <v>525</v>
      </c>
      <c r="I643">
        <v>0.1</v>
      </c>
      <c r="J643" t="s">
        <v>232</v>
      </c>
      <c r="L643" t="str">
        <f>VLOOKUP(M643,Honeywell_Bathymetry!F$6:H$12,3,FALSE)</f>
        <v>UML</v>
      </c>
      <c r="M643">
        <v>6</v>
      </c>
      <c r="N643" s="25">
        <f>VLOOKUP(M643,Honeywell_Bathymetry!F$6:G$12,2,FALSE)</f>
        <v>26492312.343770862</v>
      </c>
      <c r="O643" s="23">
        <f t="shared" si="34"/>
        <v>2649231.2343770862</v>
      </c>
    </row>
    <row r="644" spans="1:15" x14ac:dyDescent="0.25">
      <c r="A644" t="s">
        <v>11</v>
      </c>
      <c r="B644" s="1" t="s">
        <v>23</v>
      </c>
      <c r="C644">
        <v>1999</v>
      </c>
      <c r="D644" s="1">
        <v>36382</v>
      </c>
      <c r="E644">
        <v>8</v>
      </c>
      <c r="F644" t="s">
        <v>14</v>
      </c>
      <c r="H644" t="s">
        <v>733</v>
      </c>
      <c r="I644">
        <v>2.12</v>
      </c>
      <c r="J644" t="s">
        <v>232</v>
      </c>
      <c r="L644" t="str">
        <f>VLOOKUP(M644,Honeywell_Bathymetry!F$6:H$12,3,FALSE)</f>
        <v>LML</v>
      </c>
      <c r="M644">
        <v>9</v>
      </c>
      <c r="N644" s="25">
        <f>VLOOKUP(M644,Honeywell_Bathymetry!F$6:G$12,2,FALSE)</f>
        <v>23386434.288641661</v>
      </c>
      <c r="O644" s="23">
        <f t="shared" si="34"/>
        <v>49579240.691920325</v>
      </c>
    </row>
    <row r="645" spans="1:15" x14ac:dyDescent="0.25">
      <c r="A645" t="s">
        <v>11</v>
      </c>
      <c r="B645" s="1" t="s">
        <v>25</v>
      </c>
      <c r="C645">
        <v>1999</v>
      </c>
      <c r="D645" s="1">
        <v>36382</v>
      </c>
      <c r="E645">
        <v>8</v>
      </c>
      <c r="F645" t="s">
        <v>14</v>
      </c>
      <c r="H645" t="s">
        <v>759</v>
      </c>
      <c r="I645">
        <v>2.94</v>
      </c>
      <c r="J645" t="s">
        <v>232</v>
      </c>
      <c r="L645" t="str">
        <f>VLOOKUP(M645,Honeywell_Bathymetry!F$6:H$12,3,FALSE)</f>
        <v>LML</v>
      </c>
      <c r="M645">
        <v>12</v>
      </c>
      <c r="N645" s="25">
        <f>VLOOKUP(M645,Honeywell_Bathymetry!F$6:G$12,2,FALSE)</f>
        <v>19324289.088689659</v>
      </c>
      <c r="O645" s="23">
        <f t="shared" ref="O645:O708" si="35">N645*I645</f>
        <v>56813409.920747593</v>
      </c>
    </row>
    <row r="646" spans="1:15" x14ac:dyDescent="0.25">
      <c r="A646" t="s">
        <v>11</v>
      </c>
      <c r="B646" s="1" t="s">
        <v>28</v>
      </c>
      <c r="C646">
        <v>1999</v>
      </c>
      <c r="D646" s="1">
        <v>36382</v>
      </c>
      <c r="E646">
        <v>8</v>
      </c>
      <c r="F646" t="s">
        <v>14</v>
      </c>
      <c r="H646" t="s">
        <v>757</v>
      </c>
      <c r="I646">
        <v>3.58</v>
      </c>
      <c r="J646" t="s">
        <v>232</v>
      </c>
      <c r="L646" t="str">
        <f>VLOOKUP(M646,Honeywell_Bathymetry!F$6:H$12,3,FALSE)</f>
        <v>LML</v>
      </c>
      <c r="M646">
        <v>15</v>
      </c>
      <c r="N646" s="25">
        <f>VLOOKUP(M646,Honeywell_Bathymetry!F$6:G$12,2,FALSE)</f>
        <v>14322817.268809333</v>
      </c>
      <c r="O646" s="23">
        <f t="shared" si="35"/>
        <v>51275685.822337411</v>
      </c>
    </row>
    <row r="647" spans="1:15" x14ac:dyDescent="0.25">
      <c r="A647" t="s">
        <v>11</v>
      </c>
      <c r="B647" s="1" t="s">
        <v>30</v>
      </c>
      <c r="C647">
        <v>1999</v>
      </c>
      <c r="D647" s="1">
        <v>36382</v>
      </c>
      <c r="E647">
        <v>8</v>
      </c>
      <c r="F647" t="s">
        <v>14</v>
      </c>
      <c r="H647" t="s">
        <v>758</v>
      </c>
      <c r="I647">
        <v>4.57</v>
      </c>
      <c r="J647" t="s">
        <v>232</v>
      </c>
      <c r="L647" t="str">
        <f>VLOOKUP(M647,Honeywell_Bathymetry!F$6:H$12,3,FALSE)</f>
        <v>LML</v>
      </c>
      <c r="M647">
        <v>18</v>
      </c>
      <c r="N647" s="25">
        <f>VLOOKUP(M647,Honeywell_Bathymetry!F$6:G$12,2,FALSE)</f>
        <v>5291073.6124545885</v>
      </c>
      <c r="O647" s="23">
        <f t="shared" si="35"/>
        <v>24180206.408917472</v>
      </c>
    </row>
    <row r="648" spans="1:15" x14ac:dyDescent="0.25">
      <c r="A648" t="s">
        <v>11</v>
      </c>
      <c r="B648" s="1" t="s">
        <v>12</v>
      </c>
      <c r="C648">
        <v>1999</v>
      </c>
      <c r="D648" s="1">
        <v>36396</v>
      </c>
      <c r="E648">
        <v>8</v>
      </c>
      <c r="F648" t="s">
        <v>14</v>
      </c>
      <c r="G648" t="s">
        <v>543</v>
      </c>
      <c r="H648" t="s">
        <v>554</v>
      </c>
      <c r="I648">
        <v>0.05</v>
      </c>
      <c r="J648" t="s">
        <v>232</v>
      </c>
      <c r="L648" t="str">
        <f>VLOOKUP(M648,Honeywell_Bathymetry!F$6:H$12,3,FALSE)</f>
        <v>UML</v>
      </c>
      <c r="M648">
        <v>0</v>
      </c>
      <c r="N648" s="25">
        <f>VLOOKUP(M648,Honeywell_Bathymetry!F$6:G$12,2,FALSE)</f>
        <v>22441095.949298546</v>
      </c>
      <c r="O648" s="23">
        <f t="shared" si="35"/>
        <v>1122054.7974649274</v>
      </c>
    </row>
    <row r="649" spans="1:15" x14ac:dyDescent="0.25">
      <c r="A649" t="s">
        <v>11</v>
      </c>
      <c r="B649" s="1" t="s">
        <v>17</v>
      </c>
      <c r="C649">
        <v>1999</v>
      </c>
      <c r="D649" s="1">
        <v>36396</v>
      </c>
      <c r="E649">
        <v>8</v>
      </c>
      <c r="F649" t="s">
        <v>14</v>
      </c>
      <c r="H649" t="s">
        <v>490</v>
      </c>
      <c r="I649">
        <v>0.12</v>
      </c>
      <c r="J649" t="s">
        <v>232</v>
      </c>
      <c r="L649" t="str">
        <f>VLOOKUP(M649,Honeywell_Bathymetry!F$6:H$12,3,FALSE)</f>
        <v>UML</v>
      </c>
      <c r="M649">
        <v>3</v>
      </c>
      <c r="N649" s="25">
        <f>VLOOKUP(M649,Honeywell_Bathymetry!F$6:G$12,2,FALSE)</f>
        <v>28776683.307676584</v>
      </c>
      <c r="O649" s="23">
        <f t="shared" si="35"/>
        <v>3453201.9969211901</v>
      </c>
    </row>
    <row r="650" spans="1:15" x14ac:dyDescent="0.25">
      <c r="A650" t="s">
        <v>11</v>
      </c>
      <c r="B650" s="1" t="s">
        <v>20</v>
      </c>
      <c r="C650">
        <v>1999</v>
      </c>
      <c r="D650" s="1">
        <v>36396</v>
      </c>
      <c r="E650">
        <v>8</v>
      </c>
      <c r="F650" t="s">
        <v>14</v>
      </c>
      <c r="G650" t="s">
        <v>543</v>
      </c>
      <c r="H650" t="s">
        <v>554</v>
      </c>
      <c r="I650">
        <v>0.05</v>
      </c>
      <c r="J650" t="s">
        <v>232</v>
      </c>
      <c r="L650" t="str">
        <f>VLOOKUP(M650,Honeywell_Bathymetry!F$6:H$12,3,FALSE)</f>
        <v>UML</v>
      </c>
      <c r="M650">
        <v>6</v>
      </c>
      <c r="N650" s="25">
        <f>VLOOKUP(M650,Honeywell_Bathymetry!F$6:G$12,2,FALSE)</f>
        <v>26492312.343770862</v>
      </c>
      <c r="O650" s="23">
        <f t="shared" si="35"/>
        <v>1324615.6171885431</v>
      </c>
    </row>
    <row r="651" spans="1:15" x14ac:dyDescent="0.25">
      <c r="A651" t="s">
        <v>11</v>
      </c>
      <c r="B651" s="1" t="s">
        <v>23</v>
      </c>
      <c r="C651">
        <v>1999</v>
      </c>
      <c r="D651" s="1">
        <v>36396</v>
      </c>
      <c r="E651">
        <v>8</v>
      </c>
      <c r="F651" t="s">
        <v>14</v>
      </c>
      <c r="H651" t="s">
        <v>707</v>
      </c>
      <c r="I651">
        <v>2</v>
      </c>
      <c r="J651" t="s">
        <v>232</v>
      </c>
      <c r="L651" t="str">
        <f>VLOOKUP(M651,Honeywell_Bathymetry!F$6:H$12,3,FALSE)</f>
        <v>LML</v>
      </c>
      <c r="M651">
        <v>9</v>
      </c>
      <c r="N651" s="25">
        <f>VLOOKUP(M651,Honeywell_Bathymetry!F$6:G$12,2,FALSE)</f>
        <v>23386434.288641661</v>
      </c>
      <c r="O651" s="23">
        <f t="shared" si="35"/>
        <v>46772868.577283323</v>
      </c>
    </row>
    <row r="652" spans="1:15" x14ac:dyDescent="0.25">
      <c r="A652" t="s">
        <v>11</v>
      </c>
      <c r="B652" s="1" t="s">
        <v>25</v>
      </c>
      <c r="C652">
        <v>1999</v>
      </c>
      <c r="D652" s="1">
        <v>36396</v>
      </c>
      <c r="E652">
        <v>8</v>
      </c>
      <c r="F652" t="s">
        <v>14</v>
      </c>
      <c r="H652" t="s">
        <v>730</v>
      </c>
      <c r="I652">
        <v>3.14</v>
      </c>
      <c r="J652" t="s">
        <v>232</v>
      </c>
      <c r="L652" t="str">
        <f>VLOOKUP(M652,Honeywell_Bathymetry!F$6:H$12,3,FALSE)</f>
        <v>LML</v>
      </c>
      <c r="M652">
        <v>12</v>
      </c>
      <c r="N652" s="25">
        <f>VLOOKUP(M652,Honeywell_Bathymetry!F$6:G$12,2,FALSE)</f>
        <v>19324289.088689659</v>
      </c>
      <c r="O652" s="23">
        <f t="shared" si="35"/>
        <v>60678267.73848553</v>
      </c>
    </row>
    <row r="653" spans="1:15" x14ac:dyDescent="0.25">
      <c r="A653" t="s">
        <v>11</v>
      </c>
      <c r="B653" s="1" t="s">
        <v>28</v>
      </c>
      <c r="C653">
        <v>1999</v>
      </c>
      <c r="D653" s="1">
        <v>36396</v>
      </c>
      <c r="E653">
        <v>8</v>
      </c>
      <c r="F653" t="s">
        <v>14</v>
      </c>
      <c r="H653" t="s">
        <v>725</v>
      </c>
      <c r="I653">
        <v>3.74</v>
      </c>
      <c r="J653" t="s">
        <v>232</v>
      </c>
      <c r="L653" t="str">
        <f>VLOOKUP(M653,Honeywell_Bathymetry!F$6:H$12,3,FALSE)</f>
        <v>LML</v>
      </c>
      <c r="M653">
        <v>15</v>
      </c>
      <c r="N653" s="25">
        <f>VLOOKUP(M653,Honeywell_Bathymetry!F$6:G$12,2,FALSE)</f>
        <v>14322817.268809333</v>
      </c>
      <c r="O653" s="23">
        <f t="shared" si="35"/>
        <v>53567336.585346907</v>
      </c>
    </row>
    <row r="654" spans="1:15" x14ac:dyDescent="0.25">
      <c r="A654" t="s">
        <v>11</v>
      </c>
      <c r="B654" s="1" t="s">
        <v>30</v>
      </c>
      <c r="C654">
        <v>1999</v>
      </c>
      <c r="D654" s="1">
        <v>36396</v>
      </c>
      <c r="E654">
        <v>8</v>
      </c>
      <c r="F654" t="s">
        <v>14</v>
      </c>
      <c r="H654" t="s">
        <v>756</v>
      </c>
      <c r="I654">
        <v>4.07</v>
      </c>
      <c r="J654" t="s">
        <v>232</v>
      </c>
      <c r="L654" t="str">
        <f>VLOOKUP(M654,Honeywell_Bathymetry!F$6:H$12,3,FALSE)</f>
        <v>LML</v>
      </c>
      <c r="M654">
        <v>18</v>
      </c>
      <c r="N654" s="25">
        <f>VLOOKUP(M654,Honeywell_Bathymetry!F$6:G$12,2,FALSE)</f>
        <v>5291073.6124545885</v>
      </c>
      <c r="O654" s="23">
        <f t="shared" si="35"/>
        <v>21534669.602690175</v>
      </c>
    </row>
    <row r="655" spans="1:15" x14ac:dyDescent="0.25">
      <c r="A655" t="s">
        <v>11</v>
      </c>
      <c r="B655" s="1" t="s">
        <v>12</v>
      </c>
      <c r="C655">
        <v>1999</v>
      </c>
      <c r="D655" s="1">
        <v>36410</v>
      </c>
      <c r="E655">
        <v>9</v>
      </c>
      <c r="F655" t="s">
        <v>14</v>
      </c>
      <c r="H655" t="s">
        <v>525</v>
      </c>
      <c r="I655">
        <v>0.1</v>
      </c>
      <c r="J655" t="s">
        <v>232</v>
      </c>
      <c r="L655" t="str">
        <f>VLOOKUP(M655,Honeywell_Bathymetry!F$6:H$12,3,FALSE)</f>
        <v>UML</v>
      </c>
      <c r="M655">
        <v>0</v>
      </c>
      <c r="N655" s="25">
        <f>VLOOKUP(M655,Honeywell_Bathymetry!F$6:G$12,2,FALSE)</f>
        <v>22441095.949298546</v>
      </c>
      <c r="O655" s="23">
        <f t="shared" si="35"/>
        <v>2244109.5949298549</v>
      </c>
    </row>
    <row r="656" spans="1:15" x14ac:dyDescent="0.25">
      <c r="A656" t="s">
        <v>11</v>
      </c>
      <c r="B656" s="1" t="s">
        <v>17</v>
      </c>
      <c r="C656">
        <v>1999</v>
      </c>
      <c r="D656" s="1">
        <v>36410</v>
      </c>
      <c r="E656">
        <v>9</v>
      </c>
      <c r="F656" t="s">
        <v>14</v>
      </c>
      <c r="H656" t="s">
        <v>488</v>
      </c>
      <c r="I656">
        <v>0.11</v>
      </c>
      <c r="J656" t="s">
        <v>232</v>
      </c>
      <c r="L656" t="str">
        <f>VLOOKUP(M656,Honeywell_Bathymetry!F$6:H$12,3,FALSE)</f>
        <v>UML</v>
      </c>
      <c r="M656">
        <v>3</v>
      </c>
      <c r="N656" s="25">
        <f>VLOOKUP(M656,Honeywell_Bathymetry!F$6:G$12,2,FALSE)</f>
        <v>28776683.307676584</v>
      </c>
      <c r="O656" s="23">
        <f t="shared" si="35"/>
        <v>3165435.1638444243</v>
      </c>
    </row>
    <row r="657" spans="1:15" x14ac:dyDescent="0.25">
      <c r="A657" t="s">
        <v>11</v>
      </c>
      <c r="B657" s="1" t="s">
        <v>20</v>
      </c>
      <c r="C657">
        <v>1999</v>
      </c>
      <c r="D657" s="1">
        <v>36410</v>
      </c>
      <c r="E657">
        <v>9</v>
      </c>
      <c r="F657" t="s">
        <v>14</v>
      </c>
      <c r="H657" t="s">
        <v>525</v>
      </c>
      <c r="I657">
        <v>0.1</v>
      </c>
      <c r="J657" t="s">
        <v>232</v>
      </c>
      <c r="L657" t="str">
        <f>VLOOKUP(M657,Honeywell_Bathymetry!F$6:H$12,3,FALSE)</f>
        <v>UML</v>
      </c>
      <c r="M657">
        <v>6</v>
      </c>
      <c r="N657" s="25">
        <f>VLOOKUP(M657,Honeywell_Bathymetry!F$6:G$12,2,FALSE)</f>
        <v>26492312.343770862</v>
      </c>
      <c r="O657" s="23">
        <f t="shared" si="35"/>
        <v>2649231.2343770862</v>
      </c>
    </row>
    <row r="658" spans="1:15" x14ac:dyDescent="0.25">
      <c r="A658" t="s">
        <v>11</v>
      </c>
      <c r="B658" s="1" t="s">
        <v>23</v>
      </c>
      <c r="C658">
        <v>1999</v>
      </c>
      <c r="D658" s="1">
        <v>36410</v>
      </c>
      <c r="E658">
        <v>9</v>
      </c>
      <c r="F658" t="s">
        <v>14</v>
      </c>
      <c r="H658" t="s">
        <v>337</v>
      </c>
      <c r="I658">
        <v>1.26</v>
      </c>
      <c r="J658" t="s">
        <v>232</v>
      </c>
      <c r="L658" t="str">
        <f>VLOOKUP(M658,Honeywell_Bathymetry!F$6:H$12,3,FALSE)</f>
        <v>LML</v>
      </c>
      <c r="M658">
        <v>9</v>
      </c>
      <c r="N658" s="25">
        <f>VLOOKUP(M658,Honeywell_Bathymetry!F$6:G$12,2,FALSE)</f>
        <v>23386434.288641661</v>
      </c>
      <c r="O658" s="23">
        <f t="shared" si="35"/>
        <v>29466907.203688495</v>
      </c>
    </row>
    <row r="659" spans="1:15" x14ac:dyDescent="0.25">
      <c r="A659" t="s">
        <v>11</v>
      </c>
      <c r="B659" s="1" t="s">
        <v>25</v>
      </c>
      <c r="C659">
        <v>1999</v>
      </c>
      <c r="D659" s="1">
        <v>36410</v>
      </c>
      <c r="E659">
        <v>9</v>
      </c>
      <c r="F659" t="s">
        <v>14</v>
      </c>
      <c r="H659" t="s">
        <v>746</v>
      </c>
      <c r="I659">
        <v>3.2800000000000002</v>
      </c>
      <c r="J659" t="s">
        <v>232</v>
      </c>
      <c r="L659" t="str">
        <f>VLOOKUP(M659,Honeywell_Bathymetry!F$6:H$12,3,FALSE)</f>
        <v>LML</v>
      </c>
      <c r="M659">
        <v>12</v>
      </c>
      <c r="N659" s="25">
        <f>VLOOKUP(M659,Honeywell_Bathymetry!F$6:G$12,2,FALSE)</f>
        <v>19324289.088689659</v>
      </c>
      <c r="O659" s="23">
        <f t="shared" si="35"/>
        <v>63383668.210902087</v>
      </c>
    </row>
    <row r="660" spans="1:15" x14ac:dyDescent="0.25">
      <c r="A660" t="s">
        <v>11</v>
      </c>
      <c r="B660" s="1" t="s">
        <v>28</v>
      </c>
      <c r="C660">
        <v>1999</v>
      </c>
      <c r="D660" s="1">
        <v>36410</v>
      </c>
      <c r="E660">
        <v>9</v>
      </c>
      <c r="F660" t="s">
        <v>14</v>
      </c>
      <c r="H660" t="s">
        <v>747</v>
      </c>
      <c r="I660">
        <v>3.64</v>
      </c>
      <c r="J660" t="s">
        <v>232</v>
      </c>
      <c r="L660" t="str">
        <f>VLOOKUP(M660,Honeywell_Bathymetry!F$6:H$12,3,FALSE)</f>
        <v>LML</v>
      </c>
      <c r="M660">
        <v>15</v>
      </c>
      <c r="N660" s="25">
        <f>VLOOKUP(M660,Honeywell_Bathymetry!F$6:G$12,2,FALSE)</f>
        <v>14322817.268809333</v>
      </c>
      <c r="O660" s="23">
        <f t="shared" si="35"/>
        <v>52135054.858465977</v>
      </c>
    </row>
    <row r="661" spans="1:15" x14ac:dyDescent="0.25">
      <c r="A661" t="s">
        <v>11</v>
      </c>
      <c r="B661" s="1" t="s">
        <v>30</v>
      </c>
      <c r="C661">
        <v>1999</v>
      </c>
      <c r="D661" s="1">
        <v>36410</v>
      </c>
      <c r="E661">
        <v>9</v>
      </c>
      <c r="F661" t="s">
        <v>14</v>
      </c>
      <c r="H661" t="s">
        <v>745</v>
      </c>
      <c r="I661">
        <v>4.3899999999999997</v>
      </c>
      <c r="J661" t="s">
        <v>232</v>
      </c>
      <c r="L661" t="str">
        <f>VLOOKUP(M661,Honeywell_Bathymetry!F$6:H$12,3,FALSE)</f>
        <v>LML</v>
      </c>
      <c r="M661">
        <v>18</v>
      </c>
      <c r="N661" s="25">
        <f>VLOOKUP(M661,Honeywell_Bathymetry!F$6:G$12,2,FALSE)</f>
        <v>5291073.6124545885</v>
      </c>
      <c r="O661" s="23">
        <f t="shared" si="35"/>
        <v>23227813.158675641</v>
      </c>
    </row>
    <row r="662" spans="1:15" x14ac:dyDescent="0.25">
      <c r="A662" t="s">
        <v>11</v>
      </c>
      <c r="B662" s="1" t="s">
        <v>12</v>
      </c>
      <c r="C662">
        <v>1999</v>
      </c>
      <c r="D662" s="1">
        <v>36424</v>
      </c>
      <c r="E662">
        <v>9</v>
      </c>
      <c r="F662" t="s">
        <v>14</v>
      </c>
      <c r="H662" t="s">
        <v>530</v>
      </c>
      <c r="I662">
        <v>0.4</v>
      </c>
      <c r="J662" t="s">
        <v>232</v>
      </c>
      <c r="L662" t="str">
        <f>VLOOKUP(M662,Honeywell_Bathymetry!F$6:H$12,3,FALSE)</f>
        <v>UML</v>
      </c>
      <c r="M662">
        <v>0</v>
      </c>
      <c r="N662" s="25">
        <f>VLOOKUP(M662,Honeywell_Bathymetry!F$6:G$12,2,FALSE)</f>
        <v>22441095.949298546</v>
      </c>
      <c r="O662" s="23">
        <f t="shared" si="35"/>
        <v>8976438.3797194194</v>
      </c>
    </row>
    <row r="663" spans="1:15" x14ac:dyDescent="0.25">
      <c r="A663" t="s">
        <v>11</v>
      </c>
      <c r="B663" s="1" t="s">
        <v>17</v>
      </c>
      <c r="C663">
        <v>1999</v>
      </c>
      <c r="D663" s="1">
        <v>36424</v>
      </c>
      <c r="E663">
        <v>9</v>
      </c>
      <c r="F663" t="s">
        <v>14</v>
      </c>
      <c r="H663" t="s">
        <v>553</v>
      </c>
      <c r="I663">
        <v>0.26</v>
      </c>
      <c r="J663" t="s">
        <v>232</v>
      </c>
      <c r="L663" t="str">
        <f>VLOOKUP(M663,Honeywell_Bathymetry!F$6:H$12,3,FALSE)</f>
        <v>UML</v>
      </c>
      <c r="M663">
        <v>3</v>
      </c>
      <c r="N663" s="25">
        <f>VLOOKUP(M663,Honeywell_Bathymetry!F$6:G$12,2,FALSE)</f>
        <v>28776683.307676584</v>
      </c>
      <c r="O663" s="23">
        <f t="shared" si="35"/>
        <v>7481937.6599959116</v>
      </c>
    </row>
    <row r="664" spans="1:15" x14ac:dyDescent="0.25">
      <c r="A664" t="s">
        <v>11</v>
      </c>
      <c r="B664" s="1" t="s">
        <v>20</v>
      </c>
      <c r="C664">
        <v>1999</v>
      </c>
      <c r="D664" s="1">
        <v>36424</v>
      </c>
      <c r="E664">
        <v>9</v>
      </c>
      <c r="F664" t="s">
        <v>14</v>
      </c>
      <c r="H664" t="s">
        <v>553</v>
      </c>
      <c r="I664">
        <v>0.26</v>
      </c>
      <c r="J664" t="s">
        <v>232</v>
      </c>
      <c r="L664" t="str">
        <f>VLOOKUP(M664,Honeywell_Bathymetry!F$6:H$12,3,FALSE)</f>
        <v>UML</v>
      </c>
      <c r="M664">
        <v>6</v>
      </c>
      <c r="N664" s="25">
        <f>VLOOKUP(M664,Honeywell_Bathymetry!F$6:G$12,2,FALSE)</f>
        <v>26492312.343770862</v>
      </c>
      <c r="O664" s="23">
        <f t="shared" si="35"/>
        <v>6888001.2093804246</v>
      </c>
    </row>
    <row r="665" spans="1:15" x14ac:dyDescent="0.25">
      <c r="A665" t="s">
        <v>11</v>
      </c>
      <c r="B665" s="1" t="s">
        <v>23</v>
      </c>
      <c r="C665">
        <v>1999</v>
      </c>
      <c r="D665" s="1">
        <v>36424</v>
      </c>
      <c r="E665">
        <v>9</v>
      </c>
      <c r="F665" t="s">
        <v>14</v>
      </c>
      <c r="H665" t="s">
        <v>515</v>
      </c>
      <c r="I665">
        <v>0.28999999999999998</v>
      </c>
      <c r="J665" t="s">
        <v>232</v>
      </c>
      <c r="L665" t="str">
        <f>VLOOKUP(M665,Honeywell_Bathymetry!F$6:H$12,3,FALSE)</f>
        <v>LML</v>
      </c>
      <c r="M665">
        <v>9</v>
      </c>
      <c r="N665" s="25">
        <f>VLOOKUP(M665,Honeywell_Bathymetry!F$6:G$12,2,FALSE)</f>
        <v>23386434.288641661</v>
      </c>
      <c r="O665" s="23">
        <f t="shared" si="35"/>
        <v>6782065.9437060812</v>
      </c>
    </row>
    <row r="666" spans="1:15" x14ac:dyDescent="0.25">
      <c r="A666" t="s">
        <v>11</v>
      </c>
      <c r="B666" s="1" t="s">
        <v>25</v>
      </c>
      <c r="C666">
        <v>1999</v>
      </c>
      <c r="D666" s="1">
        <v>36424</v>
      </c>
      <c r="E666">
        <v>9</v>
      </c>
      <c r="F666" t="s">
        <v>14</v>
      </c>
      <c r="H666" t="s">
        <v>743</v>
      </c>
      <c r="I666">
        <v>3.23</v>
      </c>
      <c r="J666" t="s">
        <v>232</v>
      </c>
      <c r="L666" t="str">
        <f>VLOOKUP(M666,Honeywell_Bathymetry!F$6:H$12,3,FALSE)</f>
        <v>LML</v>
      </c>
      <c r="M666">
        <v>12</v>
      </c>
      <c r="N666" s="25">
        <f>VLOOKUP(M666,Honeywell_Bathymetry!F$6:G$12,2,FALSE)</f>
        <v>19324289.088689659</v>
      </c>
      <c r="O666" s="23">
        <f t="shared" si="35"/>
        <v>62417453.756467596</v>
      </c>
    </row>
    <row r="667" spans="1:15" x14ac:dyDescent="0.25">
      <c r="A667" t="s">
        <v>11</v>
      </c>
      <c r="B667" s="1" t="s">
        <v>28</v>
      </c>
      <c r="C667">
        <v>1999</v>
      </c>
      <c r="D667" s="1">
        <v>36424</v>
      </c>
      <c r="E667">
        <v>9</v>
      </c>
      <c r="F667" t="s">
        <v>14</v>
      </c>
      <c r="H667" t="s">
        <v>742</v>
      </c>
      <c r="I667">
        <v>4.17</v>
      </c>
      <c r="J667" t="s">
        <v>232</v>
      </c>
      <c r="L667" t="str">
        <f>VLOOKUP(M667,Honeywell_Bathymetry!F$6:H$12,3,FALSE)</f>
        <v>LML</v>
      </c>
      <c r="M667">
        <v>15</v>
      </c>
      <c r="N667" s="25">
        <f>VLOOKUP(M667,Honeywell_Bathymetry!F$6:G$12,2,FALSE)</f>
        <v>14322817.268809333</v>
      </c>
      <c r="O667" s="23">
        <f t="shared" si="35"/>
        <v>59726148.010934919</v>
      </c>
    </row>
    <row r="668" spans="1:15" x14ac:dyDescent="0.25">
      <c r="A668" t="s">
        <v>11</v>
      </c>
      <c r="B668" s="1" t="s">
        <v>30</v>
      </c>
      <c r="C668">
        <v>1999</v>
      </c>
      <c r="D668" s="1">
        <v>36424</v>
      </c>
      <c r="E668">
        <v>9</v>
      </c>
      <c r="F668" t="s">
        <v>14</v>
      </c>
      <c r="H668" t="s">
        <v>744</v>
      </c>
      <c r="I668">
        <v>4.8</v>
      </c>
      <c r="J668" t="s">
        <v>232</v>
      </c>
      <c r="L668" t="str">
        <f>VLOOKUP(M668,Honeywell_Bathymetry!F$6:H$12,3,FALSE)</f>
        <v>LML</v>
      </c>
      <c r="M668">
        <v>18</v>
      </c>
      <c r="N668" s="25">
        <f>VLOOKUP(M668,Honeywell_Bathymetry!F$6:G$12,2,FALSE)</f>
        <v>5291073.6124545885</v>
      </c>
      <c r="O668" s="23">
        <f t="shared" si="35"/>
        <v>25397153.339782026</v>
      </c>
    </row>
    <row r="669" spans="1:15" x14ac:dyDescent="0.25">
      <c r="A669" t="s">
        <v>11</v>
      </c>
      <c r="B669" s="1" t="s">
        <v>12</v>
      </c>
      <c r="C669">
        <v>1999</v>
      </c>
      <c r="D669" s="1">
        <v>36438</v>
      </c>
      <c r="E669">
        <v>10</v>
      </c>
      <c r="F669" t="s">
        <v>14</v>
      </c>
      <c r="H669" t="s">
        <v>551</v>
      </c>
      <c r="I669">
        <v>0.75</v>
      </c>
      <c r="J669" t="s">
        <v>232</v>
      </c>
      <c r="L669" t="str">
        <f>VLOOKUP(M669,Honeywell_Bathymetry!F$6:H$12,3,FALSE)</f>
        <v>UML</v>
      </c>
      <c r="M669">
        <v>0</v>
      </c>
      <c r="N669" s="25">
        <f>VLOOKUP(M669,Honeywell_Bathymetry!F$6:G$12,2,FALSE)</f>
        <v>22441095.949298546</v>
      </c>
      <c r="O669" s="23">
        <f t="shared" si="35"/>
        <v>16830821.961973909</v>
      </c>
    </row>
    <row r="670" spans="1:15" x14ac:dyDescent="0.25">
      <c r="A670" t="s">
        <v>11</v>
      </c>
      <c r="B670" s="1" t="s">
        <v>17</v>
      </c>
      <c r="C670">
        <v>1999</v>
      </c>
      <c r="D670" s="1">
        <v>36438</v>
      </c>
      <c r="E670">
        <v>10</v>
      </c>
      <c r="F670" t="s">
        <v>14</v>
      </c>
      <c r="H670" t="s">
        <v>569</v>
      </c>
      <c r="I670">
        <v>0.71</v>
      </c>
      <c r="J670" t="s">
        <v>232</v>
      </c>
      <c r="L670" t="str">
        <f>VLOOKUP(M670,Honeywell_Bathymetry!F$6:H$12,3,FALSE)</f>
        <v>UML</v>
      </c>
      <c r="M670">
        <v>3</v>
      </c>
      <c r="N670" s="25">
        <f>VLOOKUP(M670,Honeywell_Bathymetry!F$6:G$12,2,FALSE)</f>
        <v>28776683.307676584</v>
      </c>
      <c r="O670" s="23">
        <f t="shared" si="35"/>
        <v>20431445.148450375</v>
      </c>
    </row>
    <row r="671" spans="1:15" x14ac:dyDescent="0.25">
      <c r="A671" t="s">
        <v>11</v>
      </c>
      <c r="B671" s="1" t="s">
        <v>20</v>
      </c>
      <c r="C671">
        <v>1999</v>
      </c>
      <c r="D671" s="1">
        <v>36438</v>
      </c>
      <c r="E671">
        <v>10</v>
      </c>
      <c r="F671" t="s">
        <v>14</v>
      </c>
      <c r="H671" t="s">
        <v>584</v>
      </c>
      <c r="I671">
        <v>0.73</v>
      </c>
      <c r="J671" t="s">
        <v>232</v>
      </c>
      <c r="L671" t="str">
        <f>VLOOKUP(M671,Honeywell_Bathymetry!F$6:H$12,3,FALSE)</f>
        <v>UML</v>
      </c>
      <c r="M671">
        <v>6</v>
      </c>
      <c r="N671" s="25">
        <f>VLOOKUP(M671,Honeywell_Bathymetry!F$6:G$12,2,FALSE)</f>
        <v>26492312.343770862</v>
      </c>
      <c r="O671" s="23">
        <f t="shared" si="35"/>
        <v>19339388.01095273</v>
      </c>
    </row>
    <row r="672" spans="1:15" x14ac:dyDescent="0.25">
      <c r="A672" t="s">
        <v>11</v>
      </c>
      <c r="B672" s="1" t="s">
        <v>23</v>
      </c>
      <c r="C672">
        <v>1999</v>
      </c>
      <c r="D672" s="1">
        <v>36438</v>
      </c>
      <c r="E672">
        <v>10</v>
      </c>
      <c r="F672" t="s">
        <v>14</v>
      </c>
      <c r="H672" t="s">
        <v>551</v>
      </c>
      <c r="I672">
        <v>0.75</v>
      </c>
      <c r="J672" t="s">
        <v>232</v>
      </c>
      <c r="L672" t="str">
        <f>VLOOKUP(M672,Honeywell_Bathymetry!F$6:H$12,3,FALSE)</f>
        <v>LML</v>
      </c>
      <c r="M672">
        <v>9</v>
      </c>
      <c r="N672" s="25">
        <f>VLOOKUP(M672,Honeywell_Bathymetry!F$6:G$12,2,FALSE)</f>
        <v>23386434.288641661</v>
      </c>
      <c r="O672" s="23">
        <f t="shared" si="35"/>
        <v>17539825.716481246</v>
      </c>
    </row>
    <row r="673" spans="1:15" x14ac:dyDescent="0.25">
      <c r="A673" t="s">
        <v>11</v>
      </c>
      <c r="B673" s="1" t="s">
        <v>25</v>
      </c>
      <c r="C673">
        <v>1999</v>
      </c>
      <c r="D673" s="1">
        <v>36438</v>
      </c>
      <c r="E673">
        <v>10</v>
      </c>
      <c r="F673" t="s">
        <v>14</v>
      </c>
      <c r="H673" t="s">
        <v>751</v>
      </c>
      <c r="I673">
        <v>3.0100000000000002</v>
      </c>
      <c r="J673" t="s">
        <v>232</v>
      </c>
      <c r="L673" t="str">
        <f>VLOOKUP(M673,Honeywell_Bathymetry!F$6:H$12,3,FALSE)</f>
        <v>LML</v>
      </c>
      <c r="M673">
        <v>12</v>
      </c>
      <c r="N673" s="25">
        <f>VLOOKUP(M673,Honeywell_Bathymetry!F$6:G$12,2,FALSE)</f>
        <v>19324289.088689659</v>
      </c>
      <c r="O673" s="23">
        <f t="shared" si="35"/>
        <v>58166110.156955875</v>
      </c>
    </row>
    <row r="674" spans="1:15" x14ac:dyDescent="0.25">
      <c r="A674" t="s">
        <v>11</v>
      </c>
      <c r="B674" s="1" t="s">
        <v>28</v>
      </c>
      <c r="C674">
        <v>1999</v>
      </c>
      <c r="D674" s="1">
        <v>36438</v>
      </c>
      <c r="E674">
        <v>10</v>
      </c>
      <c r="F674" t="s">
        <v>14</v>
      </c>
      <c r="H674" t="s">
        <v>749</v>
      </c>
      <c r="I674">
        <v>4.33</v>
      </c>
      <c r="J674" t="s">
        <v>232</v>
      </c>
      <c r="L674" t="str">
        <f>VLOOKUP(M674,Honeywell_Bathymetry!F$6:H$12,3,FALSE)</f>
        <v>LML</v>
      </c>
      <c r="M674">
        <v>15</v>
      </c>
      <c r="N674" s="25">
        <f>VLOOKUP(M674,Honeywell_Bathymetry!F$6:G$12,2,FALSE)</f>
        <v>14322817.268809333</v>
      </c>
      <c r="O674" s="23">
        <f t="shared" si="35"/>
        <v>62017798.773944415</v>
      </c>
    </row>
    <row r="675" spans="1:15" x14ac:dyDescent="0.25">
      <c r="A675" t="s">
        <v>11</v>
      </c>
      <c r="B675" s="1" t="s">
        <v>30</v>
      </c>
      <c r="C675">
        <v>1999</v>
      </c>
      <c r="D675" s="1">
        <v>36438</v>
      </c>
      <c r="E675">
        <v>10</v>
      </c>
      <c r="F675" t="s">
        <v>14</v>
      </c>
      <c r="H675" t="s">
        <v>750</v>
      </c>
      <c r="I675">
        <v>5.1100000000000003</v>
      </c>
      <c r="J675" t="s">
        <v>232</v>
      </c>
      <c r="L675" t="str">
        <f>VLOOKUP(M675,Honeywell_Bathymetry!F$6:H$12,3,FALSE)</f>
        <v>LML</v>
      </c>
      <c r="M675">
        <v>18</v>
      </c>
      <c r="N675" s="25">
        <f>VLOOKUP(M675,Honeywell_Bathymetry!F$6:G$12,2,FALSE)</f>
        <v>5291073.6124545885</v>
      </c>
      <c r="O675" s="23">
        <f t="shared" si="35"/>
        <v>27037386.15964295</v>
      </c>
    </row>
    <row r="676" spans="1:15" x14ac:dyDescent="0.25">
      <c r="A676" t="s">
        <v>11</v>
      </c>
      <c r="B676" s="1" t="s">
        <v>12</v>
      </c>
      <c r="C676">
        <v>1999</v>
      </c>
      <c r="D676" s="1">
        <v>36452</v>
      </c>
      <c r="E676">
        <v>10</v>
      </c>
      <c r="F676" t="s">
        <v>14</v>
      </c>
      <c r="H676" t="s">
        <v>694</v>
      </c>
      <c r="I676">
        <v>1.32</v>
      </c>
      <c r="J676" t="s">
        <v>232</v>
      </c>
      <c r="L676" t="str">
        <f>VLOOKUP(M676,Honeywell_Bathymetry!F$6:H$12,3,FALSE)</f>
        <v>UML</v>
      </c>
      <c r="M676">
        <v>0</v>
      </c>
      <c r="N676" s="25">
        <f>VLOOKUP(M676,Honeywell_Bathymetry!F$6:G$12,2,FALSE)</f>
        <v>22441095.949298546</v>
      </c>
      <c r="O676" s="23">
        <f t="shared" si="35"/>
        <v>29622246.653074082</v>
      </c>
    </row>
    <row r="677" spans="1:15" x14ac:dyDescent="0.25">
      <c r="A677" t="s">
        <v>11</v>
      </c>
      <c r="B677" s="1" t="s">
        <v>17</v>
      </c>
      <c r="C677">
        <v>1999</v>
      </c>
      <c r="D677" s="1">
        <v>36452</v>
      </c>
      <c r="E677">
        <v>10</v>
      </c>
      <c r="F677" t="s">
        <v>14</v>
      </c>
      <c r="H677" t="s">
        <v>695</v>
      </c>
      <c r="I677">
        <v>1.31</v>
      </c>
      <c r="J677" t="s">
        <v>232</v>
      </c>
      <c r="L677" t="str">
        <f>VLOOKUP(M677,Honeywell_Bathymetry!F$6:H$12,3,FALSE)</f>
        <v>UML</v>
      </c>
      <c r="M677">
        <v>3</v>
      </c>
      <c r="N677" s="25">
        <f>VLOOKUP(M677,Honeywell_Bathymetry!F$6:G$12,2,FALSE)</f>
        <v>28776683.307676584</v>
      </c>
      <c r="O677" s="23">
        <f t="shared" si="35"/>
        <v>37697455.133056328</v>
      </c>
    </row>
    <row r="678" spans="1:15" x14ac:dyDescent="0.25">
      <c r="A678" t="s">
        <v>11</v>
      </c>
      <c r="B678" s="1" t="s">
        <v>20</v>
      </c>
      <c r="C678">
        <v>1999</v>
      </c>
      <c r="D678" s="1">
        <v>36452</v>
      </c>
      <c r="E678">
        <v>10</v>
      </c>
      <c r="F678" t="s">
        <v>14</v>
      </c>
      <c r="H678" t="s">
        <v>337</v>
      </c>
      <c r="I678">
        <v>1.26</v>
      </c>
      <c r="J678" t="s">
        <v>232</v>
      </c>
      <c r="L678" t="str">
        <f>VLOOKUP(M678,Honeywell_Bathymetry!F$6:H$12,3,FALSE)</f>
        <v>UML</v>
      </c>
      <c r="M678">
        <v>6</v>
      </c>
      <c r="N678" s="25">
        <f>VLOOKUP(M678,Honeywell_Bathymetry!F$6:G$12,2,FALSE)</f>
        <v>26492312.343770862</v>
      </c>
      <c r="O678" s="23">
        <f t="shared" si="35"/>
        <v>33380313.553151287</v>
      </c>
    </row>
    <row r="679" spans="1:15" x14ac:dyDescent="0.25">
      <c r="A679" t="s">
        <v>11</v>
      </c>
      <c r="B679" s="1" t="s">
        <v>23</v>
      </c>
      <c r="C679">
        <v>1999</v>
      </c>
      <c r="D679" s="1">
        <v>36452</v>
      </c>
      <c r="E679">
        <v>10</v>
      </c>
      <c r="F679" t="s">
        <v>14</v>
      </c>
      <c r="H679" t="s">
        <v>573</v>
      </c>
      <c r="I679">
        <v>1.24</v>
      </c>
      <c r="J679" t="s">
        <v>232</v>
      </c>
      <c r="L679" t="str">
        <f>VLOOKUP(M679,Honeywell_Bathymetry!F$6:H$12,3,FALSE)</f>
        <v>LML</v>
      </c>
      <c r="M679">
        <v>9</v>
      </c>
      <c r="N679" s="25">
        <f>VLOOKUP(M679,Honeywell_Bathymetry!F$6:G$12,2,FALSE)</f>
        <v>23386434.288641661</v>
      </c>
      <c r="O679" s="23">
        <f t="shared" si="35"/>
        <v>28999178.517915659</v>
      </c>
    </row>
    <row r="680" spans="1:15" x14ac:dyDescent="0.25">
      <c r="A680" t="s">
        <v>11</v>
      </c>
      <c r="B680" s="1" t="s">
        <v>25</v>
      </c>
      <c r="C680">
        <v>1999</v>
      </c>
      <c r="D680" s="1">
        <v>36452</v>
      </c>
      <c r="E680">
        <v>10</v>
      </c>
      <c r="F680" t="s">
        <v>14</v>
      </c>
      <c r="H680" t="s">
        <v>565</v>
      </c>
      <c r="I680">
        <v>1.28</v>
      </c>
      <c r="J680" t="s">
        <v>232</v>
      </c>
      <c r="L680" t="str">
        <f>VLOOKUP(M680,Honeywell_Bathymetry!F$6:H$12,3,FALSE)</f>
        <v>LML</v>
      </c>
      <c r="M680">
        <v>12</v>
      </c>
      <c r="N680" s="25">
        <f>VLOOKUP(M680,Honeywell_Bathymetry!F$6:G$12,2,FALSE)</f>
        <v>19324289.088689659</v>
      </c>
      <c r="O680" s="23">
        <f t="shared" si="35"/>
        <v>24735090.033522762</v>
      </c>
    </row>
    <row r="681" spans="1:15" x14ac:dyDescent="0.25">
      <c r="A681" t="s">
        <v>11</v>
      </c>
      <c r="B681" s="1" t="s">
        <v>28</v>
      </c>
      <c r="C681">
        <v>1999</v>
      </c>
      <c r="D681" s="1">
        <v>36452</v>
      </c>
      <c r="E681">
        <v>10</v>
      </c>
      <c r="F681" t="s">
        <v>14</v>
      </c>
      <c r="H681" t="s">
        <v>537</v>
      </c>
      <c r="I681">
        <v>1.25</v>
      </c>
      <c r="J681" t="s">
        <v>232</v>
      </c>
      <c r="L681" t="str">
        <f>VLOOKUP(M681,Honeywell_Bathymetry!F$6:H$12,3,FALSE)</f>
        <v>LML</v>
      </c>
      <c r="M681">
        <v>15</v>
      </c>
      <c r="N681" s="25">
        <f>VLOOKUP(M681,Honeywell_Bathymetry!F$6:G$12,2,FALSE)</f>
        <v>14322817.268809333</v>
      </c>
      <c r="O681" s="23">
        <f t="shared" si="35"/>
        <v>17903521.586011667</v>
      </c>
    </row>
    <row r="682" spans="1:15" x14ac:dyDescent="0.25">
      <c r="A682" t="s">
        <v>11</v>
      </c>
      <c r="B682" s="1" t="s">
        <v>30</v>
      </c>
      <c r="C682">
        <v>1999</v>
      </c>
      <c r="D682" s="1">
        <v>36452</v>
      </c>
      <c r="E682">
        <v>10</v>
      </c>
      <c r="F682" t="s">
        <v>14</v>
      </c>
      <c r="H682" t="s">
        <v>748</v>
      </c>
      <c r="I682">
        <v>3.84</v>
      </c>
      <c r="J682" t="s">
        <v>232</v>
      </c>
      <c r="L682" t="str">
        <f>VLOOKUP(M682,Honeywell_Bathymetry!F$6:H$12,3,FALSE)</f>
        <v>LML</v>
      </c>
      <c r="M682">
        <v>18</v>
      </c>
      <c r="N682" s="25">
        <f>VLOOKUP(M682,Honeywell_Bathymetry!F$6:G$12,2,FALSE)</f>
        <v>5291073.6124545885</v>
      </c>
      <c r="O682" s="23">
        <f t="shared" si="35"/>
        <v>20317722.671825618</v>
      </c>
    </row>
    <row r="683" spans="1:15" x14ac:dyDescent="0.25">
      <c r="A683" t="s">
        <v>11</v>
      </c>
      <c r="B683" s="1" t="s">
        <v>12</v>
      </c>
      <c r="C683">
        <v>1999</v>
      </c>
      <c r="D683" s="1">
        <v>36460</v>
      </c>
      <c r="E683">
        <v>10</v>
      </c>
      <c r="F683" t="s">
        <v>14</v>
      </c>
      <c r="H683" t="s">
        <v>645</v>
      </c>
      <c r="I683">
        <v>1.43</v>
      </c>
      <c r="J683" t="s">
        <v>232</v>
      </c>
      <c r="L683" t="str">
        <f>VLOOKUP(M683,Honeywell_Bathymetry!F$6:H$12,3,FALSE)</f>
        <v>UML</v>
      </c>
      <c r="M683">
        <v>0</v>
      </c>
      <c r="N683" s="25">
        <f>VLOOKUP(M683,Honeywell_Bathymetry!F$6:G$12,2,FALSE)</f>
        <v>22441095.949298546</v>
      </c>
      <c r="O683" s="23">
        <f t="shared" si="35"/>
        <v>32090767.207496919</v>
      </c>
    </row>
    <row r="684" spans="1:15" x14ac:dyDescent="0.25">
      <c r="A684" t="s">
        <v>11</v>
      </c>
      <c r="B684" s="1" t="s">
        <v>17</v>
      </c>
      <c r="C684">
        <v>1999</v>
      </c>
      <c r="D684" s="1">
        <v>36460</v>
      </c>
      <c r="E684">
        <v>10</v>
      </c>
      <c r="F684" t="s">
        <v>14</v>
      </c>
      <c r="H684" t="s">
        <v>86</v>
      </c>
      <c r="I684">
        <v>1.1100000000000001</v>
      </c>
      <c r="J684" t="s">
        <v>232</v>
      </c>
      <c r="L684" t="str">
        <f>VLOOKUP(M684,Honeywell_Bathymetry!F$6:H$12,3,FALSE)</f>
        <v>UML</v>
      </c>
      <c r="M684">
        <v>3</v>
      </c>
      <c r="N684" s="25">
        <f>VLOOKUP(M684,Honeywell_Bathymetry!F$6:G$12,2,FALSE)</f>
        <v>28776683.307676584</v>
      </c>
      <c r="O684" s="23">
        <f t="shared" si="35"/>
        <v>31942118.471521009</v>
      </c>
    </row>
    <row r="685" spans="1:15" x14ac:dyDescent="0.25">
      <c r="A685" t="s">
        <v>11</v>
      </c>
      <c r="B685" s="1" t="s">
        <v>20</v>
      </c>
      <c r="C685">
        <v>1999</v>
      </c>
      <c r="D685" s="1">
        <v>36460</v>
      </c>
      <c r="E685">
        <v>10</v>
      </c>
      <c r="F685" t="s">
        <v>14</v>
      </c>
      <c r="H685" t="s">
        <v>645</v>
      </c>
      <c r="I685">
        <v>1.43</v>
      </c>
      <c r="J685" t="s">
        <v>232</v>
      </c>
      <c r="L685" t="str">
        <f>VLOOKUP(M685,Honeywell_Bathymetry!F$6:H$12,3,FALSE)</f>
        <v>UML</v>
      </c>
      <c r="M685">
        <v>6</v>
      </c>
      <c r="N685" s="25">
        <f>VLOOKUP(M685,Honeywell_Bathymetry!F$6:G$12,2,FALSE)</f>
        <v>26492312.343770862</v>
      </c>
      <c r="O685" s="23">
        <f t="shared" si="35"/>
        <v>37884006.651592329</v>
      </c>
    </row>
    <row r="686" spans="1:15" x14ac:dyDescent="0.25">
      <c r="A686" t="s">
        <v>11</v>
      </c>
      <c r="B686" s="1" t="s">
        <v>23</v>
      </c>
      <c r="C686">
        <v>1999</v>
      </c>
      <c r="D686" s="1">
        <v>36460</v>
      </c>
      <c r="E686">
        <v>10</v>
      </c>
      <c r="F686" t="s">
        <v>14</v>
      </c>
      <c r="H686" t="s">
        <v>618</v>
      </c>
      <c r="I686">
        <v>1.35</v>
      </c>
      <c r="J686" t="s">
        <v>232</v>
      </c>
      <c r="L686" t="str">
        <f>VLOOKUP(M686,Honeywell_Bathymetry!F$6:H$12,3,FALSE)</f>
        <v>LML</v>
      </c>
      <c r="M686">
        <v>9</v>
      </c>
      <c r="N686" s="25">
        <f>VLOOKUP(M686,Honeywell_Bathymetry!F$6:G$12,2,FALSE)</f>
        <v>23386434.288641661</v>
      </c>
      <c r="O686" s="23">
        <f t="shared" si="35"/>
        <v>31571686.289666247</v>
      </c>
    </row>
    <row r="687" spans="1:15" x14ac:dyDescent="0.25">
      <c r="A687" t="s">
        <v>11</v>
      </c>
      <c r="B687" s="1" t="s">
        <v>25</v>
      </c>
      <c r="C687">
        <v>1999</v>
      </c>
      <c r="D687" s="1">
        <v>36460</v>
      </c>
      <c r="E687">
        <v>10</v>
      </c>
      <c r="F687" t="s">
        <v>14</v>
      </c>
      <c r="H687" t="s">
        <v>571</v>
      </c>
      <c r="I687">
        <v>1.36</v>
      </c>
      <c r="J687" t="s">
        <v>232</v>
      </c>
      <c r="L687" t="str">
        <f>VLOOKUP(M687,Honeywell_Bathymetry!F$6:H$12,3,FALSE)</f>
        <v>LML</v>
      </c>
      <c r="M687">
        <v>12</v>
      </c>
      <c r="N687" s="25">
        <f>VLOOKUP(M687,Honeywell_Bathymetry!F$6:G$12,2,FALSE)</f>
        <v>19324289.088689659</v>
      </c>
      <c r="O687" s="23">
        <f t="shared" si="35"/>
        <v>26281033.160617936</v>
      </c>
    </row>
    <row r="688" spans="1:15" x14ac:dyDescent="0.25">
      <c r="A688" t="s">
        <v>11</v>
      </c>
      <c r="B688" s="1" t="s">
        <v>28</v>
      </c>
      <c r="C688">
        <v>1999</v>
      </c>
      <c r="D688" s="1">
        <v>36460</v>
      </c>
      <c r="E688">
        <v>10</v>
      </c>
      <c r="F688" t="s">
        <v>14</v>
      </c>
      <c r="H688" t="s">
        <v>655</v>
      </c>
      <c r="I688">
        <v>1.44</v>
      </c>
      <c r="J688" t="s">
        <v>232</v>
      </c>
      <c r="L688" t="str">
        <f>VLOOKUP(M688,Honeywell_Bathymetry!F$6:H$12,3,FALSE)</f>
        <v>LML</v>
      </c>
      <c r="M688">
        <v>15</v>
      </c>
      <c r="N688" s="25">
        <f>VLOOKUP(M688,Honeywell_Bathymetry!F$6:G$12,2,FALSE)</f>
        <v>14322817.268809333</v>
      </c>
      <c r="O688" s="23">
        <f t="shared" si="35"/>
        <v>20624856.867085438</v>
      </c>
    </row>
    <row r="689" spans="1:15" x14ac:dyDescent="0.25">
      <c r="A689" t="s">
        <v>11</v>
      </c>
      <c r="B689" s="1" t="s">
        <v>30</v>
      </c>
      <c r="C689">
        <v>1999</v>
      </c>
      <c r="D689" s="1">
        <v>36460</v>
      </c>
      <c r="E689">
        <v>10</v>
      </c>
      <c r="F689" t="s">
        <v>14</v>
      </c>
      <c r="H689" t="s">
        <v>562</v>
      </c>
      <c r="I689">
        <v>1.3900000000000001</v>
      </c>
      <c r="J689" t="s">
        <v>232</v>
      </c>
      <c r="L689" t="str">
        <f>VLOOKUP(M689,Honeywell_Bathymetry!F$6:H$12,3,FALSE)</f>
        <v>LML</v>
      </c>
      <c r="M689">
        <v>18</v>
      </c>
      <c r="N689" s="25">
        <f>VLOOKUP(M689,Honeywell_Bathymetry!F$6:G$12,2,FALSE)</f>
        <v>5291073.6124545885</v>
      </c>
      <c r="O689" s="23">
        <f t="shared" si="35"/>
        <v>7354592.321311879</v>
      </c>
    </row>
    <row r="690" spans="1:15" x14ac:dyDescent="0.25">
      <c r="A690" t="s">
        <v>11</v>
      </c>
      <c r="B690" s="1" t="s">
        <v>12</v>
      </c>
      <c r="C690">
        <v>1999</v>
      </c>
      <c r="D690" s="1">
        <v>36467</v>
      </c>
      <c r="E690">
        <v>11</v>
      </c>
      <c r="F690" t="s">
        <v>14</v>
      </c>
      <c r="H690" t="s">
        <v>645</v>
      </c>
      <c r="I690">
        <v>1.43</v>
      </c>
      <c r="J690" t="s">
        <v>232</v>
      </c>
      <c r="L690" t="str">
        <f>VLOOKUP(M690,Honeywell_Bathymetry!F$6:H$12,3,FALSE)</f>
        <v>UML</v>
      </c>
      <c r="M690">
        <v>0</v>
      </c>
      <c r="N690" s="25">
        <f>VLOOKUP(M690,Honeywell_Bathymetry!F$6:G$12,2,FALSE)</f>
        <v>22441095.949298546</v>
      </c>
      <c r="O690" s="23">
        <f t="shared" si="35"/>
        <v>32090767.207496919</v>
      </c>
    </row>
    <row r="691" spans="1:15" x14ac:dyDescent="0.25">
      <c r="A691" t="s">
        <v>11</v>
      </c>
      <c r="B691" s="1" t="s">
        <v>17</v>
      </c>
      <c r="C691">
        <v>1999</v>
      </c>
      <c r="D691" s="1">
        <v>36467</v>
      </c>
      <c r="E691">
        <v>11</v>
      </c>
      <c r="F691" t="s">
        <v>14</v>
      </c>
      <c r="H691" t="s">
        <v>498</v>
      </c>
      <c r="I691">
        <v>1.34</v>
      </c>
      <c r="J691" t="s">
        <v>232</v>
      </c>
      <c r="L691" t="str">
        <f>VLOOKUP(M691,Honeywell_Bathymetry!F$6:H$12,3,FALSE)</f>
        <v>UML</v>
      </c>
      <c r="M691">
        <v>3</v>
      </c>
      <c r="N691" s="25">
        <f>VLOOKUP(M691,Honeywell_Bathymetry!F$6:G$12,2,FALSE)</f>
        <v>28776683.307676584</v>
      </c>
      <c r="O691" s="23">
        <f t="shared" si="35"/>
        <v>38560755.632286623</v>
      </c>
    </row>
    <row r="692" spans="1:15" x14ac:dyDescent="0.25">
      <c r="A692" t="s">
        <v>11</v>
      </c>
      <c r="B692" s="1" t="s">
        <v>20</v>
      </c>
      <c r="C692">
        <v>1999</v>
      </c>
      <c r="D692" s="1">
        <v>36467</v>
      </c>
      <c r="E692">
        <v>11</v>
      </c>
      <c r="F692" t="s">
        <v>14</v>
      </c>
      <c r="H692" t="s">
        <v>571</v>
      </c>
      <c r="I692">
        <v>1.36</v>
      </c>
      <c r="J692" t="s">
        <v>232</v>
      </c>
      <c r="L692" t="str">
        <f>VLOOKUP(M692,Honeywell_Bathymetry!F$6:H$12,3,FALSE)</f>
        <v>UML</v>
      </c>
      <c r="M692">
        <v>6</v>
      </c>
      <c r="N692" s="25">
        <f>VLOOKUP(M692,Honeywell_Bathymetry!F$6:G$12,2,FALSE)</f>
        <v>26492312.343770862</v>
      </c>
      <c r="O692" s="23">
        <f t="shared" si="35"/>
        <v>36029544.787528373</v>
      </c>
    </row>
    <row r="693" spans="1:15" x14ac:dyDescent="0.25">
      <c r="A693" t="s">
        <v>11</v>
      </c>
      <c r="B693" s="1" t="s">
        <v>23</v>
      </c>
      <c r="C693">
        <v>1999</v>
      </c>
      <c r="D693" s="1">
        <v>36467</v>
      </c>
      <c r="E693">
        <v>11</v>
      </c>
      <c r="F693" t="s">
        <v>14</v>
      </c>
      <c r="H693" t="s">
        <v>642</v>
      </c>
      <c r="I693">
        <v>1.41</v>
      </c>
      <c r="J693" t="s">
        <v>232</v>
      </c>
      <c r="L693" t="str">
        <f>VLOOKUP(M693,Honeywell_Bathymetry!F$6:H$12,3,FALSE)</f>
        <v>LML</v>
      </c>
      <c r="M693">
        <v>9</v>
      </c>
      <c r="N693" s="25">
        <f>VLOOKUP(M693,Honeywell_Bathymetry!F$6:G$12,2,FALSE)</f>
        <v>23386434.288641661</v>
      </c>
      <c r="O693" s="23">
        <f t="shared" si="35"/>
        <v>32974872.34698474</v>
      </c>
    </row>
    <row r="694" spans="1:15" x14ac:dyDescent="0.25">
      <c r="A694" t="s">
        <v>11</v>
      </c>
      <c r="B694" s="1" t="s">
        <v>25</v>
      </c>
      <c r="C694">
        <v>1999</v>
      </c>
      <c r="D694" s="1">
        <v>36467</v>
      </c>
      <c r="E694">
        <v>11</v>
      </c>
      <c r="F694" t="s">
        <v>14</v>
      </c>
      <c r="H694" t="s">
        <v>642</v>
      </c>
      <c r="I694">
        <v>1.41</v>
      </c>
      <c r="J694" t="s">
        <v>232</v>
      </c>
      <c r="L694" t="str">
        <f>VLOOKUP(M694,Honeywell_Bathymetry!F$6:H$12,3,FALSE)</f>
        <v>LML</v>
      </c>
      <c r="M694">
        <v>12</v>
      </c>
      <c r="N694" s="25">
        <f>VLOOKUP(M694,Honeywell_Bathymetry!F$6:G$12,2,FALSE)</f>
        <v>19324289.088689659</v>
      </c>
      <c r="O694" s="23">
        <f t="shared" si="35"/>
        <v>27247247.615052417</v>
      </c>
    </row>
    <row r="695" spans="1:15" x14ac:dyDescent="0.25">
      <c r="A695" t="s">
        <v>11</v>
      </c>
      <c r="B695" s="1" t="s">
        <v>28</v>
      </c>
      <c r="C695">
        <v>1999</v>
      </c>
      <c r="D695" s="1">
        <v>36467</v>
      </c>
      <c r="E695">
        <v>11</v>
      </c>
      <c r="F695" t="s">
        <v>14</v>
      </c>
      <c r="H695" t="s">
        <v>645</v>
      </c>
      <c r="I695">
        <v>1.43</v>
      </c>
      <c r="J695" t="s">
        <v>232</v>
      </c>
      <c r="L695" t="str">
        <f>VLOOKUP(M695,Honeywell_Bathymetry!F$6:H$12,3,FALSE)</f>
        <v>LML</v>
      </c>
      <c r="M695">
        <v>15</v>
      </c>
      <c r="N695" s="25">
        <f>VLOOKUP(M695,Honeywell_Bathymetry!F$6:G$12,2,FALSE)</f>
        <v>14322817.268809333</v>
      </c>
      <c r="O695" s="23">
        <f t="shared" si="35"/>
        <v>20481628.694397345</v>
      </c>
    </row>
    <row r="696" spans="1:15" x14ac:dyDescent="0.25">
      <c r="A696" t="s">
        <v>11</v>
      </c>
      <c r="B696" s="1" t="s">
        <v>30</v>
      </c>
      <c r="C696">
        <v>1999</v>
      </c>
      <c r="D696" s="1">
        <v>36467</v>
      </c>
      <c r="E696">
        <v>11</v>
      </c>
      <c r="F696" t="s">
        <v>14</v>
      </c>
      <c r="H696" t="s">
        <v>658</v>
      </c>
      <c r="I696">
        <v>1.3</v>
      </c>
      <c r="J696" t="s">
        <v>232</v>
      </c>
      <c r="L696" t="str">
        <f>VLOOKUP(M696,Honeywell_Bathymetry!F$6:H$12,3,FALSE)</f>
        <v>LML</v>
      </c>
      <c r="M696">
        <v>18</v>
      </c>
      <c r="N696" s="25">
        <f>VLOOKUP(M696,Honeywell_Bathymetry!F$6:G$12,2,FALSE)</f>
        <v>5291073.6124545885</v>
      </c>
      <c r="O696" s="23">
        <f t="shared" si="35"/>
        <v>6878395.6961909654</v>
      </c>
    </row>
    <row r="697" spans="1:15" x14ac:dyDescent="0.25">
      <c r="A697" t="s">
        <v>11</v>
      </c>
      <c r="B697" s="1" t="s">
        <v>12</v>
      </c>
      <c r="C697">
        <v>1999</v>
      </c>
      <c r="D697" s="1">
        <v>36480</v>
      </c>
      <c r="E697">
        <v>11</v>
      </c>
      <c r="F697" t="s">
        <v>14</v>
      </c>
      <c r="H697" t="s">
        <v>562</v>
      </c>
      <c r="I697">
        <v>1.3900000000000001</v>
      </c>
      <c r="J697" t="s">
        <v>232</v>
      </c>
      <c r="L697" t="str">
        <f>VLOOKUP(M697,Honeywell_Bathymetry!F$6:H$12,3,FALSE)</f>
        <v>UML</v>
      </c>
      <c r="M697">
        <v>0</v>
      </c>
      <c r="N697" s="25">
        <f>VLOOKUP(M697,Honeywell_Bathymetry!F$6:G$12,2,FALSE)</f>
        <v>22441095.949298546</v>
      </c>
      <c r="O697" s="23">
        <f t="shared" si="35"/>
        <v>31193123.369524982</v>
      </c>
    </row>
    <row r="698" spans="1:15" x14ac:dyDescent="0.25">
      <c r="A698" t="s">
        <v>11</v>
      </c>
      <c r="B698" s="1" t="s">
        <v>17</v>
      </c>
      <c r="C698">
        <v>1999</v>
      </c>
      <c r="D698" s="1">
        <v>36480</v>
      </c>
      <c r="E698">
        <v>11</v>
      </c>
      <c r="F698" t="s">
        <v>14</v>
      </c>
      <c r="H698" t="s">
        <v>86</v>
      </c>
      <c r="I698">
        <v>1.1100000000000001</v>
      </c>
      <c r="J698" t="s">
        <v>232</v>
      </c>
      <c r="L698" t="str">
        <f>VLOOKUP(M698,Honeywell_Bathymetry!F$6:H$12,3,FALSE)</f>
        <v>UML</v>
      </c>
      <c r="M698">
        <v>3</v>
      </c>
      <c r="N698" s="25">
        <f>VLOOKUP(M698,Honeywell_Bathymetry!F$6:G$12,2,FALSE)</f>
        <v>28776683.307676584</v>
      </c>
      <c r="O698" s="23">
        <f t="shared" si="35"/>
        <v>31942118.471521009</v>
      </c>
    </row>
    <row r="699" spans="1:15" x14ac:dyDescent="0.25">
      <c r="A699" t="s">
        <v>11</v>
      </c>
      <c r="B699" s="1" t="s">
        <v>20</v>
      </c>
      <c r="C699">
        <v>1999</v>
      </c>
      <c r="D699" s="1">
        <v>36480</v>
      </c>
      <c r="E699">
        <v>11</v>
      </c>
      <c r="F699" t="s">
        <v>14</v>
      </c>
      <c r="H699" t="s">
        <v>562</v>
      </c>
      <c r="I699">
        <v>1.3900000000000001</v>
      </c>
      <c r="J699" t="s">
        <v>232</v>
      </c>
      <c r="L699" t="str">
        <f>VLOOKUP(M699,Honeywell_Bathymetry!F$6:H$12,3,FALSE)</f>
        <v>UML</v>
      </c>
      <c r="M699">
        <v>6</v>
      </c>
      <c r="N699" s="25">
        <f>VLOOKUP(M699,Honeywell_Bathymetry!F$6:G$12,2,FALSE)</f>
        <v>26492312.343770862</v>
      </c>
      <c r="O699" s="23">
        <f t="shared" si="35"/>
        <v>36824314.157841504</v>
      </c>
    </row>
    <row r="700" spans="1:15" x14ac:dyDescent="0.25">
      <c r="A700" t="s">
        <v>11</v>
      </c>
      <c r="B700" s="1" t="s">
        <v>23</v>
      </c>
      <c r="C700">
        <v>1999</v>
      </c>
      <c r="D700" s="1">
        <v>36480</v>
      </c>
      <c r="E700">
        <v>11</v>
      </c>
      <c r="F700" t="s">
        <v>14</v>
      </c>
      <c r="H700" t="s">
        <v>497</v>
      </c>
      <c r="I700">
        <v>1.3800000000000001</v>
      </c>
      <c r="J700" t="s">
        <v>232</v>
      </c>
      <c r="L700" t="str">
        <f>VLOOKUP(M700,Honeywell_Bathymetry!F$6:H$12,3,FALSE)</f>
        <v>LML</v>
      </c>
      <c r="M700">
        <v>9</v>
      </c>
      <c r="N700" s="25">
        <f>VLOOKUP(M700,Honeywell_Bathymetry!F$6:G$12,2,FALSE)</f>
        <v>23386434.288641661</v>
      </c>
      <c r="O700" s="23">
        <f t="shared" si="35"/>
        <v>32273279.318325497</v>
      </c>
    </row>
    <row r="701" spans="1:15" x14ac:dyDescent="0.25">
      <c r="A701" t="s">
        <v>11</v>
      </c>
      <c r="B701" s="1" t="s">
        <v>25</v>
      </c>
      <c r="C701">
        <v>1999</v>
      </c>
      <c r="D701" s="1">
        <v>36480</v>
      </c>
      <c r="E701">
        <v>11</v>
      </c>
      <c r="F701" t="s">
        <v>14</v>
      </c>
      <c r="H701" t="s">
        <v>568</v>
      </c>
      <c r="I701">
        <v>1.4000000000000001</v>
      </c>
      <c r="J701" t="s">
        <v>232</v>
      </c>
      <c r="L701" t="str">
        <f>VLOOKUP(M701,Honeywell_Bathymetry!F$6:H$12,3,FALSE)</f>
        <v>LML</v>
      </c>
      <c r="M701">
        <v>12</v>
      </c>
      <c r="N701" s="25">
        <f>VLOOKUP(M701,Honeywell_Bathymetry!F$6:G$12,2,FALSE)</f>
        <v>19324289.088689659</v>
      </c>
      <c r="O701" s="23">
        <f t="shared" si="35"/>
        <v>27054004.724165525</v>
      </c>
    </row>
    <row r="702" spans="1:15" x14ac:dyDescent="0.25">
      <c r="A702" t="s">
        <v>11</v>
      </c>
      <c r="B702" s="1" t="s">
        <v>28</v>
      </c>
      <c r="C702">
        <v>1999</v>
      </c>
      <c r="D702" s="1">
        <v>36480</v>
      </c>
      <c r="E702">
        <v>11</v>
      </c>
      <c r="F702" t="s">
        <v>14</v>
      </c>
      <c r="H702" t="s">
        <v>674</v>
      </c>
      <c r="I702">
        <v>1.33</v>
      </c>
      <c r="J702" t="s">
        <v>232</v>
      </c>
      <c r="L702" t="str">
        <f>VLOOKUP(M702,Honeywell_Bathymetry!F$6:H$12,3,FALSE)</f>
        <v>LML</v>
      </c>
      <c r="M702">
        <v>15</v>
      </c>
      <c r="N702" s="25">
        <f>VLOOKUP(M702,Honeywell_Bathymetry!F$6:G$12,2,FALSE)</f>
        <v>14322817.268809333</v>
      </c>
      <c r="O702" s="23">
        <f t="shared" si="35"/>
        <v>19049346.967516415</v>
      </c>
    </row>
    <row r="703" spans="1:15" x14ac:dyDescent="0.25">
      <c r="A703" t="s">
        <v>11</v>
      </c>
      <c r="B703" s="1" t="s">
        <v>30</v>
      </c>
      <c r="C703">
        <v>1999</v>
      </c>
      <c r="D703" s="1">
        <v>36480</v>
      </c>
      <c r="E703">
        <v>11</v>
      </c>
      <c r="F703" t="s">
        <v>14</v>
      </c>
      <c r="H703" t="s">
        <v>571</v>
      </c>
      <c r="I703">
        <v>1.36</v>
      </c>
      <c r="J703" t="s">
        <v>232</v>
      </c>
      <c r="L703" t="str">
        <f>VLOOKUP(M703,Honeywell_Bathymetry!F$6:H$12,3,FALSE)</f>
        <v>LML</v>
      </c>
      <c r="M703">
        <v>18</v>
      </c>
      <c r="N703" s="25">
        <f>VLOOKUP(M703,Honeywell_Bathymetry!F$6:G$12,2,FALSE)</f>
        <v>5291073.6124545885</v>
      </c>
      <c r="O703" s="23">
        <f t="shared" si="35"/>
        <v>7195860.1129382411</v>
      </c>
    </row>
    <row r="704" spans="1:15" x14ac:dyDescent="0.25">
      <c r="A704" t="s">
        <v>11</v>
      </c>
      <c r="B704" s="1" t="s">
        <v>12</v>
      </c>
      <c r="C704">
        <v>1999</v>
      </c>
      <c r="D704" s="1">
        <v>36494</v>
      </c>
      <c r="E704">
        <v>11</v>
      </c>
      <c r="F704" t="s">
        <v>14</v>
      </c>
      <c r="H704" t="s">
        <v>635</v>
      </c>
      <c r="I704">
        <v>0.97</v>
      </c>
      <c r="J704" t="s">
        <v>232</v>
      </c>
      <c r="L704" t="str">
        <f>VLOOKUP(M704,Honeywell_Bathymetry!F$6:H$12,3,FALSE)</f>
        <v>UML</v>
      </c>
      <c r="M704">
        <v>0</v>
      </c>
      <c r="N704" s="25">
        <f>VLOOKUP(M704,Honeywell_Bathymetry!F$6:G$12,2,FALSE)</f>
        <v>22441095.949298546</v>
      </c>
      <c r="O704" s="23">
        <f t="shared" si="35"/>
        <v>21767863.07081959</v>
      </c>
    </row>
    <row r="705" spans="1:15" x14ac:dyDescent="0.25">
      <c r="A705" t="s">
        <v>11</v>
      </c>
      <c r="B705" s="1" t="s">
        <v>17</v>
      </c>
      <c r="C705">
        <v>1999</v>
      </c>
      <c r="D705" s="1">
        <v>36494</v>
      </c>
      <c r="E705">
        <v>11</v>
      </c>
      <c r="F705" t="s">
        <v>14</v>
      </c>
      <c r="H705" t="s">
        <v>716</v>
      </c>
      <c r="I705">
        <v>0.92</v>
      </c>
      <c r="J705" t="s">
        <v>232</v>
      </c>
      <c r="L705" t="str">
        <f>VLOOKUP(M705,Honeywell_Bathymetry!F$6:H$12,3,FALSE)</f>
        <v>UML</v>
      </c>
      <c r="M705">
        <v>3</v>
      </c>
      <c r="N705" s="25">
        <f>VLOOKUP(M705,Honeywell_Bathymetry!F$6:G$12,2,FALSE)</f>
        <v>28776683.307676584</v>
      </c>
      <c r="O705" s="23">
        <f t="shared" si="35"/>
        <v>26474548.643062457</v>
      </c>
    </row>
    <row r="706" spans="1:15" x14ac:dyDescent="0.25">
      <c r="A706" t="s">
        <v>11</v>
      </c>
      <c r="B706" s="1" t="s">
        <v>20</v>
      </c>
      <c r="C706">
        <v>1999</v>
      </c>
      <c r="D706" s="1">
        <v>36494</v>
      </c>
      <c r="E706">
        <v>11</v>
      </c>
      <c r="F706" t="s">
        <v>14</v>
      </c>
      <c r="H706" t="s">
        <v>570</v>
      </c>
      <c r="I706">
        <v>0.94000000000000006</v>
      </c>
      <c r="J706" t="s">
        <v>232</v>
      </c>
      <c r="L706" t="str">
        <f>VLOOKUP(M706,Honeywell_Bathymetry!F$6:H$12,3,FALSE)</f>
        <v>UML</v>
      </c>
      <c r="M706">
        <v>6</v>
      </c>
      <c r="N706" s="25">
        <f>VLOOKUP(M706,Honeywell_Bathymetry!F$6:G$12,2,FALSE)</f>
        <v>26492312.343770862</v>
      </c>
      <c r="O706" s="23">
        <f t="shared" si="35"/>
        <v>24902773.603144612</v>
      </c>
    </row>
    <row r="707" spans="1:15" x14ac:dyDescent="0.25">
      <c r="A707" t="s">
        <v>11</v>
      </c>
      <c r="B707" s="1" t="s">
        <v>23</v>
      </c>
      <c r="C707">
        <v>1999</v>
      </c>
      <c r="D707" s="1">
        <v>36494</v>
      </c>
      <c r="E707">
        <v>11</v>
      </c>
      <c r="F707" t="s">
        <v>14</v>
      </c>
      <c r="H707" t="s">
        <v>579</v>
      </c>
      <c r="I707">
        <v>0.98</v>
      </c>
      <c r="J707" t="s">
        <v>232</v>
      </c>
      <c r="L707" t="str">
        <f>VLOOKUP(M707,Honeywell_Bathymetry!F$6:H$12,3,FALSE)</f>
        <v>LML</v>
      </c>
      <c r="M707">
        <v>9</v>
      </c>
      <c r="N707" s="25">
        <f>VLOOKUP(M707,Honeywell_Bathymetry!F$6:G$12,2,FALSE)</f>
        <v>23386434.288641661</v>
      </c>
      <c r="O707" s="23">
        <f t="shared" si="35"/>
        <v>22918705.602868829</v>
      </c>
    </row>
    <row r="708" spans="1:15" x14ac:dyDescent="0.25">
      <c r="A708" t="s">
        <v>11</v>
      </c>
      <c r="B708" s="1" t="s">
        <v>25</v>
      </c>
      <c r="C708">
        <v>1999</v>
      </c>
      <c r="D708" s="1">
        <v>36494</v>
      </c>
      <c r="E708">
        <v>11</v>
      </c>
      <c r="F708" t="s">
        <v>14</v>
      </c>
      <c r="H708" t="s">
        <v>639</v>
      </c>
      <c r="I708">
        <v>0.95000000000000007</v>
      </c>
      <c r="J708" t="s">
        <v>232</v>
      </c>
      <c r="L708" t="str">
        <f>VLOOKUP(M708,Honeywell_Bathymetry!F$6:H$12,3,FALSE)</f>
        <v>LML</v>
      </c>
      <c r="M708">
        <v>12</v>
      </c>
      <c r="N708" s="25">
        <f>VLOOKUP(M708,Honeywell_Bathymetry!F$6:G$12,2,FALSE)</f>
        <v>19324289.088689659</v>
      </c>
      <c r="O708" s="23">
        <f t="shared" si="35"/>
        <v>18358074.634255178</v>
      </c>
    </row>
    <row r="709" spans="1:15" x14ac:dyDescent="0.25">
      <c r="A709" t="s">
        <v>11</v>
      </c>
      <c r="B709" s="1" t="s">
        <v>28</v>
      </c>
      <c r="C709">
        <v>1999</v>
      </c>
      <c r="D709" s="1">
        <v>36494</v>
      </c>
      <c r="E709">
        <v>11</v>
      </c>
      <c r="F709" t="s">
        <v>14</v>
      </c>
      <c r="H709" t="s">
        <v>638</v>
      </c>
      <c r="I709">
        <v>1</v>
      </c>
      <c r="J709" t="s">
        <v>232</v>
      </c>
      <c r="L709" t="str">
        <f>VLOOKUP(M709,Honeywell_Bathymetry!F$6:H$12,3,FALSE)</f>
        <v>LML</v>
      </c>
      <c r="M709">
        <v>15</v>
      </c>
      <c r="N709" s="25">
        <f>VLOOKUP(M709,Honeywell_Bathymetry!F$6:G$12,2,FALSE)</f>
        <v>14322817.268809333</v>
      </c>
      <c r="O709" s="23">
        <f t="shared" ref="O709:O772" si="36">N709*I709</f>
        <v>14322817.268809333</v>
      </c>
    </row>
    <row r="710" spans="1:15" x14ac:dyDescent="0.25">
      <c r="A710" t="s">
        <v>11</v>
      </c>
      <c r="B710" s="1" t="s">
        <v>30</v>
      </c>
      <c r="C710">
        <v>1999</v>
      </c>
      <c r="D710" s="1">
        <v>36494</v>
      </c>
      <c r="E710">
        <v>11</v>
      </c>
      <c r="F710" t="s">
        <v>14</v>
      </c>
      <c r="H710" t="s">
        <v>579</v>
      </c>
      <c r="I710">
        <v>0.98</v>
      </c>
      <c r="J710" t="s">
        <v>232</v>
      </c>
      <c r="L710" t="str">
        <f>VLOOKUP(M710,Honeywell_Bathymetry!F$6:H$12,3,FALSE)</f>
        <v>LML</v>
      </c>
      <c r="M710">
        <v>18</v>
      </c>
      <c r="N710" s="25">
        <f>VLOOKUP(M710,Honeywell_Bathymetry!F$6:G$12,2,FALSE)</f>
        <v>5291073.6124545885</v>
      </c>
      <c r="O710" s="23">
        <f t="shared" si="36"/>
        <v>5185252.1402054969</v>
      </c>
    </row>
    <row r="711" spans="1:15" x14ac:dyDescent="0.25">
      <c r="A711" t="s">
        <v>11</v>
      </c>
      <c r="B711" s="1" t="s">
        <v>12</v>
      </c>
      <c r="C711">
        <v>1999</v>
      </c>
      <c r="D711" s="1">
        <v>36508</v>
      </c>
      <c r="E711">
        <v>12</v>
      </c>
      <c r="F711" t="s">
        <v>14</v>
      </c>
      <c r="H711" t="s">
        <v>635</v>
      </c>
      <c r="I711">
        <v>0.97</v>
      </c>
      <c r="J711" t="s">
        <v>232</v>
      </c>
      <c r="L711" t="str">
        <f>VLOOKUP(M711,Honeywell_Bathymetry!F$6:H$12,3,FALSE)</f>
        <v>UML</v>
      </c>
      <c r="M711">
        <v>0</v>
      </c>
      <c r="N711" s="25">
        <f>VLOOKUP(M711,Honeywell_Bathymetry!F$6:G$12,2,FALSE)</f>
        <v>22441095.949298546</v>
      </c>
      <c r="O711" s="23">
        <f t="shared" si="36"/>
        <v>21767863.07081959</v>
      </c>
    </row>
    <row r="712" spans="1:15" x14ac:dyDescent="0.25">
      <c r="A712" t="s">
        <v>11</v>
      </c>
      <c r="B712" s="1" t="s">
        <v>17</v>
      </c>
      <c r="C712">
        <v>1999</v>
      </c>
      <c r="D712" s="1">
        <v>36508</v>
      </c>
      <c r="E712">
        <v>12</v>
      </c>
      <c r="F712" t="s">
        <v>14</v>
      </c>
      <c r="H712" t="s">
        <v>639</v>
      </c>
      <c r="I712">
        <v>0.95000000000000007</v>
      </c>
      <c r="J712" t="s">
        <v>232</v>
      </c>
      <c r="L712" t="str">
        <f>VLOOKUP(M712,Honeywell_Bathymetry!F$6:H$12,3,FALSE)</f>
        <v>UML</v>
      </c>
      <c r="M712">
        <v>3</v>
      </c>
      <c r="N712" s="25">
        <f>VLOOKUP(M712,Honeywell_Bathymetry!F$6:G$12,2,FALSE)</f>
        <v>28776683.307676584</v>
      </c>
      <c r="O712" s="23">
        <f t="shared" si="36"/>
        <v>27337849.142292757</v>
      </c>
    </row>
    <row r="713" spans="1:15" x14ac:dyDescent="0.25">
      <c r="A713" t="s">
        <v>11</v>
      </c>
      <c r="B713" s="1" t="s">
        <v>20</v>
      </c>
      <c r="C713">
        <v>1999</v>
      </c>
      <c r="D713" s="1">
        <v>36508</v>
      </c>
      <c r="E713">
        <v>12</v>
      </c>
      <c r="F713" t="s">
        <v>14</v>
      </c>
      <c r="H713" t="s">
        <v>635</v>
      </c>
      <c r="I713">
        <v>0.97</v>
      </c>
      <c r="J713" t="s">
        <v>232</v>
      </c>
      <c r="L713" t="str">
        <f>VLOOKUP(M713,Honeywell_Bathymetry!F$6:H$12,3,FALSE)</f>
        <v>UML</v>
      </c>
      <c r="M713">
        <v>6</v>
      </c>
      <c r="N713" s="25">
        <f>VLOOKUP(M713,Honeywell_Bathymetry!F$6:G$12,2,FALSE)</f>
        <v>26492312.343770862</v>
      </c>
      <c r="O713" s="23">
        <f t="shared" si="36"/>
        <v>25697542.973457735</v>
      </c>
    </row>
    <row r="714" spans="1:15" x14ac:dyDescent="0.25">
      <c r="A714" t="s">
        <v>11</v>
      </c>
      <c r="B714" s="1" t="s">
        <v>23</v>
      </c>
      <c r="C714">
        <v>1999</v>
      </c>
      <c r="D714" s="1">
        <v>36508</v>
      </c>
      <c r="E714">
        <v>12</v>
      </c>
      <c r="F714" t="s">
        <v>14</v>
      </c>
      <c r="H714" t="s">
        <v>634</v>
      </c>
      <c r="I714">
        <v>0.96</v>
      </c>
      <c r="J714" t="s">
        <v>232</v>
      </c>
      <c r="L714" t="str">
        <f>VLOOKUP(M714,Honeywell_Bathymetry!F$6:H$12,3,FALSE)</f>
        <v>LML</v>
      </c>
      <c r="M714">
        <v>9</v>
      </c>
      <c r="N714" s="25">
        <f>VLOOKUP(M714,Honeywell_Bathymetry!F$6:G$12,2,FALSE)</f>
        <v>23386434.288641661</v>
      </c>
      <c r="O714" s="23">
        <f t="shared" si="36"/>
        <v>22450976.917095993</v>
      </c>
    </row>
    <row r="715" spans="1:15" x14ac:dyDescent="0.25">
      <c r="A715" t="s">
        <v>11</v>
      </c>
      <c r="B715" s="1" t="s">
        <v>25</v>
      </c>
      <c r="C715">
        <v>1999</v>
      </c>
      <c r="D715" s="1">
        <v>36508</v>
      </c>
      <c r="E715">
        <v>12</v>
      </c>
      <c r="F715" t="s">
        <v>14</v>
      </c>
      <c r="H715" t="s">
        <v>586</v>
      </c>
      <c r="I715">
        <v>0.93</v>
      </c>
      <c r="J715" t="s">
        <v>232</v>
      </c>
      <c r="L715" t="str">
        <f>VLOOKUP(M715,Honeywell_Bathymetry!F$6:H$12,3,FALSE)</f>
        <v>LML</v>
      </c>
      <c r="M715">
        <v>12</v>
      </c>
      <c r="N715" s="25">
        <f>VLOOKUP(M715,Honeywell_Bathymetry!F$6:G$12,2,FALSE)</f>
        <v>19324289.088689659</v>
      </c>
      <c r="O715" s="23">
        <f t="shared" si="36"/>
        <v>17971588.852481384</v>
      </c>
    </row>
    <row r="716" spans="1:15" x14ac:dyDescent="0.25">
      <c r="A716" t="s">
        <v>11</v>
      </c>
      <c r="B716" s="1" t="s">
        <v>28</v>
      </c>
      <c r="C716">
        <v>1999</v>
      </c>
      <c r="D716" s="1">
        <v>36508</v>
      </c>
      <c r="E716">
        <v>12</v>
      </c>
      <c r="F716" t="s">
        <v>14</v>
      </c>
      <c r="H716" t="s">
        <v>570</v>
      </c>
      <c r="I716">
        <v>0.94000000000000006</v>
      </c>
      <c r="J716" t="s">
        <v>232</v>
      </c>
      <c r="L716" t="str">
        <f>VLOOKUP(M716,Honeywell_Bathymetry!F$6:H$12,3,FALSE)</f>
        <v>LML</v>
      </c>
      <c r="M716">
        <v>15</v>
      </c>
      <c r="N716" s="25">
        <f>VLOOKUP(M716,Honeywell_Bathymetry!F$6:G$12,2,FALSE)</f>
        <v>14322817.268809333</v>
      </c>
      <c r="O716" s="23">
        <f t="shared" si="36"/>
        <v>13463448.232680773</v>
      </c>
    </row>
    <row r="717" spans="1:15" x14ac:dyDescent="0.25">
      <c r="A717" t="s">
        <v>11</v>
      </c>
      <c r="B717" s="1" t="s">
        <v>30</v>
      </c>
      <c r="C717">
        <v>1999</v>
      </c>
      <c r="D717" s="1">
        <v>36508</v>
      </c>
      <c r="E717">
        <v>12</v>
      </c>
      <c r="F717" t="s">
        <v>14</v>
      </c>
      <c r="H717" t="s">
        <v>635</v>
      </c>
      <c r="I717">
        <v>0.97</v>
      </c>
      <c r="J717" t="s">
        <v>232</v>
      </c>
      <c r="L717" t="str">
        <f>VLOOKUP(M717,Honeywell_Bathymetry!F$6:H$12,3,FALSE)</f>
        <v>LML</v>
      </c>
      <c r="M717">
        <v>18</v>
      </c>
      <c r="N717" s="25">
        <f>VLOOKUP(M717,Honeywell_Bathymetry!F$6:G$12,2,FALSE)</f>
        <v>5291073.6124545885</v>
      </c>
      <c r="O717" s="23">
        <f t="shared" si="36"/>
        <v>5132341.4040809507</v>
      </c>
    </row>
    <row r="718" spans="1:15" x14ac:dyDescent="0.25">
      <c r="A718" t="s">
        <v>11</v>
      </c>
      <c r="B718" s="1" t="s">
        <v>12</v>
      </c>
      <c r="C718">
        <v>2000</v>
      </c>
      <c r="D718" s="1">
        <v>36592</v>
      </c>
      <c r="E718">
        <v>3</v>
      </c>
      <c r="F718" t="s">
        <v>14</v>
      </c>
      <c r="H718" t="s">
        <v>695</v>
      </c>
      <c r="I718">
        <v>1.31</v>
      </c>
      <c r="J718" t="s">
        <v>232</v>
      </c>
      <c r="L718" t="str">
        <f>VLOOKUP(M718,Honeywell_Bathymetry!F$6:H$12,3,FALSE)</f>
        <v>UML</v>
      </c>
      <c r="M718">
        <v>0</v>
      </c>
      <c r="N718" s="25">
        <f>VLOOKUP(M718,Honeywell_Bathymetry!F$6:G$12,2,FALSE)</f>
        <v>22441095.949298546</v>
      </c>
      <c r="O718" s="23">
        <f t="shared" si="36"/>
        <v>29397835.693581097</v>
      </c>
    </row>
    <row r="719" spans="1:15" x14ac:dyDescent="0.25">
      <c r="A719" t="s">
        <v>11</v>
      </c>
      <c r="B719" s="1" t="s">
        <v>17</v>
      </c>
      <c r="C719">
        <v>2000</v>
      </c>
      <c r="D719" s="1">
        <v>36592</v>
      </c>
      <c r="E719">
        <v>3</v>
      </c>
      <c r="F719" t="s">
        <v>14</v>
      </c>
      <c r="H719" t="s">
        <v>539</v>
      </c>
      <c r="I719">
        <v>1.29</v>
      </c>
      <c r="J719" t="s">
        <v>232</v>
      </c>
      <c r="L719" t="str">
        <f>VLOOKUP(M719,Honeywell_Bathymetry!F$6:H$12,3,FALSE)</f>
        <v>UML</v>
      </c>
      <c r="M719">
        <v>3</v>
      </c>
      <c r="N719" s="25">
        <f>VLOOKUP(M719,Honeywell_Bathymetry!F$6:G$12,2,FALSE)</f>
        <v>28776683.307676584</v>
      </c>
      <c r="O719" s="23">
        <f t="shared" si="36"/>
        <v>37121921.466902792</v>
      </c>
    </row>
    <row r="720" spans="1:15" x14ac:dyDescent="0.25">
      <c r="A720" t="s">
        <v>11</v>
      </c>
      <c r="B720" s="1" t="s">
        <v>20</v>
      </c>
      <c r="C720">
        <v>2000</v>
      </c>
      <c r="D720" s="1">
        <v>36592</v>
      </c>
      <c r="E720">
        <v>3</v>
      </c>
      <c r="F720" t="s">
        <v>14</v>
      </c>
      <c r="H720" t="s">
        <v>182</v>
      </c>
      <c r="I720">
        <v>1.19</v>
      </c>
      <c r="J720" t="s">
        <v>232</v>
      </c>
      <c r="L720" t="str">
        <f>VLOOKUP(M720,Honeywell_Bathymetry!F$6:H$12,3,FALSE)</f>
        <v>UML</v>
      </c>
      <c r="M720">
        <v>6</v>
      </c>
      <c r="N720" s="25">
        <f>VLOOKUP(M720,Honeywell_Bathymetry!F$6:G$12,2,FALSE)</f>
        <v>26492312.343770862</v>
      </c>
      <c r="O720" s="23">
        <f t="shared" si="36"/>
        <v>31525851.689087324</v>
      </c>
    </row>
    <row r="721" spans="1:15" x14ac:dyDescent="0.25">
      <c r="A721" t="s">
        <v>11</v>
      </c>
      <c r="B721" s="1" t="s">
        <v>23</v>
      </c>
      <c r="C721">
        <v>2000</v>
      </c>
      <c r="D721" s="1">
        <v>36592</v>
      </c>
      <c r="E721">
        <v>3</v>
      </c>
      <c r="F721" t="s">
        <v>14</v>
      </c>
      <c r="H721" t="s">
        <v>337</v>
      </c>
      <c r="I721">
        <v>1.26</v>
      </c>
      <c r="J721" t="s">
        <v>232</v>
      </c>
      <c r="L721" t="str">
        <f>VLOOKUP(M721,Honeywell_Bathymetry!F$6:H$12,3,FALSE)</f>
        <v>LML</v>
      </c>
      <c r="M721">
        <v>9</v>
      </c>
      <c r="N721" s="25">
        <f>VLOOKUP(M721,Honeywell_Bathymetry!F$6:G$12,2,FALSE)</f>
        <v>23386434.288641661</v>
      </c>
      <c r="O721" s="23">
        <f t="shared" si="36"/>
        <v>29466907.203688495</v>
      </c>
    </row>
    <row r="722" spans="1:15" x14ac:dyDescent="0.25">
      <c r="A722" t="s">
        <v>11</v>
      </c>
      <c r="B722" s="1" t="s">
        <v>25</v>
      </c>
      <c r="C722">
        <v>2000</v>
      </c>
      <c r="D722" s="1">
        <v>36592</v>
      </c>
      <c r="E722">
        <v>3</v>
      </c>
      <c r="F722" t="s">
        <v>14</v>
      </c>
      <c r="H722" t="s">
        <v>655</v>
      </c>
      <c r="I722">
        <v>1.44</v>
      </c>
      <c r="J722" t="s">
        <v>232</v>
      </c>
      <c r="L722" t="str">
        <f>VLOOKUP(M722,Honeywell_Bathymetry!F$6:H$12,3,FALSE)</f>
        <v>LML</v>
      </c>
      <c r="M722">
        <v>12</v>
      </c>
      <c r="N722" s="25">
        <f>VLOOKUP(M722,Honeywell_Bathymetry!F$6:G$12,2,FALSE)</f>
        <v>19324289.088689659</v>
      </c>
      <c r="O722" s="23">
        <f t="shared" si="36"/>
        <v>27826976.287713107</v>
      </c>
    </row>
    <row r="723" spans="1:15" x14ac:dyDescent="0.25">
      <c r="A723" t="s">
        <v>11</v>
      </c>
      <c r="B723" s="1" t="s">
        <v>28</v>
      </c>
      <c r="C723">
        <v>2000</v>
      </c>
      <c r="D723" s="1">
        <v>36592</v>
      </c>
      <c r="E723">
        <v>3</v>
      </c>
      <c r="F723" t="s">
        <v>14</v>
      </c>
      <c r="H723" t="s">
        <v>670</v>
      </c>
      <c r="I723">
        <v>1.8800000000000001</v>
      </c>
      <c r="J723" t="s">
        <v>232</v>
      </c>
      <c r="L723" t="str">
        <f>VLOOKUP(M723,Honeywell_Bathymetry!F$6:H$12,3,FALSE)</f>
        <v>LML</v>
      </c>
      <c r="M723">
        <v>15</v>
      </c>
      <c r="N723" s="25">
        <f>VLOOKUP(M723,Honeywell_Bathymetry!F$6:G$12,2,FALSE)</f>
        <v>14322817.268809333</v>
      </c>
      <c r="O723" s="23">
        <f t="shared" si="36"/>
        <v>26926896.465361547</v>
      </c>
    </row>
    <row r="724" spans="1:15" x14ac:dyDescent="0.25">
      <c r="A724" t="s">
        <v>11</v>
      </c>
      <c r="B724" s="1" t="s">
        <v>30</v>
      </c>
      <c r="C724">
        <v>2000</v>
      </c>
      <c r="D724" s="1">
        <v>36592</v>
      </c>
      <c r="E724">
        <v>3</v>
      </c>
      <c r="F724" t="s">
        <v>14</v>
      </c>
      <c r="H724" t="s">
        <v>719</v>
      </c>
      <c r="I724">
        <v>1.8900000000000001</v>
      </c>
      <c r="J724" t="s">
        <v>232</v>
      </c>
      <c r="L724" t="str">
        <f>VLOOKUP(M724,Honeywell_Bathymetry!F$6:H$12,3,FALSE)</f>
        <v>LML</v>
      </c>
      <c r="M724">
        <v>18</v>
      </c>
      <c r="N724" s="25">
        <f>VLOOKUP(M724,Honeywell_Bathymetry!F$6:G$12,2,FALSE)</f>
        <v>5291073.6124545885</v>
      </c>
      <c r="O724" s="23">
        <f t="shared" si="36"/>
        <v>10000129.127539173</v>
      </c>
    </row>
    <row r="725" spans="1:15" x14ac:dyDescent="0.25">
      <c r="A725" t="s">
        <v>11</v>
      </c>
      <c r="B725" s="1" t="s">
        <v>12</v>
      </c>
      <c r="C725">
        <v>2000</v>
      </c>
      <c r="D725" s="1">
        <v>36606</v>
      </c>
      <c r="E725">
        <v>3</v>
      </c>
      <c r="F725" t="s">
        <v>14</v>
      </c>
      <c r="H725" t="s">
        <v>694</v>
      </c>
      <c r="I725">
        <v>1.32</v>
      </c>
      <c r="J725" t="s">
        <v>232</v>
      </c>
      <c r="L725" t="str">
        <f>VLOOKUP(M725,Honeywell_Bathymetry!F$6:H$12,3,FALSE)</f>
        <v>UML</v>
      </c>
      <c r="M725">
        <v>0</v>
      </c>
      <c r="N725" s="25">
        <f>VLOOKUP(M725,Honeywell_Bathymetry!F$6:G$12,2,FALSE)</f>
        <v>22441095.949298546</v>
      </c>
      <c r="O725" s="23">
        <f t="shared" si="36"/>
        <v>29622246.653074082</v>
      </c>
    </row>
    <row r="726" spans="1:15" x14ac:dyDescent="0.25">
      <c r="A726" t="s">
        <v>11</v>
      </c>
      <c r="B726" s="1" t="s">
        <v>17</v>
      </c>
      <c r="C726">
        <v>2000</v>
      </c>
      <c r="D726" s="1">
        <v>36606</v>
      </c>
      <c r="E726">
        <v>3</v>
      </c>
      <c r="F726" t="s">
        <v>14</v>
      </c>
      <c r="H726" t="s">
        <v>498</v>
      </c>
      <c r="I726">
        <v>1.34</v>
      </c>
      <c r="J726" t="s">
        <v>232</v>
      </c>
      <c r="L726" t="str">
        <f>VLOOKUP(M726,Honeywell_Bathymetry!F$6:H$12,3,FALSE)</f>
        <v>UML</v>
      </c>
      <c r="M726">
        <v>3</v>
      </c>
      <c r="N726" s="25">
        <f>VLOOKUP(M726,Honeywell_Bathymetry!F$6:G$12,2,FALSE)</f>
        <v>28776683.307676584</v>
      </c>
      <c r="O726" s="23">
        <f t="shared" si="36"/>
        <v>38560755.632286623</v>
      </c>
    </row>
    <row r="727" spans="1:15" x14ac:dyDescent="0.25">
      <c r="A727" t="s">
        <v>11</v>
      </c>
      <c r="B727" s="1" t="s">
        <v>20</v>
      </c>
      <c r="C727">
        <v>2000</v>
      </c>
      <c r="D727" s="1">
        <v>36606</v>
      </c>
      <c r="E727">
        <v>3</v>
      </c>
      <c r="F727" t="s">
        <v>14</v>
      </c>
      <c r="H727" t="s">
        <v>674</v>
      </c>
      <c r="I727">
        <v>1.33</v>
      </c>
      <c r="J727" t="s">
        <v>232</v>
      </c>
      <c r="L727" t="str">
        <f>VLOOKUP(M727,Honeywell_Bathymetry!F$6:H$12,3,FALSE)</f>
        <v>UML</v>
      </c>
      <c r="M727">
        <v>6</v>
      </c>
      <c r="N727" s="25">
        <f>VLOOKUP(M727,Honeywell_Bathymetry!F$6:G$12,2,FALSE)</f>
        <v>26492312.343770862</v>
      </c>
      <c r="O727" s="23">
        <f t="shared" si="36"/>
        <v>35234775.41721525</v>
      </c>
    </row>
    <row r="728" spans="1:15" x14ac:dyDescent="0.25">
      <c r="A728" t="s">
        <v>11</v>
      </c>
      <c r="B728" s="1" t="s">
        <v>23</v>
      </c>
      <c r="C728">
        <v>2000</v>
      </c>
      <c r="D728" s="1">
        <v>36606</v>
      </c>
      <c r="E728">
        <v>3</v>
      </c>
      <c r="F728" t="s">
        <v>14</v>
      </c>
      <c r="H728" t="s">
        <v>674</v>
      </c>
      <c r="I728">
        <v>1.33</v>
      </c>
      <c r="J728" t="s">
        <v>232</v>
      </c>
      <c r="L728" t="str">
        <f>VLOOKUP(M728,Honeywell_Bathymetry!F$6:H$12,3,FALSE)</f>
        <v>LML</v>
      </c>
      <c r="M728">
        <v>9</v>
      </c>
      <c r="N728" s="25">
        <f>VLOOKUP(M728,Honeywell_Bathymetry!F$6:G$12,2,FALSE)</f>
        <v>23386434.288641661</v>
      </c>
      <c r="O728" s="23">
        <f t="shared" si="36"/>
        <v>31103957.60389341</v>
      </c>
    </row>
    <row r="729" spans="1:15" x14ac:dyDescent="0.25">
      <c r="A729" t="s">
        <v>11</v>
      </c>
      <c r="B729" s="1" t="s">
        <v>25</v>
      </c>
      <c r="C729">
        <v>2000</v>
      </c>
      <c r="D729" s="1">
        <v>36606</v>
      </c>
      <c r="E729">
        <v>3</v>
      </c>
      <c r="F729" t="s">
        <v>14</v>
      </c>
      <c r="H729" t="s">
        <v>674</v>
      </c>
      <c r="I729">
        <v>1.33</v>
      </c>
      <c r="J729" t="s">
        <v>232</v>
      </c>
      <c r="L729" t="str">
        <f>VLOOKUP(M729,Honeywell_Bathymetry!F$6:H$12,3,FALSE)</f>
        <v>LML</v>
      </c>
      <c r="M729">
        <v>12</v>
      </c>
      <c r="N729" s="25">
        <f>VLOOKUP(M729,Honeywell_Bathymetry!F$6:G$12,2,FALSE)</f>
        <v>19324289.088689659</v>
      </c>
      <c r="O729" s="23">
        <f t="shared" si="36"/>
        <v>25701304.487957247</v>
      </c>
    </row>
    <row r="730" spans="1:15" x14ac:dyDescent="0.25">
      <c r="A730" t="s">
        <v>11</v>
      </c>
      <c r="B730" s="1" t="s">
        <v>28</v>
      </c>
      <c r="C730">
        <v>2000</v>
      </c>
      <c r="D730" s="1">
        <v>36606</v>
      </c>
      <c r="E730">
        <v>3</v>
      </c>
      <c r="F730" t="s">
        <v>14</v>
      </c>
      <c r="H730" t="s">
        <v>674</v>
      </c>
      <c r="I730">
        <v>1.33</v>
      </c>
      <c r="J730" t="s">
        <v>232</v>
      </c>
      <c r="L730" t="str">
        <f>VLOOKUP(M730,Honeywell_Bathymetry!F$6:H$12,3,FALSE)</f>
        <v>LML</v>
      </c>
      <c r="M730">
        <v>15</v>
      </c>
      <c r="N730" s="25">
        <f>VLOOKUP(M730,Honeywell_Bathymetry!F$6:G$12,2,FALSE)</f>
        <v>14322817.268809333</v>
      </c>
      <c r="O730" s="23">
        <f t="shared" si="36"/>
        <v>19049346.967516415</v>
      </c>
    </row>
    <row r="731" spans="1:15" x14ac:dyDescent="0.25">
      <c r="A731" t="s">
        <v>11</v>
      </c>
      <c r="B731" s="1" t="s">
        <v>30</v>
      </c>
      <c r="C731">
        <v>2000</v>
      </c>
      <c r="D731" s="1">
        <v>36606</v>
      </c>
      <c r="E731">
        <v>3</v>
      </c>
      <c r="F731" t="s">
        <v>14</v>
      </c>
      <c r="H731" t="s">
        <v>194</v>
      </c>
      <c r="I731">
        <v>1.76</v>
      </c>
      <c r="J731" t="s">
        <v>232</v>
      </c>
      <c r="L731" t="str">
        <f>VLOOKUP(M731,Honeywell_Bathymetry!F$6:H$12,3,FALSE)</f>
        <v>LML</v>
      </c>
      <c r="M731">
        <v>18</v>
      </c>
      <c r="N731" s="25">
        <f>VLOOKUP(M731,Honeywell_Bathymetry!F$6:G$12,2,FALSE)</f>
        <v>5291073.6124545885</v>
      </c>
      <c r="O731" s="23">
        <f t="shared" si="36"/>
        <v>9312289.557920076</v>
      </c>
    </row>
    <row r="732" spans="1:15" x14ac:dyDescent="0.25">
      <c r="A732" t="s">
        <v>11</v>
      </c>
      <c r="B732" s="1" t="s">
        <v>12</v>
      </c>
      <c r="C732">
        <v>2000</v>
      </c>
      <c r="D732" s="1">
        <v>36627</v>
      </c>
      <c r="E732">
        <v>4</v>
      </c>
      <c r="F732" t="s">
        <v>14</v>
      </c>
      <c r="H732" t="s">
        <v>596</v>
      </c>
      <c r="I732">
        <v>1.27</v>
      </c>
      <c r="J732" t="s">
        <v>232</v>
      </c>
      <c r="L732" t="str">
        <f>VLOOKUP(M732,Honeywell_Bathymetry!F$6:H$12,3,FALSE)</f>
        <v>UML</v>
      </c>
      <c r="M732">
        <v>0</v>
      </c>
      <c r="N732" s="25">
        <f>VLOOKUP(M732,Honeywell_Bathymetry!F$6:G$12,2,FALSE)</f>
        <v>22441095.949298546</v>
      </c>
      <c r="O732" s="23">
        <f t="shared" si="36"/>
        <v>28500191.855609152</v>
      </c>
    </row>
    <row r="733" spans="1:15" x14ac:dyDescent="0.25">
      <c r="A733" t="s">
        <v>11</v>
      </c>
      <c r="B733" s="1" t="s">
        <v>17</v>
      </c>
      <c r="C733">
        <v>2000</v>
      </c>
      <c r="D733" s="1">
        <v>36627</v>
      </c>
      <c r="E733">
        <v>4</v>
      </c>
      <c r="F733" t="s">
        <v>14</v>
      </c>
      <c r="H733" t="s">
        <v>610</v>
      </c>
      <c r="I733">
        <v>1.23</v>
      </c>
      <c r="J733" t="s">
        <v>232</v>
      </c>
      <c r="L733" t="str">
        <f>VLOOKUP(M733,Honeywell_Bathymetry!F$6:H$12,3,FALSE)</f>
        <v>UML</v>
      </c>
      <c r="M733">
        <v>3</v>
      </c>
      <c r="N733" s="25">
        <f>VLOOKUP(M733,Honeywell_Bathymetry!F$6:G$12,2,FALSE)</f>
        <v>28776683.307676584</v>
      </c>
      <c r="O733" s="23">
        <f t="shared" si="36"/>
        <v>35395320.468442194</v>
      </c>
    </row>
    <row r="734" spans="1:15" x14ac:dyDescent="0.25">
      <c r="A734" t="s">
        <v>11</v>
      </c>
      <c r="B734" s="1" t="s">
        <v>20</v>
      </c>
      <c r="C734">
        <v>2000</v>
      </c>
      <c r="D734" s="1">
        <v>36627</v>
      </c>
      <c r="E734">
        <v>4</v>
      </c>
      <c r="F734" t="s">
        <v>14</v>
      </c>
      <c r="H734" t="s">
        <v>610</v>
      </c>
      <c r="I734">
        <v>1.23</v>
      </c>
      <c r="J734" t="s">
        <v>232</v>
      </c>
      <c r="L734" t="str">
        <f>VLOOKUP(M734,Honeywell_Bathymetry!F$6:H$12,3,FALSE)</f>
        <v>UML</v>
      </c>
      <c r="M734">
        <v>6</v>
      </c>
      <c r="N734" s="25">
        <f>VLOOKUP(M734,Honeywell_Bathymetry!F$6:G$12,2,FALSE)</f>
        <v>26492312.343770862</v>
      </c>
      <c r="O734" s="23">
        <f t="shared" si="36"/>
        <v>32585544.182838161</v>
      </c>
    </row>
    <row r="735" spans="1:15" x14ac:dyDescent="0.25">
      <c r="A735" t="s">
        <v>11</v>
      </c>
      <c r="B735" s="1" t="s">
        <v>23</v>
      </c>
      <c r="C735">
        <v>2000</v>
      </c>
      <c r="D735" s="1">
        <v>36627</v>
      </c>
      <c r="E735">
        <v>4</v>
      </c>
      <c r="F735" t="s">
        <v>14</v>
      </c>
      <c r="H735" t="s">
        <v>514</v>
      </c>
      <c r="I735">
        <v>1.22</v>
      </c>
      <c r="J735" t="s">
        <v>232</v>
      </c>
      <c r="L735" t="str">
        <f>VLOOKUP(M735,Honeywell_Bathymetry!F$6:H$12,3,FALSE)</f>
        <v>LML</v>
      </c>
      <c r="M735">
        <v>9</v>
      </c>
      <c r="N735" s="25">
        <f>VLOOKUP(M735,Honeywell_Bathymetry!F$6:G$12,2,FALSE)</f>
        <v>23386434.288641661</v>
      </c>
      <c r="O735" s="23">
        <f t="shared" si="36"/>
        <v>28531449.832142826</v>
      </c>
    </row>
    <row r="736" spans="1:15" x14ac:dyDescent="0.25">
      <c r="A736" t="s">
        <v>11</v>
      </c>
      <c r="B736" s="1" t="s">
        <v>25</v>
      </c>
      <c r="C736">
        <v>2000</v>
      </c>
      <c r="D736" s="1">
        <v>36627</v>
      </c>
      <c r="E736">
        <v>4</v>
      </c>
      <c r="F736" t="s">
        <v>14</v>
      </c>
      <c r="H736" t="s">
        <v>610</v>
      </c>
      <c r="I736">
        <v>1.23</v>
      </c>
      <c r="J736" t="s">
        <v>232</v>
      </c>
      <c r="L736" t="str">
        <f>VLOOKUP(M736,Honeywell_Bathymetry!F$6:H$12,3,FALSE)</f>
        <v>LML</v>
      </c>
      <c r="M736">
        <v>12</v>
      </c>
      <c r="N736" s="25">
        <f>VLOOKUP(M736,Honeywell_Bathymetry!F$6:G$12,2,FALSE)</f>
        <v>19324289.088689659</v>
      </c>
      <c r="O736" s="23">
        <f t="shared" si="36"/>
        <v>23768875.579088278</v>
      </c>
    </row>
    <row r="737" spans="1:15" x14ac:dyDescent="0.25">
      <c r="A737" t="s">
        <v>11</v>
      </c>
      <c r="B737" s="1" t="s">
        <v>28</v>
      </c>
      <c r="C737">
        <v>2000</v>
      </c>
      <c r="D737" s="1">
        <v>36627</v>
      </c>
      <c r="E737">
        <v>4</v>
      </c>
      <c r="F737" t="s">
        <v>14</v>
      </c>
      <c r="H737" t="s">
        <v>573</v>
      </c>
      <c r="I737">
        <v>1.24</v>
      </c>
      <c r="J737" t="s">
        <v>232</v>
      </c>
      <c r="L737" t="str">
        <f>VLOOKUP(M737,Honeywell_Bathymetry!F$6:H$12,3,FALSE)</f>
        <v>LML</v>
      </c>
      <c r="M737">
        <v>15</v>
      </c>
      <c r="N737" s="25">
        <f>VLOOKUP(M737,Honeywell_Bathymetry!F$6:G$12,2,FALSE)</f>
        <v>14322817.268809333</v>
      </c>
      <c r="O737" s="23">
        <f t="shared" si="36"/>
        <v>17760293.413323574</v>
      </c>
    </row>
    <row r="738" spans="1:15" x14ac:dyDescent="0.25">
      <c r="A738" t="s">
        <v>11</v>
      </c>
      <c r="B738" s="1" t="s">
        <v>30</v>
      </c>
      <c r="C738">
        <v>2000</v>
      </c>
      <c r="D738" s="1">
        <v>36627</v>
      </c>
      <c r="E738">
        <v>4</v>
      </c>
      <c r="F738" t="s">
        <v>14</v>
      </c>
      <c r="H738" t="s">
        <v>694</v>
      </c>
      <c r="I738">
        <v>1.32</v>
      </c>
      <c r="J738" t="s">
        <v>232</v>
      </c>
      <c r="L738" t="str">
        <f>VLOOKUP(M738,Honeywell_Bathymetry!F$6:H$12,3,FALSE)</f>
        <v>LML</v>
      </c>
      <c r="M738">
        <v>18</v>
      </c>
      <c r="N738" s="25">
        <f>VLOOKUP(M738,Honeywell_Bathymetry!F$6:G$12,2,FALSE)</f>
        <v>5291073.6124545885</v>
      </c>
      <c r="O738" s="23">
        <f t="shared" si="36"/>
        <v>6984217.168440057</v>
      </c>
    </row>
    <row r="739" spans="1:15" x14ac:dyDescent="0.25">
      <c r="A739" t="s">
        <v>11</v>
      </c>
      <c r="B739" s="1" t="s">
        <v>12</v>
      </c>
      <c r="C739">
        <v>2000</v>
      </c>
      <c r="D739" s="1">
        <v>36634</v>
      </c>
      <c r="E739">
        <v>4</v>
      </c>
      <c r="F739" t="s">
        <v>14</v>
      </c>
      <c r="H739" t="s">
        <v>598</v>
      </c>
      <c r="I739">
        <v>1.2</v>
      </c>
      <c r="J739" t="s">
        <v>232</v>
      </c>
      <c r="L739" t="str">
        <f>VLOOKUP(M739,Honeywell_Bathymetry!F$6:H$12,3,FALSE)</f>
        <v>UML</v>
      </c>
      <c r="M739">
        <v>0</v>
      </c>
      <c r="N739" s="25">
        <f>VLOOKUP(M739,Honeywell_Bathymetry!F$6:G$12,2,FALSE)</f>
        <v>22441095.949298546</v>
      </c>
      <c r="O739" s="23">
        <f t="shared" si="36"/>
        <v>26929315.139158253</v>
      </c>
    </row>
    <row r="740" spans="1:15" x14ac:dyDescent="0.25">
      <c r="A740" t="s">
        <v>11</v>
      </c>
      <c r="B740" s="1" t="s">
        <v>17</v>
      </c>
      <c r="C740">
        <v>2000</v>
      </c>
      <c r="D740" s="1">
        <v>36634</v>
      </c>
      <c r="E740">
        <v>4</v>
      </c>
      <c r="F740" t="s">
        <v>14</v>
      </c>
      <c r="H740" t="s">
        <v>146</v>
      </c>
      <c r="I740">
        <v>1.1599999999999999</v>
      </c>
      <c r="J740" t="s">
        <v>232</v>
      </c>
      <c r="L740" t="str">
        <f>VLOOKUP(M740,Honeywell_Bathymetry!F$6:H$12,3,FALSE)</f>
        <v>UML</v>
      </c>
      <c r="M740">
        <v>3</v>
      </c>
      <c r="N740" s="25">
        <f>VLOOKUP(M740,Honeywell_Bathymetry!F$6:G$12,2,FALSE)</f>
        <v>28776683.307676584</v>
      </c>
      <c r="O740" s="23">
        <f t="shared" si="36"/>
        <v>33380952.636904836</v>
      </c>
    </row>
    <row r="741" spans="1:15" x14ac:dyDescent="0.25">
      <c r="A741" t="s">
        <v>11</v>
      </c>
      <c r="B741" s="1" t="s">
        <v>20</v>
      </c>
      <c r="C741">
        <v>2000</v>
      </c>
      <c r="D741" s="1">
        <v>36634</v>
      </c>
      <c r="E741">
        <v>4</v>
      </c>
      <c r="F741" t="s">
        <v>14</v>
      </c>
      <c r="H741" t="s">
        <v>128</v>
      </c>
      <c r="I741">
        <v>1.1500000000000001</v>
      </c>
      <c r="J741" t="s">
        <v>232</v>
      </c>
      <c r="L741" t="str">
        <f>VLOOKUP(M741,Honeywell_Bathymetry!F$6:H$12,3,FALSE)</f>
        <v>UML</v>
      </c>
      <c r="M741">
        <v>6</v>
      </c>
      <c r="N741" s="25">
        <f>VLOOKUP(M741,Honeywell_Bathymetry!F$6:G$12,2,FALSE)</f>
        <v>26492312.343770862</v>
      </c>
      <c r="O741" s="23">
        <f t="shared" si="36"/>
        <v>30466159.195336495</v>
      </c>
    </row>
    <row r="742" spans="1:15" x14ac:dyDescent="0.25">
      <c r="A742" t="s">
        <v>11</v>
      </c>
      <c r="B742" s="1" t="s">
        <v>23</v>
      </c>
      <c r="C742">
        <v>2000</v>
      </c>
      <c r="D742" s="1">
        <v>36634</v>
      </c>
      <c r="E742">
        <v>4</v>
      </c>
      <c r="F742" t="s">
        <v>14</v>
      </c>
      <c r="H742" t="s">
        <v>176</v>
      </c>
      <c r="I742">
        <v>1.1400000000000001</v>
      </c>
      <c r="J742" t="s">
        <v>232</v>
      </c>
      <c r="L742" t="str">
        <f>VLOOKUP(M742,Honeywell_Bathymetry!F$6:H$12,3,FALSE)</f>
        <v>LML</v>
      </c>
      <c r="M742">
        <v>9</v>
      </c>
      <c r="N742" s="25">
        <f>VLOOKUP(M742,Honeywell_Bathymetry!F$6:G$12,2,FALSE)</f>
        <v>23386434.288641661</v>
      </c>
      <c r="O742" s="23">
        <f t="shared" si="36"/>
        <v>26660535.089051496</v>
      </c>
    </row>
    <row r="743" spans="1:15" x14ac:dyDescent="0.25">
      <c r="A743" t="s">
        <v>11</v>
      </c>
      <c r="B743" s="1" t="s">
        <v>25</v>
      </c>
      <c r="C743">
        <v>2000</v>
      </c>
      <c r="D743" s="1">
        <v>36634</v>
      </c>
      <c r="E743">
        <v>4</v>
      </c>
      <c r="F743" t="s">
        <v>14</v>
      </c>
      <c r="H743" t="s">
        <v>574</v>
      </c>
      <c r="I743">
        <v>1.17</v>
      </c>
      <c r="J743" t="s">
        <v>232</v>
      </c>
      <c r="L743" t="str">
        <f>VLOOKUP(M743,Honeywell_Bathymetry!F$6:H$12,3,FALSE)</f>
        <v>LML</v>
      </c>
      <c r="M743">
        <v>12</v>
      </c>
      <c r="N743" s="25">
        <f>VLOOKUP(M743,Honeywell_Bathymetry!F$6:G$12,2,FALSE)</f>
        <v>19324289.088689659</v>
      </c>
      <c r="O743" s="23">
        <f t="shared" si="36"/>
        <v>22609418.233766899</v>
      </c>
    </row>
    <row r="744" spans="1:15" x14ac:dyDescent="0.25">
      <c r="A744" t="s">
        <v>11</v>
      </c>
      <c r="B744" s="1" t="s">
        <v>28</v>
      </c>
      <c r="C744">
        <v>2000</v>
      </c>
      <c r="D744" s="1">
        <v>36634</v>
      </c>
      <c r="E744">
        <v>4</v>
      </c>
      <c r="F744" t="s">
        <v>14</v>
      </c>
      <c r="H744" t="s">
        <v>574</v>
      </c>
      <c r="I744">
        <v>1.17</v>
      </c>
      <c r="J744" t="s">
        <v>232</v>
      </c>
      <c r="L744" t="str">
        <f>VLOOKUP(M744,Honeywell_Bathymetry!F$6:H$12,3,FALSE)</f>
        <v>LML</v>
      </c>
      <c r="M744">
        <v>15</v>
      </c>
      <c r="N744" s="25">
        <f>VLOOKUP(M744,Honeywell_Bathymetry!F$6:G$12,2,FALSE)</f>
        <v>14322817.268809333</v>
      </c>
      <c r="O744" s="23">
        <f t="shared" si="36"/>
        <v>16757696.204506919</v>
      </c>
    </row>
    <row r="745" spans="1:15" x14ac:dyDescent="0.25">
      <c r="A745" t="s">
        <v>11</v>
      </c>
      <c r="B745" s="1" t="s">
        <v>30</v>
      </c>
      <c r="C745">
        <v>2000</v>
      </c>
      <c r="D745" s="1">
        <v>36634</v>
      </c>
      <c r="E745">
        <v>4</v>
      </c>
      <c r="F745" t="s">
        <v>14</v>
      </c>
      <c r="H745" t="s">
        <v>128</v>
      </c>
      <c r="I745">
        <v>1.1500000000000001</v>
      </c>
      <c r="J745" t="s">
        <v>232</v>
      </c>
      <c r="L745" t="str">
        <f>VLOOKUP(M745,Honeywell_Bathymetry!F$6:H$12,3,FALSE)</f>
        <v>LML</v>
      </c>
      <c r="M745">
        <v>18</v>
      </c>
      <c r="N745" s="25">
        <f>VLOOKUP(M745,Honeywell_Bathymetry!F$6:G$12,2,FALSE)</f>
        <v>5291073.6124545885</v>
      </c>
      <c r="O745" s="23">
        <f t="shared" si="36"/>
        <v>6084734.6543227779</v>
      </c>
    </row>
    <row r="746" spans="1:15" x14ac:dyDescent="0.25">
      <c r="A746" t="s">
        <v>11</v>
      </c>
      <c r="B746" s="1" t="s">
        <v>12</v>
      </c>
      <c r="C746">
        <v>2000</v>
      </c>
      <c r="D746" s="1">
        <v>36648</v>
      </c>
      <c r="E746">
        <v>5</v>
      </c>
      <c r="F746" t="s">
        <v>14</v>
      </c>
      <c r="H746" t="s">
        <v>559</v>
      </c>
      <c r="I746">
        <v>0.85</v>
      </c>
      <c r="J746" t="s">
        <v>232</v>
      </c>
      <c r="L746" t="str">
        <f>VLOOKUP(M746,Honeywell_Bathymetry!F$6:H$12,3,FALSE)</f>
        <v>UML</v>
      </c>
      <c r="M746">
        <v>0</v>
      </c>
      <c r="N746" s="25">
        <f>VLOOKUP(M746,Honeywell_Bathymetry!F$6:G$12,2,FALSE)</f>
        <v>22441095.949298546</v>
      </c>
      <c r="O746" s="23">
        <f t="shared" si="36"/>
        <v>19074931.556903765</v>
      </c>
    </row>
    <row r="747" spans="1:15" x14ac:dyDescent="0.25">
      <c r="A747" t="s">
        <v>11</v>
      </c>
      <c r="B747" s="1" t="s">
        <v>17</v>
      </c>
      <c r="C747">
        <v>2000</v>
      </c>
      <c r="D747" s="1">
        <v>36648</v>
      </c>
      <c r="E747">
        <v>5</v>
      </c>
      <c r="F747" t="s">
        <v>14</v>
      </c>
      <c r="H747" t="s">
        <v>559</v>
      </c>
      <c r="I747">
        <v>0.85</v>
      </c>
      <c r="J747" t="s">
        <v>232</v>
      </c>
      <c r="L747" t="str">
        <f>VLOOKUP(M747,Honeywell_Bathymetry!F$6:H$12,3,FALSE)</f>
        <v>UML</v>
      </c>
      <c r="M747">
        <v>3</v>
      </c>
      <c r="N747" s="25">
        <f>VLOOKUP(M747,Honeywell_Bathymetry!F$6:G$12,2,FALSE)</f>
        <v>28776683.307676584</v>
      </c>
      <c r="O747" s="23">
        <f t="shared" si="36"/>
        <v>24460180.811525095</v>
      </c>
    </row>
    <row r="748" spans="1:15" x14ac:dyDescent="0.25">
      <c r="A748" t="s">
        <v>11</v>
      </c>
      <c r="B748" s="1" t="s">
        <v>20</v>
      </c>
      <c r="C748">
        <v>2000</v>
      </c>
      <c r="D748" s="1">
        <v>36648</v>
      </c>
      <c r="E748">
        <v>5</v>
      </c>
      <c r="F748" t="s">
        <v>14</v>
      </c>
      <c r="H748" t="s">
        <v>526</v>
      </c>
      <c r="I748">
        <v>0.86</v>
      </c>
      <c r="J748" t="s">
        <v>232</v>
      </c>
      <c r="L748" t="str">
        <f>VLOOKUP(M748,Honeywell_Bathymetry!F$6:H$12,3,FALSE)</f>
        <v>UML</v>
      </c>
      <c r="M748">
        <v>6</v>
      </c>
      <c r="N748" s="25">
        <f>VLOOKUP(M748,Honeywell_Bathymetry!F$6:G$12,2,FALSE)</f>
        <v>26492312.343770862</v>
      </c>
      <c r="O748" s="23">
        <f t="shared" si="36"/>
        <v>22783388.615642942</v>
      </c>
    </row>
    <row r="749" spans="1:15" x14ac:dyDescent="0.25">
      <c r="A749" t="s">
        <v>11</v>
      </c>
      <c r="B749" s="1" t="s">
        <v>23</v>
      </c>
      <c r="C749">
        <v>2000</v>
      </c>
      <c r="D749" s="1">
        <v>36648</v>
      </c>
      <c r="E749">
        <v>5</v>
      </c>
      <c r="F749" t="s">
        <v>14</v>
      </c>
      <c r="H749" t="s">
        <v>564</v>
      </c>
      <c r="I749">
        <v>0.88</v>
      </c>
      <c r="J749" t="s">
        <v>232</v>
      </c>
      <c r="L749" t="str">
        <f>VLOOKUP(M749,Honeywell_Bathymetry!F$6:H$12,3,FALSE)</f>
        <v>LML</v>
      </c>
      <c r="M749">
        <v>9</v>
      </c>
      <c r="N749" s="25">
        <f>VLOOKUP(M749,Honeywell_Bathymetry!F$6:G$12,2,FALSE)</f>
        <v>23386434.288641661</v>
      </c>
      <c r="O749" s="23">
        <f t="shared" si="36"/>
        <v>20580062.174004663</v>
      </c>
    </row>
    <row r="750" spans="1:15" x14ac:dyDescent="0.25">
      <c r="A750" t="s">
        <v>11</v>
      </c>
      <c r="B750" s="1" t="s">
        <v>25</v>
      </c>
      <c r="C750">
        <v>2000</v>
      </c>
      <c r="D750" s="1">
        <v>36648</v>
      </c>
      <c r="E750">
        <v>5</v>
      </c>
      <c r="F750" t="s">
        <v>14</v>
      </c>
      <c r="H750" t="s">
        <v>157</v>
      </c>
      <c r="I750">
        <v>1.02</v>
      </c>
      <c r="J750" t="s">
        <v>232</v>
      </c>
      <c r="L750" t="str">
        <f>VLOOKUP(M750,Honeywell_Bathymetry!F$6:H$12,3,FALSE)</f>
        <v>LML</v>
      </c>
      <c r="M750">
        <v>12</v>
      </c>
      <c r="N750" s="25">
        <f>VLOOKUP(M750,Honeywell_Bathymetry!F$6:G$12,2,FALSE)</f>
        <v>19324289.088689659</v>
      </c>
      <c r="O750" s="23">
        <f t="shared" si="36"/>
        <v>19710774.870463453</v>
      </c>
    </row>
    <row r="751" spans="1:15" x14ac:dyDescent="0.25">
      <c r="A751" t="s">
        <v>11</v>
      </c>
      <c r="B751" s="1" t="s">
        <v>28</v>
      </c>
      <c r="C751">
        <v>2000</v>
      </c>
      <c r="D751" s="1">
        <v>36648</v>
      </c>
      <c r="E751">
        <v>5</v>
      </c>
      <c r="F751" t="s">
        <v>14</v>
      </c>
      <c r="H751" t="s">
        <v>306</v>
      </c>
      <c r="I751">
        <v>1.05</v>
      </c>
      <c r="J751" t="s">
        <v>232</v>
      </c>
      <c r="L751" t="str">
        <f>VLOOKUP(M751,Honeywell_Bathymetry!F$6:H$12,3,FALSE)</f>
        <v>LML</v>
      </c>
      <c r="M751">
        <v>15</v>
      </c>
      <c r="N751" s="25">
        <f>VLOOKUP(M751,Honeywell_Bathymetry!F$6:G$12,2,FALSE)</f>
        <v>14322817.268809333</v>
      </c>
      <c r="O751" s="23">
        <f t="shared" si="36"/>
        <v>15038958.1322498</v>
      </c>
    </row>
    <row r="752" spans="1:15" x14ac:dyDescent="0.25">
      <c r="A752" t="s">
        <v>11</v>
      </c>
      <c r="B752" s="1" t="s">
        <v>30</v>
      </c>
      <c r="C752">
        <v>2000</v>
      </c>
      <c r="D752" s="1">
        <v>36648</v>
      </c>
      <c r="E752">
        <v>5</v>
      </c>
      <c r="F752" t="s">
        <v>14</v>
      </c>
      <c r="H752" t="s">
        <v>661</v>
      </c>
      <c r="I752">
        <v>1.18</v>
      </c>
      <c r="J752" t="s">
        <v>232</v>
      </c>
      <c r="L752" t="str">
        <f>VLOOKUP(M752,Honeywell_Bathymetry!F$6:H$12,3,FALSE)</f>
        <v>LML</v>
      </c>
      <c r="M752">
        <v>18</v>
      </c>
      <c r="N752" s="25">
        <f>VLOOKUP(M752,Honeywell_Bathymetry!F$6:G$12,2,FALSE)</f>
        <v>5291073.6124545885</v>
      </c>
      <c r="O752" s="23">
        <f t="shared" si="36"/>
        <v>6243466.8626964139</v>
      </c>
    </row>
    <row r="753" spans="1:15" x14ac:dyDescent="0.25">
      <c r="A753" t="s">
        <v>11</v>
      </c>
      <c r="B753" s="1" t="s">
        <v>12</v>
      </c>
      <c r="C753">
        <v>2000</v>
      </c>
      <c r="D753" s="1">
        <v>36662</v>
      </c>
      <c r="E753">
        <v>5</v>
      </c>
      <c r="F753" t="s">
        <v>14</v>
      </c>
      <c r="H753" t="s">
        <v>592</v>
      </c>
      <c r="I753">
        <v>0.68</v>
      </c>
      <c r="J753" t="s">
        <v>232</v>
      </c>
      <c r="L753" t="str">
        <f>VLOOKUP(M753,Honeywell_Bathymetry!F$6:H$12,3,FALSE)</f>
        <v>UML</v>
      </c>
      <c r="M753">
        <v>0</v>
      </c>
      <c r="N753" s="25">
        <f>VLOOKUP(M753,Honeywell_Bathymetry!F$6:G$12,2,FALSE)</f>
        <v>22441095.949298546</v>
      </c>
      <c r="O753" s="23">
        <f t="shared" si="36"/>
        <v>15259945.245523011</v>
      </c>
    </row>
    <row r="754" spans="1:15" x14ac:dyDescent="0.25">
      <c r="A754" t="s">
        <v>11</v>
      </c>
      <c r="B754" s="1" t="s">
        <v>17</v>
      </c>
      <c r="C754">
        <v>2000</v>
      </c>
      <c r="D754" s="1">
        <v>36662</v>
      </c>
      <c r="E754">
        <v>5</v>
      </c>
      <c r="F754" t="s">
        <v>14</v>
      </c>
      <c r="H754" t="s">
        <v>527</v>
      </c>
      <c r="I754">
        <v>0.66</v>
      </c>
      <c r="J754" t="s">
        <v>232</v>
      </c>
      <c r="L754" t="str">
        <f>VLOOKUP(M754,Honeywell_Bathymetry!F$6:H$12,3,FALSE)</f>
        <v>UML</v>
      </c>
      <c r="M754">
        <v>3</v>
      </c>
      <c r="N754" s="25">
        <f>VLOOKUP(M754,Honeywell_Bathymetry!F$6:G$12,2,FALSE)</f>
        <v>28776683.307676584</v>
      </c>
      <c r="O754" s="23">
        <f t="shared" si="36"/>
        <v>18992610.983066548</v>
      </c>
    </row>
    <row r="755" spans="1:15" x14ac:dyDescent="0.25">
      <c r="A755" t="s">
        <v>11</v>
      </c>
      <c r="B755" s="1" t="s">
        <v>20</v>
      </c>
      <c r="C755">
        <v>2000</v>
      </c>
      <c r="D755" s="1">
        <v>36662</v>
      </c>
      <c r="E755">
        <v>5</v>
      </c>
      <c r="F755" t="s">
        <v>14</v>
      </c>
      <c r="H755" t="s">
        <v>578</v>
      </c>
      <c r="I755">
        <v>0.67</v>
      </c>
      <c r="J755" t="s">
        <v>232</v>
      </c>
      <c r="L755" t="str">
        <f>VLOOKUP(M755,Honeywell_Bathymetry!F$6:H$12,3,FALSE)</f>
        <v>UML</v>
      </c>
      <c r="M755">
        <v>6</v>
      </c>
      <c r="N755" s="25">
        <f>VLOOKUP(M755,Honeywell_Bathymetry!F$6:G$12,2,FALSE)</f>
        <v>26492312.343770862</v>
      </c>
      <c r="O755" s="23">
        <f t="shared" si="36"/>
        <v>17749849.270326477</v>
      </c>
    </row>
    <row r="756" spans="1:15" x14ac:dyDescent="0.25">
      <c r="A756" t="s">
        <v>11</v>
      </c>
      <c r="B756" s="1" t="s">
        <v>23</v>
      </c>
      <c r="C756">
        <v>2000</v>
      </c>
      <c r="D756" s="1">
        <v>36662</v>
      </c>
      <c r="E756">
        <v>5</v>
      </c>
      <c r="F756" t="s">
        <v>14</v>
      </c>
      <c r="H756" t="s">
        <v>549</v>
      </c>
      <c r="I756">
        <v>0.9</v>
      </c>
      <c r="J756" t="s">
        <v>232</v>
      </c>
      <c r="L756" t="str">
        <f>VLOOKUP(M756,Honeywell_Bathymetry!F$6:H$12,3,FALSE)</f>
        <v>LML</v>
      </c>
      <c r="M756">
        <v>9</v>
      </c>
      <c r="N756" s="25">
        <f>VLOOKUP(M756,Honeywell_Bathymetry!F$6:G$12,2,FALSE)</f>
        <v>23386434.288641661</v>
      </c>
      <c r="O756" s="23">
        <f t="shared" si="36"/>
        <v>21047790.859777495</v>
      </c>
    </row>
    <row r="757" spans="1:15" x14ac:dyDescent="0.25">
      <c r="A757" t="s">
        <v>11</v>
      </c>
      <c r="B757" s="1" t="s">
        <v>25</v>
      </c>
      <c r="C757">
        <v>2000</v>
      </c>
      <c r="D757" s="1">
        <v>36662</v>
      </c>
      <c r="E757">
        <v>5</v>
      </c>
      <c r="F757" t="s">
        <v>14</v>
      </c>
      <c r="H757" t="s">
        <v>514</v>
      </c>
      <c r="I757">
        <v>1.22</v>
      </c>
      <c r="J757" t="s">
        <v>232</v>
      </c>
      <c r="L757" t="str">
        <f>VLOOKUP(M757,Honeywell_Bathymetry!F$6:H$12,3,FALSE)</f>
        <v>LML</v>
      </c>
      <c r="M757">
        <v>12</v>
      </c>
      <c r="N757" s="25">
        <f>VLOOKUP(M757,Honeywell_Bathymetry!F$6:G$12,2,FALSE)</f>
        <v>19324289.088689659</v>
      </c>
      <c r="O757" s="23">
        <f t="shared" si="36"/>
        <v>23575632.688201383</v>
      </c>
    </row>
    <row r="758" spans="1:15" x14ac:dyDescent="0.25">
      <c r="A758" t="s">
        <v>11</v>
      </c>
      <c r="B758" s="1" t="s">
        <v>28</v>
      </c>
      <c r="C758">
        <v>2000</v>
      </c>
      <c r="D758" s="1">
        <v>36662</v>
      </c>
      <c r="E758">
        <v>5</v>
      </c>
      <c r="F758" t="s">
        <v>14</v>
      </c>
      <c r="H758" t="s">
        <v>565</v>
      </c>
      <c r="I758">
        <v>1.28</v>
      </c>
      <c r="J758" t="s">
        <v>232</v>
      </c>
      <c r="L758" t="str">
        <f>VLOOKUP(M758,Honeywell_Bathymetry!F$6:H$12,3,FALSE)</f>
        <v>LML</v>
      </c>
      <c r="M758">
        <v>15</v>
      </c>
      <c r="N758" s="25">
        <f>VLOOKUP(M758,Honeywell_Bathymetry!F$6:G$12,2,FALSE)</f>
        <v>14322817.268809333</v>
      </c>
      <c r="O758" s="23">
        <f t="shared" si="36"/>
        <v>18333206.104075946</v>
      </c>
    </row>
    <row r="759" spans="1:15" x14ac:dyDescent="0.25">
      <c r="A759" t="s">
        <v>11</v>
      </c>
      <c r="B759" s="1" t="s">
        <v>30</v>
      </c>
      <c r="C759">
        <v>2000</v>
      </c>
      <c r="D759" s="1">
        <v>36662</v>
      </c>
      <c r="E759">
        <v>5</v>
      </c>
      <c r="F759" t="s">
        <v>14</v>
      </c>
      <c r="H759" t="s">
        <v>337</v>
      </c>
      <c r="I759">
        <v>1.26</v>
      </c>
      <c r="J759" t="s">
        <v>232</v>
      </c>
      <c r="L759" t="str">
        <f>VLOOKUP(M759,Honeywell_Bathymetry!F$6:H$12,3,FALSE)</f>
        <v>LML</v>
      </c>
      <c r="M759">
        <v>18</v>
      </c>
      <c r="N759" s="25">
        <f>VLOOKUP(M759,Honeywell_Bathymetry!F$6:G$12,2,FALSE)</f>
        <v>5291073.6124545885</v>
      </c>
      <c r="O759" s="23">
        <f t="shared" si="36"/>
        <v>6666752.7516927812</v>
      </c>
    </row>
    <row r="760" spans="1:15" x14ac:dyDescent="0.25">
      <c r="A760" t="s">
        <v>11</v>
      </c>
      <c r="B760" s="1" t="s">
        <v>12</v>
      </c>
      <c r="C760">
        <v>2000</v>
      </c>
      <c r="D760" s="1">
        <v>36676</v>
      </c>
      <c r="E760">
        <v>5</v>
      </c>
      <c r="F760" t="s">
        <v>14</v>
      </c>
      <c r="H760" t="s">
        <v>589</v>
      </c>
      <c r="I760">
        <v>0.74</v>
      </c>
      <c r="J760" t="s">
        <v>232</v>
      </c>
      <c r="L760" t="str">
        <f>VLOOKUP(M760,Honeywell_Bathymetry!F$6:H$12,3,FALSE)</f>
        <v>UML</v>
      </c>
      <c r="M760">
        <v>0</v>
      </c>
      <c r="N760" s="25">
        <f>VLOOKUP(M760,Honeywell_Bathymetry!F$6:G$12,2,FALSE)</f>
        <v>22441095.949298546</v>
      </c>
      <c r="O760" s="23">
        <f t="shared" si="36"/>
        <v>16606411.002480924</v>
      </c>
    </row>
    <row r="761" spans="1:15" x14ac:dyDescent="0.25">
      <c r="A761" t="s">
        <v>11</v>
      </c>
      <c r="B761" s="1" t="s">
        <v>17</v>
      </c>
      <c r="C761">
        <v>2000</v>
      </c>
      <c r="D761" s="1">
        <v>36676</v>
      </c>
      <c r="E761">
        <v>5</v>
      </c>
      <c r="F761" t="s">
        <v>14</v>
      </c>
      <c r="H761" t="s">
        <v>584</v>
      </c>
      <c r="I761">
        <v>0.73</v>
      </c>
      <c r="J761" t="s">
        <v>232</v>
      </c>
      <c r="L761" t="str">
        <f>VLOOKUP(M761,Honeywell_Bathymetry!F$6:H$12,3,FALSE)</f>
        <v>UML</v>
      </c>
      <c r="M761">
        <v>3</v>
      </c>
      <c r="N761" s="25">
        <f>VLOOKUP(M761,Honeywell_Bathymetry!F$6:G$12,2,FALSE)</f>
        <v>28776683.307676584</v>
      </c>
      <c r="O761" s="23">
        <f t="shared" si="36"/>
        <v>21006978.814603906</v>
      </c>
    </row>
    <row r="762" spans="1:15" x14ac:dyDescent="0.25">
      <c r="A762" t="s">
        <v>11</v>
      </c>
      <c r="B762" s="1" t="s">
        <v>20</v>
      </c>
      <c r="C762">
        <v>2000</v>
      </c>
      <c r="D762" s="1">
        <v>36676</v>
      </c>
      <c r="E762">
        <v>5</v>
      </c>
      <c r="F762" t="s">
        <v>14</v>
      </c>
      <c r="H762" t="s">
        <v>560</v>
      </c>
      <c r="I762">
        <v>0.78</v>
      </c>
      <c r="J762" t="s">
        <v>232</v>
      </c>
      <c r="L762" t="str">
        <f>VLOOKUP(M762,Honeywell_Bathymetry!F$6:H$12,3,FALSE)</f>
        <v>UML</v>
      </c>
      <c r="M762">
        <v>6</v>
      </c>
      <c r="N762" s="25">
        <f>VLOOKUP(M762,Honeywell_Bathymetry!F$6:G$12,2,FALSE)</f>
        <v>26492312.343770862</v>
      </c>
      <c r="O762" s="23">
        <f t="shared" si="36"/>
        <v>20664003.628141273</v>
      </c>
    </row>
    <row r="763" spans="1:15" x14ac:dyDescent="0.25">
      <c r="A763" t="s">
        <v>11</v>
      </c>
      <c r="B763" s="1" t="s">
        <v>23</v>
      </c>
      <c r="C763">
        <v>2000</v>
      </c>
      <c r="D763" s="1">
        <v>36676</v>
      </c>
      <c r="E763">
        <v>5</v>
      </c>
      <c r="F763" t="s">
        <v>14</v>
      </c>
      <c r="H763" t="s">
        <v>204</v>
      </c>
      <c r="I763">
        <v>1.03</v>
      </c>
      <c r="J763" t="s">
        <v>232</v>
      </c>
      <c r="L763" t="str">
        <f>VLOOKUP(M763,Honeywell_Bathymetry!F$6:H$12,3,FALSE)</f>
        <v>LML</v>
      </c>
      <c r="M763">
        <v>9</v>
      </c>
      <c r="N763" s="25">
        <f>VLOOKUP(M763,Honeywell_Bathymetry!F$6:G$12,2,FALSE)</f>
        <v>23386434.288641661</v>
      </c>
      <c r="O763" s="23">
        <f t="shared" si="36"/>
        <v>24088027.317300912</v>
      </c>
    </row>
    <row r="764" spans="1:15" x14ac:dyDescent="0.25">
      <c r="A764" t="s">
        <v>11</v>
      </c>
      <c r="B764" s="1" t="s">
        <v>25</v>
      </c>
      <c r="C764">
        <v>2000</v>
      </c>
      <c r="D764" s="1">
        <v>36676</v>
      </c>
      <c r="E764">
        <v>5</v>
      </c>
      <c r="F764" t="s">
        <v>14</v>
      </c>
      <c r="H764" t="s">
        <v>674</v>
      </c>
      <c r="I764">
        <v>1.33</v>
      </c>
      <c r="J764" t="s">
        <v>232</v>
      </c>
      <c r="L764" t="str">
        <f>VLOOKUP(M764,Honeywell_Bathymetry!F$6:H$12,3,FALSE)</f>
        <v>LML</v>
      </c>
      <c r="M764">
        <v>12</v>
      </c>
      <c r="N764" s="25">
        <f>VLOOKUP(M764,Honeywell_Bathymetry!F$6:G$12,2,FALSE)</f>
        <v>19324289.088689659</v>
      </c>
      <c r="O764" s="23">
        <f t="shared" si="36"/>
        <v>25701304.487957247</v>
      </c>
    </row>
    <row r="765" spans="1:15" x14ac:dyDescent="0.25">
      <c r="A765" t="s">
        <v>11</v>
      </c>
      <c r="B765" s="1" t="s">
        <v>28</v>
      </c>
      <c r="C765">
        <v>2000</v>
      </c>
      <c r="D765" s="1">
        <v>36676</v>
      </c>
      <c r="E765">
        <v>5</v>
      </c>
      <c r="F765" t="s">
        <v>14</v>
      </c>
      <c r="H765" t="s">
        <v>690</v>
      </c>
      <c r="I765">
        <v>1.59</v>
      </c>
      <c r="J765" t="s">
        <v>232</v>
      </c>
      <c r="L765" t="str">
        <f>VLOOKUP(M765,Honeywell_Bathymetry!F$6:H$12,3,FALSE)</f>
        <v>LML</v>
      </c>
      <c r="M765">
        <v>15</v>
      </c>
      <c r="N765" s="25">
        <f>VLOOKUP(M765,Honeywell_Bathymetry!F$6:G$12,2,FALSE)</f>
        <v>14322817.268809333</v>
      </c>
      <c r="O765" s="23">
        <f t="shared" si="36"/>
        <v>22773279.457406841</v>
      </c>
    </row>
    <row r="766" spans="1:15" x14ac:dyDescent="0.25">
      <c r="A766" t="s">
        <v>11</v>
      </c>
      <c r="B766" s="1" t="s">
        <v>30</v>
      </c>
      <c r="C766">
        <v>2000</v>
      </c>
      <c r="D766" s="1">
        <v>36676</v>
      </c>
      <c r="E766">
        <v>5</v>
      </c>
      <c r="F766" t="s">
        <v>14</v>
      </c>
      <c r="H766" t="s">
        <v>711</v>
      </c>
      <c r="I766">
        <v>1.75</v>
      </c>
      <c r="J766" t="s">
        <v>232</v>
      </c>
      <c r="L766" t="str">
        <f>VLOOKUP(M766,Honeywell_Bathymetry!F$6:H$12,3,FALSE)</f>
        <v>LML</v>
      </c>
      <c r="M766">
        <v>18</v>
      </c>
      <c r="N766" s="25">
        <f>VLOOKUP(M766,Honeywell_Bathymetry!F$6:G$12,2,FALSE)</f>
        <v>5291073.6124545885</v>
      </c>
      <c r="O766" s="23">
        <f t="shared" si="36"/>
        <v>9259378.8217955306</v>
      </c>
    </row>
    <row r="767" spans="1:15" x14ac:dyDescent="0.25">
      <c r="A767" t="s">
        <v>11</v>
      </c>
      <c r="B767" s="1" t="s">
        <v>12</v>
      </c>
      <c r="C767">
        <v>2000</v>
      </c>
      <c r="D767" s="1">
        <v>36690</v>
      </c>
      <c r="E767">
        <v>6</v>
      </c>
      <c r="F767" t="s">
        <v>14</v>
      </c>
      <c r="H767" t="s">
        <v>589</v>
      </c>
      <c r="I767">
        <v>0.74</v>
      </c>
      <c r="J767" t="s">
        <v>232</v>
      </c>
      <c r="L767" t="str">
        <f>VLOOKUP(M767,Honeywell_Bathymetry!F$6:H$12,3,FALSE)</f>
        <v>UML</v>
      </c>
      <c r="M767">
        <v>0</v>
      </c>
      <c r="N767" s="25">
        <f>VLOOKUP(M767,Honeywell_Bathymetry!F$6:G$12,2,FALSE)</f>
        <v>22441095.949298546</v>
      </c>
      <c r="O767" s="23">
        <f t="shared" si="36"/>
        <v>16606411.002480924</v>
      </c>
    </row>
    <row r="768" spans="1:15" x14ac:dyDescent="0.25">
      <c r="A768" t="s">
        <v>11</v>
      </c>
      <c r="B768" s="1" t="s">
        <v>17</v>
      </c>
      <c r="C768">
        <v>2000</v>
      </c>
      <c r="D768" s="1">
        <v>36690</v>
      </c>
      <c r="E768">
        <v>6</v>
      </c>
      <c r="F768" t="s">
        <v>14</v>
      </c>
      <c r="H768" t="s">
        <v>584</v>
      </c>
      <c r="I768">
        <v>0.73</v>
      </c>
      <c r="J768" t="s">
        <v>232</v>
      </c>
      <c r="L768" t="str">
        <f>VLOOKUP(M768,Honeywell_Bathymetry!F$6:H$12,3,FALSE)</f>
        <v>UML</v>
      </c>
      <c r="M768">
        <v>3</v>
      </c>
      <c r="N768" s="25">
        <f>VLOOKUP(M768,Honeywell_Bathymetry!F$6:G$12,2,FALSE)</f>
        <v>28776683.307676584</v>
      </c>
      <c r="O768" s="23">
        <f t="shared" si="36"/>
        <v>21006978.814603906</v>
      </c>
    </row>
    <row r="769" spans="1:15" x14ac:dyDescent="0.25">
      <c r="A769" t="s">
        <v>11</v>
      </c>
      <c r="B769" s="1" t="s">
        <v>20</v>
      </c>
      <c r="C769">
        <v>2000</v>
      </c>
      <c r="D769" s="1">
        <v>36690</v>
      </c>
      <c r="E769">
        <v>6</v>
      </c>
      <c r="F769" t="s">
        <v>14</v>
      </c>
      <c r="H769" t="s">
        <v>549</v>
      </c>
      <c r="I769">
        <v>0.9</v>
      </c>
      <c r="J769" t="s">
        <v>232</v>
      </c>
      <c r="L769" t="str">
        <f>VLOOKUP(M769,Honeywell_Bathymetry!F$6:H$12,3,FALSE)</f>
        <v>UML</v>
      </c>
      <c r="M769">
        <v>6</v>
      </c>
      <c r="N769" s="25">
        <f>VLOOKUP(M769,Honeywell_Bathymetry!F$6:G$12,2,FALSE)</f>
        <v>26492312.343770862</v>
      </c>
      <c r="O769" s="23">
        <f t="shared" si="36"/>
        <v>23843081.109393775</v>
      </c>
    </row>
    <row r="770" spans="1:15" x14ac:dyDescent="0.25">
      <c r="A770" t="s">
        <v>11</v>
      </c>
      <c r="B770" s="1" t="s">
        <v>23</v>
      </c>
      <c r="C770">
        <v>2000</v>
      </c>
      <c r="D770" s="1">
        <v>36690</v>
      </c>
      <c r="E770">
        <v>6</v>
      </c>
      <c r="F770" t="s">
        <v>14</v>
      </c>
      <c r="H770" t="s">
        <v>590</v>
      </c>
      <c r="I770">
        <v>0.8</v>
      </c>
      <c r="J770" t="s">
        <v>232</v>
      </c>
      <c r="L770" t="str">
        <f>VLOOKUP(M770,Honeywell_Bathymetry!F$6:H$12,3,FALSE)</f>
        <v>LML</v>
      </c>
      <c r="M770">
        <v>9</v>
      </c>
      <c r="N770" s="25">
        <f>VLOOKUP(M770,Honeywell_Bathymetry!F$6:G$12,2,FALSE)</f>
        <v>23386434.288641661</v>
      </c>
      <c r="O770" s="23">
        <f t="shared" si="36"/>
        <v>18709147.430913329</v>
      </c>
    </row>
    <row r="771" spans="1:15" x14ac:dyDescent="0.25">
      <c r="A771" t="s">
        <v>11</v>
      </c>
      <c r="B771" s="1" t="s">
        <v>25</v>
      </c>
      <c r="C771">
        <v>2000</v>
      </c>
      <c r="D771" s="1">
        <v>36690</v>
      </c>
      <c r="E771">
        <v>6</v>
      </c>
      <c r="F771" t="s">
        <v>14</v>
      </c>
      <c r="H771" t="s">
        <v>588</v>
      </c>
      <c r="I771">
        <v>0.82000000000000006</v>
      </c>
      <c r="J771" t="s">
        <v>232</v>
      </c>
      <c r="L771" t="str">
        <f>VLOOKUP(M771,Honeywell_Bathymetry!F$6:H$12,3,FALSE)</f>
        <v>LML</v>
      </c>
      <c r="M771">
        <v>12</v>
      </c>
      <c r="N771" s="25">
        <f>VLOOKUP(M771,Honeywell_Bathymetry!F$6:G$12,2,FALSE)</f>
        <v>19324289.088689659</v>
      </c>
      <c r="O771" s="23">
        <f t="shared" si="36"/>
        <v>15845917.052725522</v>
      </c>
    </row>
    <row r="772" spans="1:15" x14ac:dyDescent="0.25">
      <c r="A772" t="s">
        <v>11</v>
      </c>
      <c r="B772" s="1" t="s">
        <v>28</v>
      </c>
      <c r="C772">
        <v>2000</v>
      </c>
      <c r="D772" s="1">
        <v>36690</v>
      </c>
      <c r="E772">
        <v>6</v>
      </c>
      <c r="F772" t="s">
        <v>14</v>
      </c>
      <c r="H772" t="s">
        <v>618</v>
      </c>
      <c r="I772">
        <v>1.35</v>
      </c>
      <c r="J772" t="s">
        <v>232</v>
      </c>
      <c r="L772" t="str">
        <f>VLOOKUP(M772,Honeywell_Bathymetry!F$6:H$12,3,FALSE)</f>
        <v>LML</v>
      </c>
      <c r="M772">
        <v>15</v>
      </c>
      <c r="N772" s="25">
        <f>VLOOKUP(M772,Honeywell_Bathymetry!F$6:G$12,2,FALSE)</f>
        <v>14322817.268809333</v>
      </c>
      <c r="O772" s="23">
        <f t="shared" si="36"/>
        <v>19335803.312892601</v>
      </c>
    </row>
    <row r="773" spans="1:15" x14ac:dyDescent="0.25">
      <c r="A773" t="s">
        <v>11</v>
      </c>
      <c r="B773" s="1" t="s">
        <v>30</v>
      </c>
      <c r="C773">
        <v>2000</v>
      </c>
      <c r="D773" s="1">
        <v>36690</v>
      </c>
      <c r="E773">
        <v>6</v>
      </c>
      <c r="F773" t="s">
        <v>14</v>
      </c>
      <c r="H773" t="s">
        <v>711</v>
      </c>
      <c r="I773">
        <v>1.75</v>
      </c>
      <c r="J773" t="s">
        <v>232</v>
      </c>
      <c r="L773" t="str">
        <f>VLOOKUP(M773,Honeywell_Bathymetry!F$6:H$12,3,FALSE)</f>
        <v>LML</v>
      </c>
      <c r="M773">
        <v>18</v>
      </c>
      <c r="N773" s="25">
        <f>VLOOKUP(M773,Honeywell_Bathymetry!F$6:G$12,2,FALSE)</f>
        <v>5291073.6124545885</v>
      </c>
      <c r="O773" s="23">
        <f t="shared" ref="O773:O836" si="37">N773*I773</f>
        <v>9259378.8217955306</v>
      </c>
    </row>
    <row r="774" spans="1:15" x14ac:dyDescent="0.25">
      <c r="A774" t="s">
        <v>11</v>
      </c>
      <c r="B774" s="1" t="s">
        <v>12</v>
      </c>
      <c r="C774">
        <v>2000</v>
      </c>
      <c r="D774" s="1">
        <v>36704</v>
      </c>
      <c r="E774">
        <v>6</v>
      </c>
      <c r="F774" t="s">
        <v>14</v>
      </c>
      <c r="H774" t="s">
        <v>541</v>
      </c>
      <c r="I774">
        <v>0.57000000000000006</v>
      </c>
      <c r="J774" t="s">
        <v>232</v>
      </c>
      <c r="L774" t="str">
        <f>VLOOKUP(M774,Honeywell_Bathymetry!F$6:H$12,3,FALSE)</f>
        <v>UML</v>
      </c>
      <c r="M774">
        <v>0</v>
      </c>
      <c r="N774" s="25">
        <f>VLOOKUP(M774,Honeywell_Bathymetry!F$6:G$12,2,FALSE)</f>
        <v>22441095.949298546</v>
      </c>
      <c r="O774" s="23">
        <f t="shared" si="37"/>
        <v>12791424.691100173</v>
      </c>
    </row>
    <row r="775" spans="1:15" x14ac:dyDescent="0.25">
      <c r="A775" t="s">
        <v>11</v>
      </c>
      <c r="B775" s="1" t="s">
        <v>17</v>
      </c>
      <c r="C775">
        <v>2000</v>
      </c>
      <c r="D775" s="1">
        <v>36704</v>
      </c>
      <c r="E775">
        <v>6</v>
      </c>
      <c r="F775" t="s">
        <v>14</v>
      </c>
      <c r="H775" t="s">
        <v>558</v>
      </c>
      <c r="I775">
        <v>0.64</v>
      </c>
      <c r="J775" t="s">
        <v>232</v>
      </c>
      <c r="L775" t="str">
        <f>VLOOKUP(M775,Honeywell_Bathymetry!F$6:H$12,3,FALSE)</f>
        <v>UML</v>
      </c>
      <c r="M775">
        <v>3</v>
      </c>
      <c r="N775" s="25">
        <f>VLOOKUP(M775,Honeywell_Bathymetry!F$6:G$12,2,FALSE)</f>
        <v>28776683.307676584</v>
      </c>
      <c r="O775" s="23">
        <f t="shared" si="37"/>
        <v>18417077.316913012</v>
      </c>
    </row>
    <row r="776" spans="1:15" x14ac:dyDescent="0.25">
      <c r="A776" t="s">
        <v>11</v>
      </c>
      <c r="B776" s="1" t="s">
        <v>20</v>
      </c>
      <c r="C776">
        <v>2000</v>
      </c>
      <c r="D776" s="1">
        <v>36704</v>
      </c>
      <c r="E776">
        <v>6</v>
      </c>
      <c r="F776" t="s">
        <v>14</v>
      </c>
      <c r="H776" t="s">
        <v>550</v>
      </c>
      <c r="I776">
        <v>0.62</v>
      </c>
      <c r="J776" t="s">
        <v>232</v>
      </c>
      <c r="L776" t="str">
        <f>VLOOKUP(M776,Honeywell_Bathymetry!F$6:H$12,3,FALSE)</f>
        <v>UML</v>
      </c>
      <c r="M776">
        <v>6</v>
      </c>
      <c r="N776" s="25">
        <f>VLOOKUP(M776,Honeywell_Bathymetry!F$6:G$12,2,FALSE)</f>
        <v>26492312.343770862</v>
      </c>
      <c r="O776" s="23">
        <f t="shared" si="37"/>
        <v>16425233.653137933</v>
      </c>
    </row>
    <row r="777" spans="1:15" x14ac:dyDescent="0.25">
      <c r="A777" t="s">
        <v>11</v>
      </c>
      <c r="B777" s="1" t="s">
        <v>23</v>
      </c>
      <c r="C777">
        <v>2000</v>
      </c>
      <c r="D777" s="1">
        <v>36704</v>
      </c>
      <c r="E777">
        <v>6</v>
      </c>
      <c r="F777" t="s">
        <v>14</v>
      </c>
      <c r="H777" t="s">
        <v>550</v>
      </c>
      <c r="I777">
        <v>0.62</v>
      </c>
      <c r="J777" t="s">
        <v>232</v>
      </c>
      <c r="L777" t="str">
        <f>VLOOKUP(M777,Honeywell_Bathymetry!F$6:H$12,3,FALSE)</f>
        <v>LML</v>
      </c>
      <c r="M777">
        <v>9</v>
      </c>
      <c r="N777" s="25">
        <f>VLOOKUP(M777,Honeywell_Bathymetry!F$6:G$12,2,FALSE)</f>
        <v>23386434.288641661</v>
      </c>
      <c r="O777" s="23">
        <f t="shared" si="37"/>
        <v>14499589.258957829</v>
      </c>
    </row>
    <row r="778" spans="1:15" x14ac:dyDescent="0.25">
      <c r="A778" t="s">
        <v>11</v>
      </c>
      <c r="B778" s="1" t="s">
        <v>25</v>
      </c>
      <c r="C778">
        <v>2000</v>
      </c>
      <c r="D778" s="1">
        <v>36704</v>
      </c>
      <c r="E778">
        <v>6</v>
      </c>
      <c r="F778" t="s">
        <v>14</v>
      </c>
      <c r="H778" t="s">
        <v>531</v>
      </c>
      <c r="I778">
        <v>0.39</v>
      </c>
      <c r="J778" t="s">
        <v>232</v>
      </c>
      <c r="L778" t="str">
        <f>VLOOKUP(M778,Honeywell_Bathymetry!F$6:H$12,3,FALSE)</f>
        <v>LML</v>
      </c>
      <c r="M778">
        <v>12</v>
      </c>
      <c r="N778" s="25">
        <f>VLOOKUP(M778,Honeywell_Bathymetry!F$6:G$12,2,FALSE)</f>
        <v>19324289.088689659</v>
      </c>
      <c r="O778" s="23">
        <f t="shared" si="37"/>
        <v>7536472.7445889674</v>
      </c>
    </row>
    <row r="779" spans="1:15" x14ac:dyDescent="0.25">
      <c r="A779" t="s">
        <v>11</v>
      </c>
      <c r="B779" s="1" t="s">
        <v>28</v>
      </c>
      <c r="C779">
        <v>2000</v>
      </c>
      <c r="D779" s="1">
        <v>36704</v>
      </c>
      <c r="E779">
        <v>6</v>
      </c>
      <c r="F779" t="s">
        <v>14</v>
      </c>
      <c r="H779" t="s">
        <v>306</v>
      </c>
      <c r="I779">
        <v>1.05</v>
      </c>
      <c r="J779" t="s">
        <v>232</v>
      </c>
      <c r="L779" t="str">
        <f>VLOOKUP(M779,Honeywell_Bathymetry!F$6:H$12,3,FALSE)</f>
        <v>LML</v>
      </c>
      <c r="M779">
        <v>15</v>
      </c>
      <c r="N779" s="25">
        <f>VLOOKUP(M779,Honeywell_Bathymetry!F$6:G$12,2,FALSE)</f>
        <v>14322817.268809333</v>
      </c>
      <c r="O779" s="23">
        <f t="shared" si="37"/>
        <v>15038958.1322498</v>
      </c>
    </row>
    <row r="780" spans="1:15" x14ac:dyDescent="0.25">
      <c r="A780" t="s">
        <v>11</v>
      </c>
      <c r="B780" s="1" t="s">
        <v>30</v>
      </c>
      <c r="C780">
        <v>2000</v>
      </c>
      <c r="D780" s="1">
        <v>36704</v>
      </c>
      <c r="E780">
        <v>6</v>
      </c>
      <c r="F780" t="s">
        <v>14</v>
      </c>
      <c r="H780" t="s">
        <v>713</v>
      </c>
      <c r="I780">
        <v>1.81</v>
      </c>
      <c r="J780" t="s">
        <v>232</v>
      </c>
      <c r="L780" t="str">
        <f>VLOOKUP(M780,Honeywell_Bathymetry!F$6:H$12,3,FALSE)</f>
        <v>LML</v>
      </c>
      <c r="M780">
        <v>18</v>
      </c>
      <c r="N780" s="25">
        <f>VLOOKUP(M780,Honeywell_Bathymetry!F$6:G$12,2,FALSE)</f>
        <v>5291073.6124545885</v>
      </c>
      <c r="O780" s="23">
        <f t="shared" si="37"/>
        <v>9576843.2385428064</v>
      </c>
    </row>
    <row r="781" spans="1:15" x14ac:dyDescent="0.25">
      <c r="A781" t="s">
        <v>11</v>
      </c>
      <c r="B781" s="1" t="s">
        <v>12</v>
      </c>
      <c r="C781">
        <v>2000</v>
      </c>
      <c r="D781" s="1">
        <v>36718</v>
      </c>
      <c r="E781">
        <v>7</v>
      </c>
      <c r="F781" t="s">
        <v>14</v>
      </c>
      <c r="H781" t="s">
        <v>534</v>
      </c>
      <c r="I781">
        <v>0.25</v>
      </c>
      <c r="J781" t="s">
        <v>232</v>
      </c>
      <c r="L781" t="str">
        <f>VLOOKUP(M781,Honeywell_Bathymetry!F$6:H$12,3,FALSE)</f>
        <v>UML</v>
      </c>
      <c r="M781">
        <v>0</v>
      </c>
      <c r="N781" s="25">
        <f>VLOOKUP(M781,Honeywell_Bathymetry!F$6:G$12,2,FALSE)</f>
        <v>22441095.949298546</v>
      </c>
      <c r="O781" s="23">
        <f t="shared" si="37"/>
        <v>5610273.9873246364</v>
      </c>
    </row>
    <row r="782" spans="1:15" x14ac:dyDescent="0.25">
      <c r="A782" t="s">
        <v>11</v>
      </c>
      <c r="B782" s="1" t="s">
        <v>17</v>
      </c>
      <c r="C782">
        <v>2000</v>
      </c>
      <c r="D782" s="1">
        <v>36718</v>
      </c>
      <c r="E782">
        <v>7</v>
      </c>
      <c r="F782" t="s">
        <v>14</v>
      </c>
      <c r="H782" t="s">
        <v>65</v>
      </c>
      <c r="I782">
        <v>0.38</v>
      </c>
      <c r="J782" t="s">
        <v>232</v>
      </c>
      <c r="L782" t="str">
        <f>VLOOKUP(M782,Honeywell_Bathymetry!F$6:H$12,3,FALSE)</f>
        <v>UML</v>
      </c>
      <c r="M782">
        <v>3</v>
      </c>
      <c r="N782" s="25">
        <f>VLOOKUP(M782,Honeywell_Bathymetry!F$6:G$12,2,FALSE)</f>
        <v>28776683.307676584</v>
      </c>
      <c r="O782" s="23">
        <f t="shared" si="37"/>
        <v>10935139.656917103</v>
      </c>
    </row>
    <row r="783" spans="1:15" x14ac:dyDescent="0.25">
      <c r="A783" t="s">
        <v>11</v>
      </c>
      <c r="B783" s="1" t="s">
        <v>20</v>
      </c>
      <c r="C783">
        <v>2000</v>
      </c>
      <c r="D783" s="1">
        <v>36718</v>
      </c>
      <c r="E783">
        <v>7</v>
      </c>
      <c r="F783" t="s">
        <v>14</v>
      </c>
      <c r="H783" t="s">
        <v>531</v>
      </c>
      <c r="I783">
        <v>0.39</v>
      </c>
      <c r="J783" t="s">
        <v>232</v>
      </c>
      <c r="L783" t="str">
        <f>VLOOKUP(M783,Honeywell_Bathymetry!F$6:H$12,3,FALSE)</f>
        <v>UML</v>
      </c>
      <c r="M783">
        <v>6</v>
      </c>
      <c r="N783" s="25">
        <f>VLOOKUP(M783,Honeywell_Bathymetry!F$6:G$12,2,FALSE)</f>
        <v>26492312.343770862</v>
      </c>
      <c r="O783" s="23">
        <f t="shared" si="37"/>
        <v>10332001.814070636</v>
      </c>
    </row>
    <row r="784" spans="1:15" x14ac:dyDescent="0.25">
      <c r="A784" t="s">
        <v>11</v>
      </c>
      <c r="B784" s="1" t="s">
        <v>23</v>
      </c>
      <c r="C784">
        <v>2000</v>
      </c>
      <c r="D784" s="1">
        <v>36718</v>
      </c>
      <c r="E784">
        <v>7</v>
      </c>
      <c r="F784" t="s">
        <v>14</v>
      </c>
      <c r="H784" t="s">
        <v>510</v>
      </c>
      <c r="I784">
        <v>0.33</v>
      </c>
      <c r="J784" t="s">
        <v>232</v>
      </c>
      <c r="L784" t="str">
        <f>VLOOKUP(M784,Honeywell_Bathymetry!F$6:H$12,3,FALSE)</f>
        <v>LML</v>
      </c>
      <c r="M784">
        <v>9</v>
      </c>
      <c r="N784" s="25">
        <f>VLOOKUP(M784,Honeywell_Bathymetry!F$6:G$12,2,FALSE)</f>
        <v>23386434.288641661</v>
      </c>
      <c r="O784" s="23">
        <f t="shared" si="37"/>
        <v>7717523.315251749</v>
      </c>
    </row>
    <row r="785" spans="1:15" x14ac:dyDescent="0.25">
      <c r="A785" t="s">
        <v>11</v>
      </c>
      <c r="B785" s="1" t="s">
        <v>25</v>
      </c>
      <c r="C785">
        <v>2000</v>
      </c>
      <c r="D785" s="1">
        <v>36718</v>
      </c>
      <c r="E785">
        <v>7</v>
      </c>
      <c r="F785" t="s">
        <v>14</v>
      </c>
      <c r="H785" t="s">
        <v>183</v>
      </c>
      <c r="I785">
        <v>0.59</v>
      </c>
      <c r="J785" t="s">
        <v>232</v>
      </c>
      <c r="L785" t="str">
        <f>VLOOKUP(M785,Honeywell_Bathymetry!F$6:H$12,3,FALSE)</f>
        <v>LML</v>
      </c>
      <c r="M785">
        <v>12</v>
      </c>
      <c r="N785" s="25">
        <f>VLOOKUP(M785,Honeywell_Bathymetry!F$6:G$12,2,FALSE)</f>
        <v>19324289.088689659</v>
      </c>
      <c r="O785" s="23">
        <f t="shared" si="37"/>
        <v>11401330.562326899</v>
      </c>
    </row>
    <row r="786" spans="1:15" x14ac:dyDescent="0.25">
      <c r="A786" t="s">
        <v>11</v>
      </c>
      <c r="B786" s="1" t="s">
        <v>28</v>
      </c>
      <c r="C786">
        <v>2000</v>
      </c>
      <c r="D786" s="1">
        <v>36718</v>
      </c>
      <c r="E786">
        <v>7</v>
      </c>
      <c r="F786" t="s">
        <v>14</v>
      </c>
      <c r="H786" t="s">
        <v>539</v>
      </c>
      <c r="I786">
        <v>1.29</v>
      </c>
      <c r="J786" t="s">
        <v>232</v>
      </c>
      <c r="L786" t="str">
        <f>VLOOKUP(M786,Honeywell_Bathymetry!F$6:H$12,3,FALSE)</f>
        <v>LML</v>
      </c>
      <c r="M786">
        <v>15</v>
      </c>
      <c r="N786" s="25">
        <f>VLOOKUP(M786,Honeywell_Bathymetry!F$6:G$12,2,FALSE)</f>
        <v>14322817.268809333</v>
      </c>
      <c r="O786" s="23">
        <f t="shared" si="37"/>
        <v>18476434.276764039</v>
      </c>
    </row>
    <row r="787" spans="1:15" x14ac:dyDescent="0.25">
      <c r="A787" t="s">
        <v>11</v>
      </c>
      <c r="B787" s="1" t="s">
        <v>30</v>
      </c>
      <c r="C787">
        <v>2000</v>
      </c>
      <c r="D787" s="1">
        <v>36718</v>
      </c>
      <c r="E787">
        <v>7</v>
      </c>
      <c r="F787" t="s">
        <v>14</v>
      </c>
      <c r="H787" t="s">
        <v>698</v>
      </c>
      <c r="I787">
        <v>1.6600000000000001</v>
      </c>
      <c r="J787" t="s">
        <v>232</v>
      </c>
      <c r="L787" t="str">
        <f>VLOOKUP(M787,Honeywell_Bathymetry!F$6:H$12,3,FALSE)</f>
        <v>LML</v>
      </c>
      <c r="M787">
        <v>18</v>
      </c>
      <c r="N787" s="25">
        <f>VLOOKUP(M787,Honeywell_Bathymetry!F$6:G$12,2,FALSE)</f>
        <v>5291073.6124545885</v>
      </c>
      <c r="O787" s="23">
        <f t="shared" si="37"/>
        <v>8783182.196674617</v>
      </c>
    </row>
    <row r="788" spans="1:15" x14ac:dyDescent="0.25">
      <c r="A788" t="s">
        <v>11</v>
      </c>
      <c r="B788" s="1" t="s">
        <v>12</v>
      </c>
      <c r="C788">
        <v>2000</v>
      </c>
      <c r="D788" s="1">
        <v>36732</v>
      </c>
      <c r="E788">
        <v>7</v>
      </c>
      <c r="F788" t="s">
        <v>14</v>
      </c>
      <c r="H788" t="s">
        <v>538</v>
      </c>
      <c r="I788">
        <v>0.09</v>
      </c>
      <c r="J788" t="s">
        <v>232</v>
      </c>
      <c r="L788" t="str">
        <f>VLOOKUP(M788,Honeywell_Bathymetry!F$6:H$12,3,FALSE)</f>
        <v>UML</v>
      </c>
      <c r="M788">
        <v>0</v>
      </c>
      <c r="N788" s="25">
        <f>VLOOKUP(M788,Honeywell_Bathymetry!F$6:G$12,2,FALSE)</f>
        <v>22441095.949298546</v>
      </c>
      <c r="O788" s="23">
        <f t="shared" si="37"/>
        <v>2019698.635436869</v>
      </c>
    </row>
    <row r="789" spans="1:15" x14ac:dyDescent="0.25">
      <c r="A789" t="s">
        <v>11</v>
      </c>
      <c r="B789" s="1" t="s">
        <v>17</v>
      </c>
      <c r="C789">
        <v>2000</v>
      </c>
      <c r="D789" s="1">
        <v>36732</v>
      </c>
      <c r="E789">
        <v>7</v>
      </c>
      <c r="F789" t="s">
        <v>14</v>
      </c>
      <c r="H789" t="s">
        <v>142</v>
      </c>
      <c r="I789">
        <v>0.13</v>
      </c>
      <c r="J789" t="s">
        <v>232</v>
      </c>
      <c r="L789" t="str">
        <f>VLOOKUP(M789,Honeywell_Bathymetry!F$6:H$12,3,FALSE)</f>
        <v>UML</v>
      </c>
      <c r="M789">
        <v>3</v>
      </c>
      <c r="N789" s="25">
        <f>VLOOKUP(M789,Honeywell_Bathymetry!F$6:G$12,2,FALSE)</f>
        <v>28776683.307676584</v>
      </c>
      <c r="O789" s="23">
        <f t="shared" si="37"/>
        <v>3740968.8299979558</v>
      </c>
    </row>
    <row r="790" spans="1:15" x14ac:dyDescent="0.25">
      <c r="A790" t="s">
        <v>11</v>
      </c>
      <c r="B790" s="1" t="s">
        <v>20</v>
      </c>
      <c r="C790">
        <v>2000</v>
      </c>
      <c r="D790" s="1">
        <v>36732</v>
      </c>
      <c r="E790">
        <v>7</v>
      </c>
      <c r="F790" t="s">
        <v>14</v>
      </c>
      <c r="H790" t="s">
        <v>530</v>
      </c>
      <c r="I790">
        <v>0.4</v>
      </c>
      <c r="J790" t="s">
        <v>232</v>
      </c>
      <c r="L790" t="str">
        <f>VLOOKUP(M790,Honeywell_Bathymetry!F$6:H$12,3,FALSE)</f>
        <v>UML</v>
      </c>
      <c r="M790">
        <v>6</v>
      </c>
      <c r="N790" s="25">
        <f>VLOOKUP(M790,Honeywell_Bathymetry!F$6:G$12,2,FALSE)</f>
        <v>26492312.343770862</v>
      </c>
      <c r="O790" s="23">
        <f t="shared" si="37"/>
        <v>10596924.937508345</v>
      </c>
    </row>
    <row r="791" spans="1:15" x14ac:dyDescent="0.25">
      <c r="A791" t="s">
        <v>11</v>
      </c>
      <c r="B791" s="1" t="s">
        <v>23</v>
      </c>
      <c r="C791">
        <v>2000</v>
      </c>
      <c r="D791" s="1">
        <v>36732</v>
      </c>
      <c r="E791">
        <v>7</v>
      </c>
      <c r="F791" t="s">
        <v>14</v>
      </c>
      <c r="H791" t="s">
        <v>522</v>
      </c>
      <c r="I791">
        <v>0.47000000000000003</v>
      </c>
      <c r="J791" t="s">
        <v>232</v>
      </c>
      <c r="L791" t="str">
        <f>VLOOKUP(M791,Honeywell_Bathymetry!F$6:H$12,3,FALSE)</f>
        <v>LML</v>
      </c>
      <c r="M791">
        <v>9</v>
      </c>
      <c r="N791" s="25">
        <f>VLOOKUP(M791,Honeywell_Bathymetry!F$6:G$12,2,FALSE)</f>
        <v>23386434.288641661</v>
      </c>
      <c r="O791" s="23">
        <f t="shared" si="37"/>
        <v>10991624.115661582</v>
      </c>
    </row>
    <row r="792" spans="1:15" x14ac:dyDescent="0.25">
      <c r="A792" t="s">
        <v>11</v>
      </c>
      <c r="B792" s="1" t="s">
        <v>25</v>
      </c>
      <c r="C792">
        <v>2000</v>
      </c>
      <c r="D792" s="1">
        <v>36732</v>
      </c>
      <c r="E792">
        <v>7</v>
      </c>
      <c r="F792" t="s">
        <v>14</v>
      </c>
      <c r="H792" t="s">
        <v>639</v>
      </c>
      <c r="I792">
        <v>0.95000000000000007</v>
      </c>
      <c r="J792" t="s">
        <v>232</v>
      </c>
      <c r="L792" t="str">
        <f>VLOOKUP(M792,Honeywell_Bathymetry!F$6:H$12,3,FALSE)</f>
        <v>LML</v>
      </c>
      <c r="M792">
        <v>12</v>
      </c>
      <c r="N792" s="25">
        <f>VLOOKUP(M792,Honeywell_Bathymetry!F$6:G$12,2,FALSE)</f>
        <v>19324289.088689659</v>
      </c>
      <c r="O792" s="23">
        <f t="shared" si="37"/>
        <v>18358074.634255178</v>
      </c>
    </row>
    <row r="793" spans="1:15" x14ac:dyDescent="0.25">
      <c r="A793" t="s">
        <v>11</v>
      </c>
      <c r="B793" s="1" t="s">
        <v>28</v>
      </c>
      <c r="C793">
        <v>2000</v>
      </c>
      <c r="D793" s="1">
        <v>36732</v>
      </c>
      <c r="E793">
        <v>7</v>
      </c>
      <c r="F793" t="s">
        <v>14</v>
      </c>
      <c r="H793" t="s">
        <v>675</v>
      </c>
      <c r="I793">
        <v>1.58</v>
      </c>
      <c r="J793" t="s">
        <v>232</v>
      </c>
      <c r="L793" t="str">
        <f>VLOOKUP(M793,Honeywell_Bathymetry!F$6:H$12,3,FALSE)</f>
        <v>LML</v>
      </c>
      <c r="M793">
        <v>15</v>
      </c>
      <c r="N793" s="25">
        <f>VLOOKUP(M793,Honeywell_Bathymetry!F$6:G$12,2,FALSE)</f>
        <v>14322817.268809333</v>
      </c>
      <c r="O793" s="23">
        <f t="shared" si="37"/>
        <v>22630051.284718748</v>
      </c>
    </row>
    <row r="794" spans="1:15" x14ac:dyDescent="0.25">
      <c r="A794" t="s">
        <v>11</v>
      </c>
      <c r="B794" s="1" t="s">
        <v>30</v>
      </c>
      <c r="C794">
        <v>2000</v>
      </c>
      <c r="D794" s="1">
        <v>36732</v>
      </c>
      <c r="E794">
        <v>7</v>
      </c>
      <c r="F794" t="s">
        <v>14</v>
      </c>
      <c r="H794" t="s">
        <v>718</v>
      </c>
      <c r="I794">
        <v>2.2600000000000002</v>
      </c>
      <c r="J794" t="s">
        <v>232</v>
      </c>
      <c r="L794" t="str">
        <f>VLOOKUP(M794,Honeywell_Bathymetry!F$6:H$12,3,FALSE)</f>
        <v>LML</v>
      </c>
      <c r="M794">
        <v>18</v>
      </c>
      <c r="N794" s="25">
        <f>VLOOKUP(M794,Honeywell_Bathymetry!F$6:G$12,2,FALSE)</f>
        <v>5291073.6124545885</v>
      </c>
      <c r="O794" s="23">
        <f t="shared" si="37"/>
        <v>11957826.364147371</v>
      </c>
    </row>
    <row r="795" spans="1:15" x14ac:dyDescent="0.25">
      <c r="A795" t="s">
        <v>11</v>
      </c>
      <c r="B795" s="1" t="s">
        <v>12</v>
      </c>
      <c r="C795">
        <v>2000</v>
      </c>
      <c r="D795" s="1">
        <v>36746</v>
      </c>
      <c r="E795">
        <v>8</v>
      </c>
      <c r="F795" t="s">
        <v>14</v>
      </c>
      <c r="H795" t="s">
        <v>538</v>
      </c>
      <c r="I795">
        <v>0.09</v>
      </c>
      <c r="J795" t="s">
        <v>232</v>
      </c>
      <c r="L795" t="str">
        <f>VLOOKUP(M795,Honeywell_Bathymetry!F$6:H$12,3,FALSE)</f>
        <v>UML</v>
      </c>
      <c r="M795">
        <v>0</v>
      </c>
      <c r="N795" s="25">
        <f>VLOOKUP(M795,Honeywell_Bathymetry!F$6:G$12,2,FALSE)</f>
        <v>22441095.949298546</v>
      </c>
      <c r="O795" s="23">
        <f t="shared" si="37"/>
        <v>2019698.635436869</v>
      </c>
    </row>
    <row r="796" spans="1:15" x14ac:dyDescent="0.25">
      <c r="A796" t="s">
        <v>11</v>
      </c>
      <c r="B796" s="1" t="s">
        <v>17</v>
      </c>
      <c r="C796">
        <v>2000</v>
      </c>
      <c r="D796" s="1">
        <v>36746</v>
      </c>
      <c r="E796">
        <v>8</v>
      </c>
      <c r="F796" t="s">
        <v>14</v>
      </c>
      <c r="H796" t="s">
        <v>521</v>
      </c>
      <c r="I796">
        <v>0.08</v>
      </c>
      <c r="J796" t="s">
        <v>232</v>
      </c>
      <c r="L796" t="str">
        <f>VLOOKUP(M796,Honeywell_Bathymetry!F$6:H$12,3,FALSE)</f>
        <v>UML</v>
      </c>
      <c r="M796">
        <v>3</v>
      </c>
      <c r="N796" s="25">
        <f>VLOOKUP(M796,Honeywell_Bathymetry!F$6:G$12,2,FALSE)</f>
        <v>28776683.307676584</v>
      </c>
      <c r="O796" s="23">
        <f t="shared" si="37"/>
        <v>2302134.6646141266</v>
      </c>
    </row>
    <row r="797" spans="1:15" x14ac:dyDescent="0.25">
      <c r="A797" t="s">
        <v>11</v>
      </c>
      <c r="B797" s="1" t="s">
        <v>20</v>
      </c>
      <c r="C797">
        <v>2000</v>
      </c>
      <c r="D797" s="1">
        <v>36746</v>
      </c>
      <c r="E797">
        <v>8</v>
      </c>
      <c r="F797" t="s">
        <v>14</v>
      </c>
      <c r="H797" t="s">
        <v>553</v>
      </c>
      <c r="I797">
        <v>0.26</v>
      </c>
      <c r="J797" t="s">
        <v>232</v>
      </c>
      <c r="L797" t="str">
        <f>VLOOKUP(M797,Honeywell_Bathymetry!F$6:H$12,3,FALSE)</f>
        <v>UML</v>
      </c>
      <c r="M797">
        <v>6</v>
      </c>
      <c r="N797" s="25">
        <f>VLOOKUP(M797,Honeywell_Bathymetry!F$6:G$12,2,FALSE)</f>
        <v>26492312.343770862</v>
      </c>
      <c r="O797" s="23">
        <f t="shared" si="37"/>
        <v>6888001.2093804246</v>
      </c>
    </row>
    <row r="798" spans="1:15" x14ac:dyDescent="0.25">
      <c r="A798" t="s">
        <v>11</v>
      </c>
      <c r="B798" s="1" t="s">
        <v>23</v>
      </c>
      <c r="C798">
        <v>2000</v>
      </c>
      <c r="D798" s="1">
        <v>36746</v>
      </c>
      <c r="E798">
        <v>8</v>
      </c>
      <c r="F798" t="s">
        <v>14</v>
      </c>
      <c r="H798" t="s">
        <v>93</v>
      </c>
      <c r="I798">
        <v>0.41000000000000003</v>
      </c>
      <c r="J798" t="s">
        <v>232</v>
      </c>
      <c r="L798" t="str">
        <f>VLOOKUP(M798,Honeywell_Bathymetry!F$6:H$12,3,FALSE)</f>
        <v>LML</v>
      </c>
      <c r="M798">
        <v>9</v>
      </c>
      <c r="N798" s="25">
        <f>VLOOKUP(M798,Honeywell_Bathymetry!F$6:G$12,2,FALSE)</f>
        <v>23386434.288641661</v>
      </c>
      <c r="O798" s="23">
        <f t="shared" si="37"/>
        <v>9588438.0583430827</v>
      </c>
    </row>
    <row r="799" spans="1:15" x14ac:dyDescent="0.25">
      <c r="A799" t="s">
        <v>11</v>
      </c>
      <c r="B799" s="1" t="s">
        <v>25</v>
      </c>
      <c r="C799">
        <v>2000</v>
      </c>
      <c r="D799" s="1">
        <v>36746</v>
      </c>
      <c r="E799">
        <v>8</v>
      </c>
      <c r="F799" t="s">
        <v>14</v>
      </c>
      <c r="H799" t="s">
        <v>716</v>
      </c>
      <c r="I799">
        <v>0.92</v>
      </c>
      <c r="J799" t="s">
        <v>232</v>
      </c>
      <c r="L799" t="str">
        <f>VLOOKUP(M799,Honeywell_Bathymetry!F$6:H$12,3,FALSE)</f>
        <v>LML</v>
      </c>
      <c r="M799">
        <v>12</v>
      </c>
      <c r="N799" s="25">
        <f>VLOOKUP(M799,Honeywell_Bathymetry!F$6:G$12,2,FALSE)</f>
        <v>19324289.088689659</v>
      </c>
      <c r="O799" s="23">
        <f t="shared" si="37"/>
        <v>17778345.961594488</v>
      </c>
    </row>
    <row r="800" spans="1:15" x14ac:dyDescent="0.25">
      <c r="A800" t="s">
        <v>11</v>
      </c>
      <c r="B800" s="1" t="s">
        <v>28</v>
      </c>
      <c r="C800">
        <v>2000</v>
      </c>
      <c r="D800" s="1">
        <v>36746</v>
      </c>
      <c r="E800">
        <v>8</v>
      </c>
      <c r="F800" t="s">
        <v>14</v>
      </c>
      <c r="H800" t="s">
        <v>717</v>
      </c>
      <c r="I800">
        <v>1.67</v>
      </c>
      <c r="J800" t="s">
        <v>232</v>
      </c>
      <c r="L800" t="str">
        <f>VLOOKUP(M800,Honeywell_Bathymetry!F$6:H$12,3,FALSE)</f>
        <v>LML</v>
      </c>
      <c r="M800">
        <v>15</v>
      </c>
      <c r="N800" s="25">
        <f>VLOOKUP(M800,Honeywell_Bathymetry!F$6:G$12,2,FALSE)</f>
        <v>14322817.268809333</v>
      </c>
      <c r="O800" s="23">
        <f t="shared" si="37"/>
        <v>23919104.838911586</v>
      </c>
    </row>
    <row r="801" spans="1:15" x14ac:dyDescent="0.25">
      <c r="A801" t="s">
        <v>11</v>
      </c>
      <c r="B801" s="1" t="s">
        <v>30</v>
      </c>
      <c r="C801">
        <v>2000</v>
      </c>
      <c r="D801" s="1">
        <v>36746</v>
      </c>
      <c r="E801">
        <v>8</v>
      </c>
      <c r="F801" t="s">
        <v>14</v>
      </c>
      <c r="H801" t="s">
        <v>672</v>
      </c>
      <c r="I801">
        <v>2.36</v>
      </c>
      <c r="J801" t="s">
        <v>232</v>
      </c>
      <c r="L801" t="str">
        <f>VLOOKUP(M801,Honeywell_Bathymetry!F$6:H$12,3,FALSE)</f>
        <v>LML</v>
      </c>
      <c r="M801">
        <v>18</v>
      </c>
      <c r="N801" s="25">
        <f>VLOOKUP(M801,Honeywell_Bathymetry!F$6:G$12,2,FALSE)</f>
        <v>5291073.6124545885</v>
      </c>
      <c r="O801" s="23">
        <f t="shared" si="37"/>
        <v>12486933.725392828</v>
      </c>
    </row>
    <row r="802" spans="1:15" x14ac:dyDescent="0.25">
      <c r="A802" t="s">
        <v>11</v>
      </c>
      <c r="B802" s="1" t="s">
        <v>12</v>
      </c>
      <c r="C802">
        <v>2000</v>
      </c>
      <c r="D802" s="1">
        <v>36759</v>
      </c>
      <c r="E802">
        <v>8</v>
      </c>
      <c r="F802" t="s">
        <v>14</v>
      </c>
      <c r="H802" t="s">
        <v>525</v>
      </c>
      <c r="I802">
        <v>0.1</v>
      </c>
      <c r="J802" t="s">
        <v>232</v>
      </c>
      <c r="L802" t="str">
        <f>VLOOKUP(M802,Honeywell_Bathymetry!F$6:H$12,3,FALSE)</f>
        <v>UML</v>
      </c>
      <c r="M802">
        <v>0</v>
      </c>
      <c r="N802" s="25">
        <f>VLOOKUP(M802,Honeywell_Bathymetry!F$6:G$12,2,FALSE)</f>
        <v>22441095.949298546</v>
      </c>
      <c r="O802" s="23">
        <f t="shared" si="37"/>
        <v>2244109.5949298549</v>
      </c>
    </row>
    <row r="803" spans="1:15" x14ac:dyDescent="0.25">
      <c r="A803" t="s">
        <v>11</v>
      </c>
      <c r="B803" s="1" t="s">
        <v>17</v>
      </c>
      <c r="C803">
        <v>2000</v>
      </c>
      <c r="D803" s="1">
        <v>36759</v>
      </c>
      <c r="E803">
        <v>8</v>
      </c>
      <c r="F803" t="s">
        <v>14</v>
      </c>
      <c r="H803" t="s">
        <v>523</v>
      </c>
      <c r="I803">
        <v>0.14000000000000001</v>
      </c>
      <c r="J803" t="s">
        <v>232</v>
      </c>
      <c r="L803" t="str">
        <f>VLOOKUP(M803,Honeywell_Bathymetry!F$6:H$12,3,FALSE)</f>
        <v>UML</v>
      </c>
      <c r="M803">
        <v>3</v>
      </c>
      <c r="N803" s="25">
        <f>VLOOKUP(M803,Honeywell_Bathymetry!F$6:G$12,2,FALSE)</f>
        <v>28776683.307676584</v>
      </c>
      <c r="O803" s="23">
        <f t="shared" si="37"/>
        <v>4028735.663074722</v>
      </c>
    </row>
    <row r="804" spans="1:15" x14ac:dyDescent="0.25">
      <c r="A804" t="s">
        <v>11</v>
      </c>
      <c r="B804" s="1" t="s">
        <v>20</v>
      </c>
      <c r="C804">
        <v>2000</v>
      </c>
      <c r="D804" s="1">
        <v>36759</v>
      </c>
      <c r="E804">
        <v>8</v>
      </c>
      <c r="F804" t="s">
        <v>14</v>
      </c>
      <c r="H804" t="s">
        <v>490</v>
      </c>
      <c r="I804">
        <v>0.12</v>
      </c>
      <c r="J804" t="s">
        <v>232</v>
      </c>
      <c r="L804" t="str">
        <f>VLOOKUP(M804,Honeywell_Bathymetry!F$6:H$12,3,FALSE)</f>
        <v>UML</v>
      </c>
      <c r="M804">
        <v>6</v>
      </c>
      <c r="N804" s="25">
        <f>VLOOKUP(M804,Honeywell_Bathymetry!F$6:G$12,2,FALSE)</f>
        <v>26492312.343770862</v>
      </c>
      <c r="O804" s="23">
        <f t="shared" si="37"/>
        <v>3179077.4812525031</v>
      </c>
    </row>
    <row r="805" spans="1:15" x14ac:dyDescent="0.25">
      <c r="A805" t="s">
        <v>11</v>
      </c>
      <c r="B805" s="1" t="s">
        <v>23</v>
      </c>
      <c r="C805">
        <v>2000</v>
      </c>
      <c r="D805" s="1">
        <v>36759</v>
      </c>
      <c r="E805">
        <v>8</v>
      </c>
      <c r="F805" t="s">
        <v>14</v>
      </c>
      <c r="H805" t="s">
        <v>541</v>
      </c>
      <c r="I805">
        <v>0.57000000000000006</v>
      </c>
      <c r="J805" t="s">
        <v>232</v>
      </c>
      <c r="L805" t="str">
        <f>VLOOKUP(M805,Honeywell_Bathymetry!F$6:H$12,3,FALSE)</f>
        <v>LML</v>
      </c>
      <c r="M805">
        <v>9</v>
      </c>
      <c r="N805" s="25">
        <f>VLOOKUP(M805,Honeywell_Bathymetry!F$6:G$12,2,FALSE)</f>
        <v>23386434.288641661</v>
      </c>
      <c r="O805" s="23">
        <f t="shared" si="37"/>
        <v>13330267.544525748</v>
      </c>
    </row>
    <row r="806" spans="1:15" x14ac:dyDescent="0.25">
      <c r="A806" t="s">
        <v>11</v>
      </c>
      <c r="B806" s="1" t="s">
        <v>25</v>
      </c>
      <c r="C806">
        <v>2000</v>
      </c>
      <c r="D806" s="1">
        <v>36759</v>
      </c>
      <c r="E806">
        <v>8</v>
      </c>
      <c r="F806" t="s">
        <v>14</v>
      </c>
      <c r="H806" t="s">
        <v>337</v>
      </c>
      <c r="I806">
        <v>1.26</v>
      </c>
      <c r="J806" t="s">
        <v>232</v>
      </c>
      <c r="L806" t="str">
        <f>VLOOKUP(M806,Honeywell_Bathymetry!F$6:H$12,3,FALSE)</f>
        <v>LML</v>
      </c>
      <c r="M806">
        <v>12</v>
      </c>
      <c r="N806" s="25">
        <f>VLOOKUP(M806,Honeywell_Bathymetry!F$6:G$12,2,FALSE)</f>
        <v>19324289.088689659</v>
      </c>
      <c r="O806" s="23">
        <f t="shared" si="37"/>
        <v>24348604.251748972</v>
      </c>
    </row>
    <row r="807" spans="1:15" x14ac:dyDescent="0.25">
      <c r="A807" t="s">
        <v>11</v>
      </c>
      <c r="B807" s="1" t="s">
        <v>28</v>
      </c>
      <c r="C807">
        <v>2000</v>
      </c>
      <c r="D807" s="1">
        <v>36759</v>
      </c>
      <c r="E807">
        <v>8</v>
      </c>
      <c r="F807" t="s">
        <v>14</v>
      </c>
      <c r="H807" t="s">
        <v>726</v>
      </c>
      <c r="I807">
        <v>2.09</v>
      </c>
      <c r="J807" t="s">
        <v>232</v>
      </c>
      <c r="L807" t="str">
        <f>VLOOKUP(M807,Honeywell_Bathymetry!F$6:H$12,3,FALSE)</f>
        <v>LML</v>
      </c>
      <c r="M807">
        <v>15</v>
      </c>
      <c r="N807" s="25">
        <f>VLOOKUP(M807,Honeywell_Bathymetry!F$6:G$12,2,FALSE)</f>
        <v>14322817.268809333</v>
      </c>
      <c r="O807" s="23">
        <f t="shared" si="37"/>
        <v>29934688.091811504</v>
      </c>
    </row>
    <row r="808" spans="1:15" x14ac:dyDescent="0.25">
      <c r="A808" t="s">
        <v>11</v>
      </c>
      <c r="B808" s="1" t="s">
        <v>30</v>
      </c>
      <c r="C808">
        <v>2000</v>
      </c>
      <c r="D808" s="1">
        <v>36759</v>
      </c>
      <c r="E808">
        <v>8</v>
      </c>
      <c r="F808" t="s">
        <v>14</v>
      </c>
      <c r="H808" t="s">
        <v>727</v>
      </c>
      <c r="I808">
        <v>2.87</v>
      </c>
      <c r="J808" t="s">
        <v>232</v>
      </c>
      <c r="L808" t="str">
        <f>VLOOKUP(M808,Honeywell_Bathymetry!F$6:H$12,3,FALSE)</f>
        <v>LML</v>
      </c>
      <c r="M808">
        <v>18</v>
      </c>
      <c r="N808" s="25">
        <f>VLOOKUP(M808,Honeywell_Bathymetry!F$6:G$12,2,FALSE)</f>
        <v>5291073.6124545885</v>
      </c>
      <c r="O808" s="23">
        <f t="shared" si="37"/>
        <v>15185381.26774467</v>
      </c>
    </row>
    <row r="809" spans="1:15" x14ac:dyDescent="0.25">
      <c r="A809" t="s">
        <v>11</v>
      </c>
      <c r="B809" s="1" t="s">
        <v>12</v>
      </c>
      <c r="C809">
        <v>2000</v>
      </c>
      <c r="D809" s="1">
        <v>36774</v>
      </c>
      <c r="E809">
        <v>9</v>
      </c>
      <c r="F809" t="s">
        <v>14</v>
      </c>
      <c r="H809" t="s">
        <v>523</v>
      </c>
      <c r="I809">
        <v>0.14000000000000001</v>
      </c>
      <c r="J809" t="s">
        <v>232</v>
      </c>
      <c r="L809" t="str">
        <f>VLOOKUP(M809,Honeywell_Bathymetry!F$6:H$12,3,FALSE)</f>
        <v>UML</v>
      </c>
      <c r="M809">
        <v>0</v>
      </c>
      <c r="N809" s="25">
        <f>VLOOKUP(M809,Honeywell_Bathymetry!F$6:G$12,2,FALSE)</f>
        <v>22441095.949298546</v>
      </c>
      <c r="O809" s="23">
        <f t="shared" si="37"/>
        <v>3141753.4329017969</v>
      </c>
    </row>
    <row r="810" spans="1:15" x14ac:dyDescent="0.25">
      <c r="A810" t="s">
        <v>11</v>
      </c>
      <c r="B810" s="1" t="s">
        <v>17</v>
      </c>
      <c r="C810">
        <v>2000</v>
      </c>
      <c r="D810" s="1">
        <v>36774</v>
      </c>
      <c r="E810">
        <v>9</v>
      </c>
      <c r="F810" t="s">
        <v>14</v>
      </c>
      <c r="H810" t="s">
        <v>523</v>
      </c>
      <c r="I810">
        <v>0.14000000000000001</v>
      </c>
      <c r="J810" t="s">
        <v>232</v>
      </c>
      <c r="L810" t="str">
        <f>VLOOKUP(M810,Honeywell_Bathymetry!F$6:H$12,3,FALSE)</f>
        <v>UML</v>
      </c>
      <c r="M810">
        <v>3</v>
      </c>
      <c r="N810" s="25">
        <f>VLOOKUP(M810,Honeywell_Bathymetry!F$6:G$12,2,FALSE)</f>
        <v>28776683.307676584</v>
      </c>
      <c r="O810" s="23">
        <f t="shared" si="37"/>
        <v>4028735.663074722</v>
      </c>
    </row>
    <row r="811" spans="1:15" x14ac:dyDescent="0.25">
      <c r="A811" t="s">
        <v>11</v>
      </c>
      <c r="B811" s="1" t="s">
        <v>20</v>
      </c>
      <c r="C811">
        <v>2000</v>
      </c>
      <c r="D811" s="1">
        <v>36774</v>
      </c>
      <c r="E811">
        <v>9</v>
      </c>
      <c r="F811" t="s">
        <v>14</v>
      </c>
      <c r="H811" t="s">
        <v>517</v>
      </c>
      <c r="I811">
        <v>0.15</v>
      </c>
      <c r="J811" t="s">
        <v>232</v>
      </c>
      <c r="L811" t="str">
        <f>VLOOKUP(M811,Honeywell_Bathymetry!F$6:H$12,3,FALSE)</f>
        <v>UML</v>
      </c>
      <c r="M811">
        <v>6</v>
      </c>
      <c r="N811" s="25">
        <f>VLOOKUP(M811,Honeywell_Bathymetry!F$6:G$12,2,FALSE)</f>
        <v>26492312.343770862</v>
      </c>
      <c r="O811" s="23">
        <f t="shared" si="37"/>
        <v>3973846.8515656292</v>
      </c>
    </row>
    <row r="812" spans="1:15" x14ac:dyDescent="0.25">
      <c r="A812" t="s">
        <v>11</v>
      </c>
      <c r="B812" s="1" t="s">
        <v>23</v>
      </c>
      <c r="C812">
        <v>2000</v>
      </c>
      <c r="D812" s="1">
        <v>36774</v>
      </c>
      <c r="E812">
        <v>9</v>
      </c>
      <c r="F812" t="s">
        <v>14</v>
      </c>
      <c r="H812" t="s">
        <v>550</v>
      </c>
      <c r="I812">
        <v>0.62</v>
      </c>
      <c r="J812" t="s">
        <v>232</v>
      </c>
      <c r="L812" t="str">
        <f>VLOOKUP(M812,Honeywell_Bathymetry!F$6:H$12,3,FALSE)</f>
        <v>LML</v>
      </c>
      <c r="M812">
        <v>9</v>
      </c>
      <c r="N812" s="25">
        <f>VLOOKUP(M812,Honeywell_Bathymetry!F$6:G$12,2,FALSE)</f>
        <v>23386434.288641661</v>
      </c>
      <c r="O812" s="23">
        <f t="shared" si="37"/>
        <v>14499589.258957829</v>
      </c>
    </row>
    <row r="813" spans="1:15" x14ac:dyDescent="0.25">
      <c r="A813" t="s">
        <v>11</v>
      </c>
      <c r="B813" s="1" t="s">
        <v>25</v>
      </c>
      <c r="C813">
        <v>2000</v>
      </c>
      <c r="D813" s="1">
        <v>36774</v>
      </c>
      <c r="E813">
        <v>9</v>
      </c>
      <c r="F813" t="s">
        <v>14</v>
      </c>
      <c r="H813" t="s">
        <v>655</v>
      </c>
      <c r="I813">
        <v>1.44</v>
      </c>
      <c r="J813" t="s">
        <v>232</v>
      </c>
      <c r="L813" t="str">
        <f>VLOOKUP(M813,Honeywell_Bathymetry!F$6:H$12,3,FALSE)</f>
        <v>LML</v>
      </c>
      <c r="M813">
        <v>12</v>
      </c>
      <c r="N813" s="25">
        <f>VLOOKUP(M813,Honeywell_Bathymetry!F$6:G$12,2,FALSE)</f>
        <v>19324289.088689659</v>
      </c>
      <c r="O813" s="23">
        <f t="shared" si="37"/>
        <v>27826976.287713107</v>
      </c>
    </row>
    <row r="814" spans="1:15" x14ac:dyDescent="0.25">
      <c r="A814" t="s">
        <v>11</v>
      </c>
      <c r="B814" s="1" t="s">
        <v>28</v>
      </c>
      <c r="C814">
        <v>2000</v>
      </c>
      <c r="D814" s="1">
        <v>36774</v>
      </c>
      <c r="E814">
        <v>9</v>
      </c>
      <c r="F814" t="s">
        <v>14</v>
      </c>
      <c r="H814" t="s">
        <v>37</v>
      </c>
      <c r="I814">
        <v>2.15</v>
      </c>
      <c r="J814" t="s">
        <v>232</v>
      </c>
      <c r="L814" t="str">
        <f>VLOOKUP(M814,Honeywell_Bathymetry!F$6:H$12,3,FALSE)</f>
        <v>LML</v>
      </c>
      <c r="M814">
        <v>15</v>
      </c>
      <c r="N814" s="25">
        <f>VLOOKUP(M814,Honeywell_Bathymetry!F$6:G$12,2,FALSE)</f>
        <v>14322817.268809333</v>
      </c>
      <c r="O814" s="23">
        <f t="shared" si="37"/>
        <v>30794057.127940066</v>
      </c>
    </row>
    <row r="815" spans="1:15" x14ac:dyDescent="0.25">
      <c r="A815" t="s">
        <v>11</v>
      </c>
      <c r="B815" s="1" t="s">
        <v>30</v>
      </c>
      <c r="C815">
        <v>2000</v>
      </c>
      <c r="D815" s="1">
        <v>36774</v>
      </c>
      <c r="E815">
        <v>9</v>
      </c>
      <c r="F815" t="s">
        <v>14</v>
      </c>
      <c r="H815" t="s">
        <v>724</v>
      </c>
      <c r="I815">
        <v>2.83</v>
      </c>
      <c r="J815" t="s">
        <v>232</v>
      </c>
      <c r="L815" t="str">
        <f>VLOOKUP(M815,Honeywell_Bathymetry!F$6:H$12,3,FALSE)</f>
        <v>LML</v>
      </c>
      <c r="M815">
        <v>18</v>
      </c>
      <c r="N815" s="25">
        <f>VLOOKUP(M815,Honeywell_Bathymetry!F$6:G$12,2,FALSE)</f>
        <v>5291073.6124545885</v>
      </c>
      <c r="O815" s="23">
        <f t="shared" si="37"/>
        <v>14973738.323246486</v>
      </c>
    </row>
    <row r="816" spans="1:15" x14ac:dyDescent="0.25">
      <c r="A816" t="s">
        <v>11</v>
      </c>
      <c r="B816" s="1" t="s">
        <v>12</v>
      </c>
      <c r="C816">
        <v>2000</v>
      </c>
      <c r="D816" s="1">
        <v>36788</v>
      </c>
      <c r="E816">
        <v>9</v>
      </c>
      <c r="F816" t="s">
        <v>14</v>
      </c>
      <c r="H816" t="s">
        <v>535</v>
      </c>
      <c r="I816">
        <v>0.19</v>
      </c>
      <c r="J816" t="s">
        <v>232</v>
      </c>
      <c r="L816" t="str">
        <f>VLOOKUP(M816,Honeywell_Bathymetry!F$6:H$12,3,FALSE)</f>
        <v>UML</v>
      </c>
      <c r="M816">
        <v>0</v>
      </c>
      <c r="N816" s="25">
        <f>VLOOKUP(M816,Honeywell_Bathymetry!F$6:G$12,2,FALSE)</f>
        <v>22441095.949298546</v>
      </c>
      <c r="O816" s="23">
        <f t="shared" si="37"/>
        <v>4263808.2303667236</v>
      </c>
    </row>
    <row r="817" spans="1:15" x14ac:dyDescent="0.25">
      <c r="A817" t="s">
        <v>11</v>
      </c>
      <c r="B817" s="1" t="s">
        <v>17</v>
      </c>
      <c r="C817">
        <v>2000</v>
      </c>
      <c r="D817" s="1">
        <v>36788</v>
      </c>
      <c r="E817">
        <v>9</v>
      </c>
      <c r="F817" t="s">
        <v>14</v>
      </c>
      <c r="H817" t="s">
        <v>552</v>
      </c>
      <c r="I817">
        <v>0.2</v>
      </c>
      <c r="J817" t="s">
        <v>232</v>
      </c>
      <c r="L817" t="str">
        <f>VLOOKUP(M817,Honeywell_Bathymetry!F$6:H$12,3,FALSE)</f>
        <v>UML</v>
      </c>
      <c r="M817">
        <v>3</v>
      </c>
      <c r="N817" s="25">
        <f>VLOOKUP(M817,Honeywell_Bathymetry!F$6:G$12,2,FALSE)</f>
        <v>28776683.307676584</v>
      </c>
      <c r="O817" s="23">
        <f t="shared" si="37"/>
        <v>5755336.6615353171</v>
      </c>
    </row>
    <row r="818" spans="1:15" x14ac:dyDescent="0.25">
      <c r="A818" t="s">
        <v>11</v>
      </c>
      <c r="B818" s="1" t="s">
        <v>20</v>
      </c>
      <c r="C818">
        <v>2000</v>
      </c>
      <c r="D818" s="1">
        <v>36788</v>
      </c>
      <c r="E818">
        <v>9</v>
      </c>
      <c r="F818" t="s">
        <v>14</v>
      </c>
      <c r="H818" t="s">
        <v>535</v>
      </c>
      <c r="I818">
        <v>0.19</v>
      </c>
      <c r="J818" t="s">
        <v>232</v>
      </c>
      <c r="L818" t="str">
        <f>VLOOKUP(M818,Honeywell_Bathymetry!F$6:H$12,3,FALSE)</f>
        <v>UML</v>
      </c>
      <c r="M818">
        <v>6</v>
      </c>
      <c r="N818" s="25">
        <f>VLOOKUP(M818,Honeywell_Bathymetry!F$6:G$12,2,FALSE)</f>
        <v>26492312.343770862</v>
      </c>
      <c r="O818" s="23">
        <f t="shared" si="37"/>
        <v>5033539.3453164641</v>
      </c>
    </row>
    <row r="819" spans="1:15" x14ac:dyDescent="0.25">
      <c r="A819" t="s">
        <v>11</v>
      </c>
      <c r="B819" s="1" t="s">
        <v>23</v>
      </c>
      <c r="C819">
        <v>2000</v>
      </c>
      <c r="D819" s="1">
        <v>36788</v>
      </c>
      <c r="E819">
        <v>9</v>
      </c>
      <c r="F819" t="s">
        <v>14</v>
      </c>
      <c r="H819" t="s">
        <v>534</v>
      </c>
      <c r="I819">
        <v>0.25</v>
      </c>
      <c r="J819" t="s">
        <v>232</v>
      </c>
      <c r="L819" t="str">
        <f>VLOOKUP(M819,Honeywell_Bathymetry!F$6:H$12,3,FALSE)</f>
        <v>LML</v>
      </c>
      <c r="M819">
        <v>9</v>
      </c>
      <c r="N819" s="25">
        <f>VLOOKUP(M819,Honeywell_Bathymetry!F$6:G$12,2,FALSE)</f>
        <v>23386434.288641661</v>
      </c>
      <c r="O819" s="23">
        <f t="shared" si="37"/>
        <v>5846608.5721604154</v>
      </c>
    </row>
    <row r="820" spans="1:15" x14ac:dyDescent="0.25">
      <c r="A820" t="s">
        <v>11</v>
      </c>
      <c r="B820" s="1" t="s">
        <v>25</v>
      </c>
      <c r="C820">
        <v>2000</v>
      </c>
      <c r="D820" s="1">
        <v>36788</v>
      </c>
      <c r="E820">
        <v>9</v>
      </c>
      <c r="F820" t="s">
        <v>14</v>
      </c>
      <c r="H820" t="s">
        <v>576</v>
      </c>
      <c r="I820">
        <v>1.49</v>
      </c>
      <c r="J820" t="s">
        <v>232</v>
      </c>
      <c r="L820" t="str">
        <f>VLOOKUP(M820,Honeywell_Bathymetry!F$6:H$12,3,FALSE)</f>
        <v>LML</v>
      </c>
      <c r="M820">
        <v>12</v>
      </c>
      <c r="N820" s="25">
        <f>VLOOKUP(M820,Honeywell_Bathymetry!F$6:G$12,2,FALSE)</f>
        <v>19324289.088689659</v>
      </c>
      <c r="O820" s="23">
        <f t="shared" si="37"/>
        <v>28793190.742147591</v>
      </c>
    </row>
    <row r="821" spans="1:15" x14ac:dyDescent="0.25">
      <c r="A821" t="s">
        <v>11</v>
      </c>
      <c r="B821" s="1" t="s">
        <v>28</v>
      </c>
      <c r="C821">
        <v>2000</v>
      </c>
      <c r="D821" s="1">
        <v>36788</v>
      </c>
      <c r="E821">
        <v>9</v>
      </c>
      <c r="F821" t="s">
        <v>14</v>
      </c>
      <c r="H821" t="s">
        <v>681</v>
      </c>
      <c r="I821">
        <v>3.0700000000000003</v>
      </c>
      <c r="J821" t="s">
        <v>232</v>
      </c>
      <c r="L821" t="str">
        <f>VLOOKUP(M821,Honeywell_Bathymetry!F$6:H$12,3,FALSE)</f>
        <v>LML</v>
      </c>
      <c r="M821">
        <v>15</v>
      </c>
      <c r="N821" s="25">
        <f>VLOOKUP(M821,Honeywell_Bathymetry!F$6:G$12,2,FALSE)</f>
        <v>14322817.268809333</v>
      </c>
      <c r="O821" s="23">
        <f t="shared" si="37"/>
        <v>43971049.015244655</v>
      </c>
    </row>
    <row r="822" spans="1:15" x14ac:dyDescent="0.25">
      <c r="A822" t="s">
        <v>11</v>
      </c>
      <c r="B822" s="1" t="s">
        <v>30</v>
      </c>
      <c r="C822">
        <v>2000</v>
      </c>
      <c r="D822" s="1">
        <v>36788</v>
      </c>
      <c r="E822">
        <v>9</v>
      </c>
      <c r="F822" t="s">
        <v>14</v>
      </c>
      <c r="H822" t="s">
        <v>725</v>
      </c>
      <c r="I822">
        <v>3.74</v>
      </c>
      <c r="J822" t="s">
        <v>232</v>
      </c>
      <c r="L822" t="str">
        <f>VLOOKUP(M822,Honeywell_Bathymetry!F$6:H$12,3,FALSE)</f>
        <v>LML</v>
      </c>
      <c r="M822">
        <v>18</v>
      </c>
      <c r="N822" s="25">
        <f>VLOOKUP(M822,Honeywell_Bathymetry!F$6:G$12,2,FALSE)</f>
        <v>5291073.6124545885</v>
      </c>
      <c r="O822" s="23">
        <f t="shared" si="37"/>
        <v>19788615.31058016</v>
      </c>
    </row>
    <row r="823" spans="1:15" x14ac:dyDescent="0.25">
      <c r="A823" t="s">
        <v>11</v>
      </c>
      <c r="B823" s="1" t="s">
        <v>12</v>
      </c>
      <c r="C823">
        <v>2000</v>
      </c>
      <c r="D823" s="1">
        <v>36802</v>
      </c>
      <c r="E823">
        <v>10</v>
      </c>
      <c r="F823" t="s">
        <v>14</v>
      </c>
      <c r="H823" t="s">
        <v>529</v>
      </c>
      <c r="I823">
        <v>0.17</v>
      </c>
      <c r="J823" t="s">
        <v>232</v>
      </c>
      <c r="L823" t="str">
        <f>VLOOKUP(M823,Honeywell_Bathymetry!F$6:H$12,3,FALSE)</f>
        <v>UML</v>
      </c>
      <c r="M823">
        <v>0</v>
      </c>
      <c r="N823" s="25">
        <f>VLOOKUP(M823,Honeywell_Bathymetry!F$6:G$12,2,FALSE)</f>
        <v>22441095.949298546</v>
      </c>
      <c r="O823" s="23">
        <f t="shared" si="37"/>
        <v>3814986.3113807528</v>
      </c>
    </row>
    <row r="824" spans="1:15" x14ac:dyDescent="0.25">
      <c r="A824" t="s">
        <v>11</v>
      </c>
      <c r="B824" s="1" t="s">
        <v>17</v>
      </c>
      <c r="C824">
        <v>2000</v>
      </c>
      <c r="D824" s="1">
        <v>36802</v>
      </c>
      <c r="E824">
        <v>10</v>
      </c>
      <c r="F824" t="s">
        <v>14</v>
      </c>
      <c r="H824" t="s">
        <v>544</v>
      </c>
      <c r="I824">
        <v>0.16</v>
      </c>
      <c r="J824" t="s">
        <v>232</v>
      </c>
      <c r="L824" t="str">
        <f>VLOOKUP(M824,Honeywell_Bathymetry!F$6:H$12,3,FALSE)</f>
        <v>UML</v>
      </c>
      <c r="M824">
        <v>3</v>
      </c>
      <c r="N824" s="25">
        <f>VLOOKUP(M824,Honeywell_Bathymetry!F$6:G$12,2,FALSE)</f>
        <v>28776683.307676584</v>
      </c>
      <c r="O824" s="23">
        <f t="shared" si="37"/>
        <v>4604269.3292282531</v>
      </c>
    </row>
    <row r="825" spans="1:15" x14ac:dyDescent="0.25">
      <c r="A825" t="s">
        <v>11</v>
      </c>
      <c r="B825" s="1" t="s">
        <v>20</v>
      </c>
      <c r="C825">
        <v>2000</v>
      </c>
      <c r="D825" s="1">
        <v>36802</v>
      </c>
      <c r="E825">
        <v>10</v>
      </c>
      <c r="F825" t="s">
        <v>14</v>
      </c>
      <c r="H825" t="s">
        <v>552</v>
      </c>
      <c r="I825">
        <v>0.2</v>
      </c>
      <c r="J825" t="s">
        <v>232</v>
      </c>
      <c r="L825" t="str">
        <f>VLOOKUP(M825,Honeywell_Bathymetry!F$6:H$12,3,FALSE)</f>
        <v>UML</v>
      </c>
      <c r="M825">
        <v>6</v>
      </c>
      <c r="N825" s="25">
        <f>VLOOKUP(M825,Honeywell_Bathymetry!F$6:G$12,2,FALSE)</f>
        <v>26492312.343770862</v>
      </c>
      <c r="O825" s="23">
        <f t="shared" si="37"/>
        <v>5298462.4687541723</v>
      </c>
    </row>
    <row r="826" spans="1:15" x14ac:dyDescent="0.25">
      <c r="A826" t="s">
        <v>11</v>
      </c>
      <c r="B826" s="1" t="s">
        <v>23</v>
      </c>
      <c r="C826">
        <v>2000</v>
      </c>
      <c r="D826" s="1">
        <v>36802</v>
      </c>
      <c r="E826">
        <v>10</v>
      </c>
      <c r="F826" t="s">
        <v>14</v>
      </c>
      <c r="H826" t="s">
        <v>508</v>
      </c>
      <c r="I826">
        <v>0.31</v>
      </c>
      <c r="J826" t="s">
        <v>232</v>
      </c>
      <c r="L826" t="str">
        <f>VLOOKUP(M826,Honeywell_Bathymetry!F$6:H$12,3,FALSE)</f>
        <v>LML</v>
      </c>
      <c r="M826">
        <v>9</v>
      </c>
      <c r="N826" s="25">
        <f>VLOOKUP(M826,Honeywell_Bathymetry!F$6:G$12,2,FALSE)</f>
        <v>23386434.288641661</v>
      </c>
      <c r="O826" s="23">
        <f t="shared" si="37"/>
        <v>7249794.6294789147</v>
      </c>
    </row>
    <row r="827" spans="1:15" x14ac:dyDescent="0.25">
      <c r="A827" t="s">
        <v>11</v>
      </c>
      <c r="B827" s="1" t="s">
        <v>25</v>
      </c>
      <c r="C827">
        <v>2000</v>
      </c>
      <c r="D827" s="1">
        <v>36802</v>
      </c>
      <c r="E827">
        <v>10</v>
      </c>
      <c r="F827" t="s">
        <v>14</v>
      </c>
      <c r="H827" t="s">
        <v>146</v>
      </c>
      <c r="I827">
        <v>1.1599999999999999</v>
      </c>
      <c r="J827" t="s">
        <v>232</v>
      </c>
      <c r="L827" t="str">
        <f>VLOOKUP(M827,Honeywell_Bathymetry!F$6:H$12,3,FALSE)</f>
        <v>LML</v>
      </c>
      <c r="M827">
        <v>12</v>
      </c>
      <c r="N827" s="25">
        <f>VLOOKUP(M827,Honeywell_Bathymetry!F$6:G$12,2,FALSE)</f>
        <v>19324289.088689659</v>
      </c>
      <c r="O827" s="23">
        <f t="shared" si="37"/>
        <v>22416175.342880003</v>
      </c>
    </row>
    <row r="828" spans="1:15" x14ac:dyDescent="0.25">
      <c r="A828" t="s">
        <v>11</v>
      </c>
      <c r="B828" s="1" t="s">
        <v>28</v>
      </c>
      <c r="C828">
        <v>2000</v>
      </c>
      <c r="D828" s="1">
        <v>36802</v>
      </c>
      <c r="E828">
        <v>10</v>
      </c>
      <c r="F828" t="s">
        <v>14</v>
      </c>
      <c r="H828" t="s">
        <v>729</v>
      </c>
      <c r="I828">
        <v>2.82</v>
      </c>
      <c r="J828" t="s">
        <v>232</v>
      </c>
      <c r="L828" t="str">
        <f>VLOOKUP(M828,Honeywell_Bathymetry!F$6:H$12,3,FALSE)</f>
        <v>LML</v>
      </c>
      <c r="M828">
        <v>15</v>
      </c>
      <c r="N828" s="25">
        <f>VLOOKUP(M828,Honeywell_Bathymetry!F$6:G$12,2,FALSE)</f>
        <v>14322817.268809333</v>
      </c>
      <c r="O828" s="23">
        <f t="shared" si="37"/>
        <v>40390344.698042318</v>
      </c>
    </row>
    <row r="829" spans="1:15" x14ac:dyDescent="0.25">
      <c r="A829" t="s">
        <v>11</v>
      </c>
      <c r="B829" s="1" t="s">
        <v>30</v>
      </c>
      <c r="C829">
        <v>2000</v>
      </c>
      <c r="D829" s="1">
        <v>36802</v>
      </c>
      <c r="E829">
        <v>10</v>
      </c>
      <c r="F829" t="s">
        <v>14</v>
      </c>
      <c r="H829" t="s">
        <v>730</v>
      </c>
      <c r="I829">
        <v>3.14</v>
      </c>
      <c r="J829" t="s">
        <v>232</v>
      </c>
      <c r="L829" t="str">
        <f>VLOOKUP(M829,Honeywell_Bathymetry!F$6:H$12,3,FALSE)</f>
        <v>LML</v>
      </c>
      <c r="M829">
        <v>18</v>
      </c>
      <c r="N829" s="25">
        <f>VLOOKUP(M829,Honeywell_Bathymetry!F$6:G$12,2,FALSE)</f>
        <v>5291073.6124545885</v>
      </c>
      <c r="O829" s="23">
        <f t="shared" si="37"/>
        <v>16613971.143107409</v>
      </c>
    </row>
    <row r="830" spans="1:15" x14ac:dyDescent="0.25">
      <c r="A830" t="s">
        <v>11</v>
      </c>
      <c r="B830" s="1" t="s">
        <v>12</v>
      </c>
      <c r="C830">
        <v>2000</v>
      </c>
      <c r="D830" s="1">
        <v>36810</v>
      </c>
      <c r="E830">
        <v>10</v>
      </c>
      <c r="F830" t="s">
        <v>14</v>
      </c>
      <c r="H830" t="s">
        <v>541</v>
      </c>
      <c r="I830">
        <v>0.57000000000000006</v>
      </c>
      <c r="J830" t="s">
        <v>232</v>
      </c>
      <c r="L830" t="str">
        <f>VLOOKUP(M830,Honeywell_Bathymetry!F$6:H$12,3,FALSE)</f>
        <v>UML</v>
      </c>
      <c r="M830">
        <v>0</v>
      </c>
      <c r="N830" s="25">
        <f>VLOOKUP(M830,Honeywell_Bathymetry!F$6:G$12,2,FALSE)</f>
        <v>22441095.949298546</v>
      </c>
      <c r="O830" s="23">
        <f t="shared" si="37"/>
        <v>12791424.691100173</v>
      </c>
    </row>
    <row r="831" spans="1:15" x14ac:dyDescent="0.25">
      <c r="A831" t="s">
        <v>11</v>
      </c>
      <c r="B831" s="1" t="s">
        <v>17</v>
      </c>
      <c r="C831">
        <v>2000</v>
      </c>
      <c r="D831" s="1">
        <v>36810</v>
      </c>
      <c r="E831">
        <v>10</v>
      </c>
      <c r="F831" t="s">
        <v>14</v>
      </c>
      <c r="H831" t="s">
        <v>105</v>
      </c>
      <c r="I831">
        <v>0.49</v>
      </c>
      <c r="J831" t="s">
        <v>232</v>
      </c>
      <c r="L831" t="str">
        <f>VLOOKUP(M831,Honeywell_Bathymetry!F$6:H$12,3,FALSE)</f>
        <v>UML</v>
      </c>
      <c r="M831">
        <v>3</v>
      </c>
      <c r="N831" s="25">
        <f>VLOOKUP(M831,Honeywell_Bathymetry!F$6:G$12,2,FALSE)</f>
        <v>28776683.307676584</v>
      </c>
      <c r="O831" s="23">
        <f t="shared" si="37"/>
        <v>14100574.820761526</v>
      </c>
    </row>
    <row r="832" spans="1:15" x14ac:dyDescent="0.25">
      <c r="A832" t="s">
        <v>11</v>
      </c>
      <c r="B832" s="1" t="s">
        <v>20</v>
      </c>
      <c r="C832">
        <v>2000</v>
      </c>
      <c r="D832" s="1">
        <v>36810</v>
      </c>
      <c r="E832">
        <v>10</v>
      </c>
      <c r="F832" t="s">
        <v>14</v>
      </c>
      <c r="H832" t="s">
        <v>685</v>
      </c>
      <c r="I832">
        <v>0.53</v>
      </c>
      <c r="J832" t="s">
        <v>232</v>
      </c>
      <c r="L832" t="str">
        <f>VLOOKUP(M832,Honeywell_Bathymetry!F$6:H$12,3,FALSE)</f>
        <v>UML</v>
      </c>
      <c r="M832">
        <v>6</v>
      </c>
      <c r="N832" s="25">
        <f>VLOOKUP(M832,Honeywell_Bathymetry!F$6:G$12,2,FALSE)</f>
        <v>26492312.343770862</v>
      </c>
      <c r="O832" s="23">
        <f t="shared" si="37"/>
        <v>14040925.542198557</v>
      </c>
    </row>
    <row r="833" spans="1:15" x14ac:dyDescent="0.25">
      <c r="A833" t="s">
        <v>11</v>
      </c>
      <c r="B833" s="1" t="s">
        <v>23</v>
      </c>
      <c r="C833">
        <v>2000</v>
      </c>
      <c r="D833" s="1">
        <v>36810</v>
      </c>
      <c r="E833">
        <v>10</v>
      </c>
      <c r="F833" t="s">
        <v>14</v>
      </c>
      <c r="H833" t="s">
        <v>572</v>
      </c>
      <c r="I833">
        <v>0.51</v>
      </c>
      <c r="J833" t="s">
        <v>232</v>
      </c>
      <c r="L833" t="str">
        <f>VLOOKUP(M833,Honeywell_Bathymetry!F$6:H$12,3,FALSE)</f>
        <v>LML</v>
      </c>
      <c r="M833">
        <v>9</v>
      </c>
      <c r="N833" s="25">
        <f>VLOOKUP(M833,Honeywell_Bathymetry!F$6:G$12,2,FALSE)</f>
        <v>23386434.288641661</v>
      </c>
      <c r="O833" s="23">
        <f t="shared" si="37"/>
        <v>11927081.487207247</v>
      </c>
    </row>
    <row r="834" spans="1:15" x14ac:dyDescent="0.25">
      <c r="A834" t="s">
        <v>11</v>
      </c>
      <c r="B834" s="1" t="s">
        <v>25</v>
      </c>
      <c r="C834">
        <v>2000</v>
      </c>
      <c r="D834" s="1">
        <v>36810</v>
      </c>
      <c r="E834">
        <v>10</v>
      </c>
      <c r="F834" t="s">
        <v>14</v>
      </c>
      <c r="H834" t="s">
        <v>555</v>
      </c>
      <c r="I834">
        <v>0.5</v>
      </c>
      <c r="J834" t="s">
        <v>232</v>
      </c>
      <c r="L834" t="str">
        <f>VLOOKUP(M834,Honeywell_Bathymetry!F$6:H$12,3,FALSE)</f>
        <v>LML</v>
      </c>
      <c r="M834">
        <v>12</v>
      </c>
      <c r="N834" s="25">
        <f>VLOOKUP(M834,Honeywell_Bathymetry!F$6:G$12,2,FALSE)</f>
        <v>19324289.088689659</v>
      </c>
      <c r="O834" s="23">
        <f t="shared" si="37"/>
        <v>9662144.5443448294</v>
      </c>
    </row>
    <row r="835" spans="1:15" x14ac:dyDescent="0.25">
      <c r="A835" t="s">
        <v>11</v>
      </c>
      <c r="B835" s="1" t="s">
        <v>28</v>
      </c>
      <c r="C835">
        <v>2000</v>
      </c>
      <c r="D835" s="1">
        <v>36810</v>
      </c>
      <c r="E835">
        <v>10</v>
      </c>
      <c r="F835" t="s">
        <v>14</v>
      </c>
      <c r="H835" t="s">
        <v>665</v>
      </c>
      <c r="I835">
        <v>2.89</v>
      </c>
      <c r="J835" t="s">
        <v>232</v>
      </c>
      <c r="L835" t="str">
        <f>VLOOKUP(M835,Honeywell_Bathymetry!F$6:H$12,3,FALSE)</f>
        <v>LML</v>
      </c>
      <c r="M835">
        <v>15</v>
      </c>
      <c r="N835" s="25">
        <f>VLOOKUP(M835,Honeywell_Bathymetry!F$6:G$12,2,FALSE)</f>
        <v>14322817.268809333</v>
      </c>
      <c r="O835" s="23">
        <f t="shared" si="37"/>
        <v>41392941.906858973</v>
      </c>
    </row>
    <row r="836" spans="1:15" x14ac:dyDescent="0.25">
      <c r="A836" t="s">
        <v>11</v>
      </c>
      <c r="B836" s="1" t="s">
        <v>30</v>
      </c>
      <c r="C836">
        <v>2000</v>
      </c>
      <c r="D836" s="1">
        <v>36810</v>
      </c>
      <c r="E836">
        <v>10</v>
      </c>
      <c r="F836" t="s">
        <v>14</v>
      </c>
      <c r="H836" t="s">
        <v>646</v>
      </c>
      <c r="I836">
        <v>1.45</v>
      </c>
      <c r="J836" t="s">
        <v>232</v>
      </c>
      <c r="L836" t="str">
        <f>VLOOKUP(M836,Honeywell_Bathymetry!F$6:H$12,3,FALSE)</f>
        <v>LML</v>
      </c>
      <c r="M836">
        <v>18</v>
      </c>
      <c r="N836" s="25">
        <f>VLOOKUP(M836,Honeywell_Bathymetry!F$6:G$12,2,FALSE)</f>
        <v>5291073.6124545885</v>
      </c>
      <c r="O836" s="23">
        <f t="shared" si="37"/>
        <v>7672056.7380591528</v>
      </c>
    </row>
    <row r="837" spans="1:15" x14ac:dyDescent="0.25">
      <c r="A837" t="s">
        <v>11</v>
      </c>
      <c r="B837" s="1" t="s">
        <v>12</v>
      </c>
      <c r="C837">
        <v>2000</v>
      </c>
      <c r="D837" s="1">
        <v>36816</v>
      </c>
      <c r="E837">
        <v>10</v>
      </c>
      <c r="F837" t="s">
        <v>14</v>
      </c>
      <c r="H837" t="s">
        <v>105</v>
      </c>
      <c r="I837">
        <v>0.49</v>
      </c>
      <c r="J837" t="s">
        <v>232</v>
      </c>
      <c r="L837" t="str">
        <f>VLOOKUP(M837,Honeywell_Bathymetry!F$6:H$12,3,FALSE)</f>
        <v>UML</v>
      </c>
      <c r="M837">
        <v>0</v>
      </c>
      <c r="N837" s="25">
        <f>VLOOKUP(M837,Honeywell_Bathymetry!F$6:G$12,2,FALSE)</f>
        <v>22441095.949298546</v>
      </c>
      <c r="O837" s="23">
        <f t="shared" ref="O837:O899" si="38">N837*I837</f>
        <v>10996137.015156288</v>
      </c>
    </row>
    <row r="838" spans="1:15" x14ac:dyDescent="0.25">
      <c r="A838" t="s">
        <v>11</v>
      </c>
      <c r="B838" s="1" t="s">
        <v>17</v>
      </c>
      <c r="C838">
        <v>2000</v>
      </c>
      <c r="D838" s="1">
        <v>36816</v>
      </c>
      <c r="E838">
        <v>10</v>
      </c>
      <c r="F838" t="s">
        <v>14</v>
      </c>
      <c r="H838" t="s">
        <v>195</v>
      </c>
      <c r="I838">
        <v>0.45</v>
      </c>
      <c r="J838" t="s">
        <v>232</v>
      </c>
      <c r="L838" t="str">
        <f>VLOOKUP(M838,Honeywell_Bathymetry!F$6:H$12,3,FALSE)</f>
        <v>UML</v>
      </c>
      <c r="M838">
        <v>3</v>
      </c>
      <c r="N838" s="25">
        <f>VLOOKUP(M838,Honeywell_Bathymetry!F$6:G$12,2,FALSE)</f>
        <v>28776683.307676584</v>
      </c>
      <c r="O838" s="23">
        <f t="shared" si="38"/>
        <v>12949507.488454463</v>
      </c>
    </row>
    <row r="839" spans="1:15" x14ac:dyDescent="0.25">
      <c r="A839" t="s">
        <v>11</v>
      </c>
      <c r="B839" s="1" t="s">
        <v>20</v>
      </c>
      <c r="C839">
        <v>2000</v>
      </c>
      <c r="D839" s="1">
        <v>36816</v>
      </c>
      <c r="E839">
        <v>10</v>
      </c>
      <c r="F839" t="s">
        <v>14</v>
      </c>
      <c r="H839" t="s">
        <v>507</v>
      </c>
      <c r="I839">
        <v>0.46</v>
      </c>
      <c r="J839" t="s">
        <v>232</v>
      </c>
      <c r="L839" t="str">
        <f>VLOOKUP(M839,Honeywell_Bathymetry!F$6:H$12,3,FALSE)</f>
        <v>UML</v>
      </c>
      <c r="M839">
        <v>6</v>
      </c>
      <c r="N839" s="25">
        <f>VLOOKUP(M839,Honeywell_Bathymetry!F$6:G$12,2,FALSE)</f>
        <v>26492312.343770862</v>
      </c>
      <c r="O839" s="23">
        <f t="shared" si="38"/>
        <v>12186463.678134596</v>
      </c>
    </row>
    <row r="840" spans="1:15" x14ac:dyDescent="0.25">
      <c r="A840" t="s">
        <v>11</v>
      </c>
      <c r="B840" s="1" t="s">
        <v>23</v>
      </c>
      <c r="C840">
        <v>2000</v>
      </c>
      <c r="D840" s="1">
        <v>36816</v>
      </c>
      <c r="E840">
        <v>10</v>
      </c>
      <c r="F840" t="s">
        <v>14</v>
      </c>
      <c r="H840" t="s">
        <v>558</v>
      </c>
      <c r="I840">
        <v>0.64</v>
      </c>
      <c r="J840" t="s">
        <v>232</v>
      </c>
      <c r="L840" t="str">
        <f>VLOOKUP(M840,Honeywell_Bathymetry!F$6:H$12,3,FALSE)</f>
        <v>LML</v>
      </c>
      <c r="M840">
        <v>9</v>
      </c>
      <c r="N840" s="25">
        <f>VLOOKUP(M840,Honeywell_Bathymetry!F$6:G$12,2,FALSE)</f>
        <v>23386434.288641661</v>
      </c>
      <c r="O840" s="23">
        <f t="shared" si="38"/>
        <v>14967317.944730664</v>
      </c>
    </row>
    <row r="841" spans="1:15" x14ac:dyDescent="0.25">
      <c r="A841" t="s">
        <v>11</v>
      </c>
      <c r="B841" s="1" t="s">
        <v>25</v>
      </c>
      <c r="C841">
        <v>2000</v>
      </c>
      <c r="D841" s="1">
        <v>36816</v>
      </c>
      <c r="E841">
        <v>10</v>
      </c>
      <c r="F841" t="s">
        <v>14</v>
      </c>
      <c r="H841" t="s">
        <v>586</v>
      </c>
      <c r="I841">
        <v>0.93</v>
      </c>
      <c r="J841" t="s">
        <v>232</v>
      </c>
      <c r="L841" t="str">
        <f>VLOOKUP(M841,Honeywell_Bathymetry!F$6:H$12,3,FALSE)</f>
        <v>LML</v>
      </c>
      <c r="M841">
        <v>12</v>
      </c>
      <c r="N841" s="25">
        <f>VLOOKUP(M841,Honeywell_Bathymetry!F$6:G$12,2,FALSE)</f>
        <v>19324289.088689659</v>
      </c>
      <c r="O841" s="23">
        <f t="shared" si="38"/>
        <v>17971588.852481384</v>
      </c>
    </row>
    <row r="842" spans="1:15" x14ac:dyDescent="0.25">
      <c r="A842" t="s">
        <v>11</v>
      </c>
      <c r="B842" s="1" t="s">
        <v>28</v>
      </c>
      <c r="C842">
        <v>2000</v>
      </c>
      <c r="D842" s="1">
        <v>36816</v>
      </c>
      <c r="E842">
        <v>10</v>
      </c>
      <c r="F842" t="s">
        <v>14</v>
      </c>
      <c r="H842" t="s">
        <v>728</v>
      </c>
      <c r="I842">
        <v>2.8000000000000003</v>
      </c>
      <c r="J842" t="s">
        <v>232</v>
      </c>
      <c r="L842" t="str">
        <f>VLOOKUP(M842,Honeywell_Bathymetry!F$6:H$12,3,FALSE)</f>
        <v>LML</v>
      </c>
      <c r="M842">
        <v>15</v>
      </c>
      <c r="N842" s="25">
        <f>VLOOKUP(M842,Honeywell_Bathymetry!F$6:G$12,2,FALSE)</f>
        <v>14322817.268809333</v>
      </c>
      <c r="O842" s="23">
        <f t="shared" si="38"/>
        <v>40103888.35266614</v>
      </c>
    </row>
    <row r="843" spans="1:15" x14ac:dyDescent="0.25">
      <c r="A843" t="s">
        <v>11</v>
      </c>
      <c r="B843" s="1" t="s">
        <v>30</v>
      </c>
      <c r="C843">
        <v>2000</v>
      </c>
      <c r="D843" s="1">
        <v>36816</v>
      </c>
      <c r="E843">
        <v>10</v>
      </c>
      <c r="F843" t="s">
        <v>14</v>
      </c>
      <c r="H843" t="s">
        <v>721</v>
      </c>
      <c r="I843">
        <v>3.12</v>
      </c>
      <c r="J843" t="s">
        <v>232</v>
      </c>
      <c r="L843" t="str">
        <f>VLOOKUP(M843,Honeywell_Bathymetry!F$6:H$12,3,FALSE)</f>
        <v>LML</v>
      </c>
      <c r="M843">
        <v>18</v>
      </c>
      <c r="N843" s="25">
        <f>VLOOKUP(M843,Honeywell_Bathymetry!F$6:G$12,2,FALSE)</f>
        <v>5291073.6124545885</v>
      </c>
      <c r="O843" s="23">
        <f t="shared" si="38"/>
        <v>16508149.670858316</v>
      </c>
    </row>
    <row r="844" spans="1:15" x14ac:dyDescent="0.25">
      <c r="A844" t="s">
        <v>11</v>
      </c>
      <c r="B844" s="1" t="s">
        <v>12</v>
      </c>
      <c r="C844">
        <v>2000</v>
      </c>
      <c r="D844" s="1">
        <v>36822</v>
      </c>
      <c r="E844">
        <v>10</v>
      </c>
      <c r="F844" t="s">
        <v>14</v>
      </c>
      <c r="H844" t="s">
        <v>595</v>
      </c>
      <c r="I844">
        <v>0.63</v>
      </c>
      <c r="J844" t="s">
        <v>232</v>
      </c>
      <c r="L844" t="str">
        <f>VLOOKUP(M844,Honeywell_Bathymetry!F$6:H$12,3,FALSE)</f>
        <v>UML</v>
      </c>
      <c r="M844">
        <v>0</v>
      </c>
      <c r="N844" s="25">
        <f>VLOOKUP(M844,Honeywell_Bathymetry!F$6:G$12,2,FALSE)</f>
        <v>22441095.949298546</v>
      </c>
      <c r="O844" s="23">
        <f t="shared" si="38"/>
        <v>14137890.448058084</v>
      </c>
    </row>
    <row r="845" spans="1:15" x14ac:dyDescent="0.25">
      <c r="A845" t="s">
        <v>11</v>
      </c>
      <c r="B845" s="1" t="s">
        <v>17</v>
      </c>
      <c r="C845">
        <v>2000</v>
      </c>
      <c r="D845" s="1">
        <v>36822</v>
      </c>
      <c r="E845">
        <v>10</v>
      </c>
      <c r="F845" t="s">
        <v>14</v>
      </c>
      <c r="H845" t="s">
        <v>595</v>
      </c>
      <c r="I845">
        <v>0.63</v>
      </c>
      <c r="J845" t="s">
        <v>232</v>
      </c>
      <c r="L845" t="str">
        <f>VLOOKUP(M845,Honeywell_Bathymetry!F$6:H$12,3,FALSE)</f>
        <v>UML</v>
      </c>
      <c r="M845">
        <v>3</v>
      </c>
      <c r="N845" s="25">
        <f>VLOOKUP(M845,Honeywell_Bathymetry!F$6:G$12,2,FALSE)</f>
        <v>28776683.307676584</v>
      </c>
      <c r="O845" s="23">
        <f t="shared" si="38"/>
        <v>18129310.483836249</v>
      </c>
    </row>
    <row r="846" spans="1:15" x14ac:dyDescent="0.25">
      <c r="A846" t="s">
        <v>11</v>
      </c>
      <c r="B846" s="1" t="s">
        <v>20</v>
      </c>
      <c r="C846">
        <v>2000</v>
      </c>
      <c r="D846" s="1">
        <v>36822</v>
      </c>
      <c r="E846">
        <v>10</v>
      </c>
      <c r="F846" t="s">
        <v>14</v>
      </c>
      <c r="H846" t="s">
        <v>155</v>
      </c>
      <c r="I846">
        <v>0.61</v>
      </c>
      <c r="J846" t="s">
        <v>232</v>
      </c>
      <c r="L846" t="str">
        <f>VLOOKUP(M846,Honeywell_Bathymetry!F$6:H$12,3,FALSE)</f>
        <v>UML</v>
      </c>
      <c r="M846">
        <v>6</v>
      </c>
      <c r="N846" s="25">
        <f>VLOOKUP(M846,Honeywell_Bathymetry!F$6:G$12,2,FALSE)</f>
        <v>26492312.343770862</v>
      </c>
      <c r="O846" s="23">
        <f t="shared" si="38"/>
        <v>16160310.529700225</v>
      </c>
    </row>
    <row r="847" spans="1:15" x14ac:dyDescent="0.25">
      <c r="A847" t="s">
        <v>11</v>
      </c>
      <c r="B847" s="1" t="s">
        <v>23</v>
      </c>
      <c r="C847">
        <v>2000</v>
      </c>
      <c r="D847" s="1">
        <v>36822</v>
      </c>
      <c r="E847">
        <v>10</v>
      </c>
      <c r="F847" t="s">
        <v>14</v>
      </c>
      <c r="H847" t="s">
        <v>595</v>
      </c>
      <c r="I847">
        <v>0.63</v>
      </c>
      <c r="J847" t="s">
        <v>232</v>
      </c>
      <c r="L847" t="str">
        <f>VLOOKUP(M847,Honeywell_Bathymetry!F$6:H$12,3,FALSE)</f>
        <v>LML</v>
      </c>
      <c r="M847">
        <v>9</v>
      </c>
      <c r="N847" s="25">
        <f>VLOOKUP(M847,Honeywell_Bathymetry!F$6:G$12,2,FALSE)</f>
        <v>23386434.288641661</v>
      </c>
      <c r="O847" s="23">
        <f t="shared" si="38"/>
        <v>14733453.601844247</v>
      </c>
    </row>
    <row r="848" spans="1:15" x14ac:dyDescent="0.25">
      <c r="A848" t="s">
        <v>11</v>
      </c>
      <c r="B848" s="1" t="s">
        <v>25</v>
      </c>
      <c r="C848">
        <v>2000</v>
      </c>
      <c r="D848" s="1">
        <v>36822</v>
      </c>
      <c r="E848">
        <v>10</v>
      </c>
      <c r="F848" t="s">
        <v>14</v>
      </c>
      <c r="H848" t="s">
        <v>578</v>
      </c>
      <c r="I848">
        <v>0.67</v>
      </c>
      <c r="J848" t="s">
        <v>232</v>
      </c>
      <c r="L848" t="str">
        <f>VLOOKUP(M848,Honeywell_Bathymetry!F$6:H$12,3,FALSE)</f>
        <v>LML</v>
      </c>
      <c r="M848">
        <v>12</v>
      </c>
      <c r="N848" s="25">
        <f>VLOOKUP(M848,Honeywell_Bathymetry!F$6:G$12,2,FALSE)</f>
        <v>19324289.088689659</v>
      </c>
      <c r="O848" s="23">
        <f t="shared" si="38"/>
        <v>12947273.689422073</v>
      </c>
    </row>
    <row r="849" spans="1:15" x14ac:dyDescent="0.25">
      <c r="A849" t="s">
        <v>11</v>
      </c>
      <c r="B849" s="1" t="s">
        <v>28</v>
      </c>
      <c r="C849">
        <v>2000</v>
      </c>
      <c r="D849" s="1">
        <v>36822</v>
      </c>
      <c r="E849">
        <v>10</v>
      </c>
      <c r="F849" t="s">
        <v>14</v>
      </c>
      <c r="H849" t="s">
        <v>722</v>
      </c>
      <c r="I849">
        <v>2.64</v>
      </c>
      <c r="J849" t="s">
        <v>232</v>
      </c>
      <c r="L849" t="str">
        <f>VLOOKUP(M849,Honeywell_Bathymetry!F$6:H$12,3,FALSE)</f>
        <v>LML</v>
      </c>
      <c r="M849">
        <v>15</v>
      </c>
      <c r="N849" s="25">
        <f>VLOOKUP(M849,Honeywell_Bathymetry!F$6:G$12,2,FALSE)</f>
        <v>14322817.268809333</v>
      </c>
      <c r="O849" s="23">
        <f t="shared" si="38"/>
        <v>37812237.589656644</v>
      </c>
    </row>
    <row r="850" spans="1:15" x14ac:dyDescent="0.25">
      <c r="A850" t="s">
        <v>11</v>
      </c>
      <c r="B850" s="1" t="s">
        <v>30</v>
      </c>
      <c r="C850">
        <v>2000</v>
      </c>
      <c r="D850" s="1">
        <v>36822</v>
      </c>
      <c r="E850">
        <v>10</v>
      </c>
      <c r="F850" t="s">
        <v>14</v>
      </c>
      <c r="H850" t="s">
        <v>723</v>
      </c>
      <c r="I850">
        <v>3.44</v>
      </c>
      <c r="J850" t="s">
        <v>232</v>
      </c>
      <c r="L850" t="str">
        <f>VLOOKUP(M850,Honeywell_Bathymetry!F$6:H$12,3,FALSE)</f>
        <v>LML</v>
      </c>
      <c r="M850">
        <v>18</v>
      </c>
      <c r="N850" s="25">
        <f>VLOOKUP(M850,Honeywell_Bathymetry!F$6:G$12,2,FALSE)</f>
        <v>5291073.6124545885</v>
      </c>
      <c r="O850" s="23">
        <f t="shared" si="38"/>
        <v>18201293.226843785</v>
      </c>
    </row>
    <row r="851" spans="1:15" x14ac:dyDescent="0.25">
      <c r="A851" t="s">
        <v>11</v>
      </c>
      <c r="B851" s="1" t="s">
        <v>12</v>
      </c>
      <c r="C851">
        <v>2000</v>
      </c>
      <c r="D851" s="1">
        <v>36830</v>
      </c>
      <c r="E851">
        <v>10</v>
      </c>
      <c r="F851" t="s">
        <v>14</v>
      </c>
      <c r="H851" t="s">
        <v>550</v>
      </c>
      <c r="I851">
        <v>0.62</v>
      </c>
      <c r="J851" t="s">
        <v>232</v>
      </c>
      <c r="L851" t="str">
        <f>VLOOKUP(M851,Honeywell_Bathymetry!F$6:H$12,3,FALSE)</f>
        <v>UML</v>
      </c>
      <c r="M851">
        <v>0</v>
      </c>
      <c r="N851" s="25">
        <f>VLOOKUP(M851,Honeywell_Bathymetry!F$6:G$12,2,FALSE)</f>
        <v>22441095.949298546</v>
      </c>
      <c r="O851" s="23">
        <f t="shared" si="38"/>
        <v>13913479.488565098</v>
      </c>
    </row>
    <row r="852" spans="1:15" x14ac:dyDescent="0.25">
      <c r="A852" t="s">
        <v>11</v>
      </c>
      <c r="B852" s="1" t="s">
        <v>17</v>
      </c>
      <c r="C852">
        <v>2000</v>
      </c>
      <c r="D852" s="1">
        <v>36830</v>
      </c>
      <c r="E852">
        <v>10</v>
      </c>
      <c r="F852" t="s">
        <v>14</v>
      </c>
      <c r="H852" t="s">
        <v>183</v>
      </c>
      <c r="I852">
        <v>0.59</v>
      </c>
      <c r="J852" t="s">
        <v>232</v>
      </c>
      <c r="L852" t="str">
        <f>VLOOKUP(M852,Honeywell_Bathymetry!F$6:H$12,3,FALSE)</f>
        <v>UML</v>
      </c>
      <c r="M852">
        <v>3</v>
      </c>
      <c r="N852" s="25">
        <f>VLOOKUP(M852,Honeywell_Bathymetry!F$6:G$12,2,FALSE)</f>
        <v>28776683.307676584</v>
      </c>
      <c r="O852" s="23">
        <f t="shared" si="38"/>
        <v>16978243.151529182</v>
      </c>
    </row>
    <row r="853" spans="1:15" x14ac:dyDescent="0.25">
      <c r="A853" t="s">
        <v>11</v>
      </c>
      <c r="B853" s="1" t="s">
        <v>20</v>
      </c>
      <c r="C853">
        <v>2000</v>
      </c>
      <c r="D853" s="1">
        <v>36830</v>
      </c>
      <c r="E853">
        <v>10</v>
      </c>
      <c r="F853" t="s">
        <v>14</v>
      </c>
      <c r="H853" t="s">
        <v>541</v>
      </c>
      <c r="I853">
        <v>0.57000000000000006</v>
      </c>
      <c r="J853" t="s">
        <v>232</v>
      </c>
      <c r="L853" t="str">
        <f>VLOOKUP(M853,Honeywell_Bathymetry!F$6:H$12,3,FALSE)</f>
        <v>UML</v>
      </c>
      <c r="M853">
        <v>6</v>
      </c>
      <c r="N853" s="25">
        <f>VLOOKUP(M853,Honeywell_Bathymetry!F$6:G$12,2,FALSE)</f>
        <v>26492312.343770862</v>
      </c>
      <c r="O853" s="23">
        <f t="shared" si="38"/>
        <v>15100618.035949392</v>
      </c>
    </row>
    <row r="854" spans="1:15" x14ac:dyDescent="0.25">
      <c r="A854" t="s">
        <v>11</v>
      </c>
      <c r="B854" s="1" t="s">
        <v>23</v>
      </c>
      <c r="C854">
        <v>2000</v>
      </c>
      <c r="D854" s="1">
        <v>36830</v>
      </c>
      <c r="E854">
        <v>10</v>
      </c>
      <c r="F854" t="s">
        <v>14</v>
      </c>
      <c r="H854" t="s">
        <v>119</v>
      </c>
      <c r="I854">
        <v>0.56000000000000005</v>
      </c>
      <c r="J854" t="s">
        <v>232</v>
      </c>
      <c r="L854" t="str">
        <f>VLOOKUP(M854,Honeywell_Bathymetry!F$6:H$12,3,FALSE)</f>
        <v>LML</v>
      </c>
      <c r="M854">
        <v>9</v>
      </c>
      <c r="N854" s="25">
        <f>VLOOKUP(M854,Honeywell_Bathymetry!F$6:G$12,2,FALSE)</f>
        <v>23386434.288641661</v>
      </c>
      <c r="O854" s="23">
        <f t="shared" si="38"/>
        <v>13096403.201639332</v>
      </c>
    </row>
    <row r="855" spans="1:15" x14ac:dyDescent="0.25">
      <c r="A855" t="s">
        <v>11</v>
      </c>
      <c r="B855" s="1" t="s">
        <v>25</v>
      </c>
      <c r="C855">
        <v>2000</v>
      </c>
      <c r="D855" s="1">
        <v>36830</v>
      </c>
      <c r="E855">
        <v>10</v>
      </c>
      <c r="F855" t="s">
        <v>14</v>
      </c>
      <c r="H855" t="s">
        <v>183</v>
      </c>
      <c r="I855">
        <v>0.59</v>
      </c>
      <c r="J855" t="s">
        <v>232</v>
      </c>
      <c r="L855" t="str">
        <f>VLOOKUP(M855,Honeywell_Bathymetry!F$6:H$12,3,FALSE)</f>
        <v>LML</v>
      </c>
      <c r="M855">
        <v>12</v>
      </c>
      <c r="N855" s="25">
        <f>VLOOKUP(M855,Honeywell_Bathymetry!F$6:G$12,2,FALSE)</f>
        <v>19324289.088689659</v>
      </c>
      <c r="O855" s="23">
        <f t="shared" si="38"/>
        <v>11401330.562326899</v>
      </c>
    </row>
    <row r="856" spans="1:15" x14ac:dyDescent="0.25">
      <c r="A856" t="s">
        <v>11</v>
      </c>
      <c r="B856" s="1" t="s">
        <v>28</v>
      </c>
      <c r="C856">
        <v>2000</v>
      </c>
      <c r="D856" s="1">
        <v>36830</v>
      </c>
      <c r="E856">
        <v>10</v>
      </c>
      <c r="F856" t="s">
        <v>14</v>
      </c>
      <c r="H856" t="s">
        <v>561</v>
      </c>
      <c r="I856">
        <v>0.57999999999999996</v>
      </c>
      <c r="J856" t="s">
        <v>232</v>
      </c>
      <c r="L856" t="str">
        <f>VLOOKUP(M856,Honeywell_Bathymetry!F$6:H$12,3,FALSE)</f>
        <v>LML</v>
      </c>
      <c r="M856">
        <v>15</v>
      </c>
      <c r="N856" s="25">
        <f>VLOOKUP(M856,Honeywell_Bathymetry!F$6:G$12,2,FALSE)</f>
        <v>14322817.268809333</v>
      </c>
      <c r="O856" s="23">
        <f t="shared" si="38"/>
        <v>8307234.0159094129</v>
      </c>
    </row>
    <row r="857" spans="1:15" x14ac:dyDescent="0.25">
      <c r="A857" t="s">
        <v>11</v>
      </c>
      <c r="B857" s="1" t="s">
        <v>30</v>
      </c>
      <c r="C857">
        <v>2000</v>
      </c>
      <c r="D857" s="1">
        <v>36830</v>
      </c>
      <c r="E857">
        <v>10</v>
      </c>
      <c r="F857" t="s">
        <v>14</v>
      </c>
      <c r="H857" t="s">
        <v>720</v>
      </c>
      <c r="I857">
        <v>3</v>
      </c>
      <c r="J857" t="s">
        <v>232</v>
      </c>
      <c r="L857" t="str">
        <f>VLOOKUP(M857,Honeywell_Bathymetry!F$6:H$12,3,FALSE)</f>
        <v>LML</v>
      </c>
      <c r="M857">
        <v>18</v>
      </c>
      <c r="N857" s="25">
        <f>VLOOKUP(M857,Honeywell_Bathymetry!F$6:G$12,2,FALSE)</f>
        <v>5291073.6124545885</v>
      </c>
      <c r="O857" s="23">
        <f t="shared" si="38"/>
        <v>15873220.837363765</v>
      </c>
    </row>
    <row r="858" spans="1:15" x14ac:dyDescent="0.25">
      <c r="A858" t="s">
        <v>11</v>
      </c>
      <c r="B858" s="1" t="s">
        <v>12</v>
      </c>
      <c r="C858">
        <v>2000</v>
      </c>
      <c r="D858" s="1">
        <v>36836</v>
      </c>
      <c r="E858">
        <v>11</v>
      </c>
      <c r="F858" t="s">
        <v>14</v>
      </c>
      <c r="H858" t="s">
        <v>600</v>
      </c>
      <c r="I858">
        <v>0.54</v>
      </c>
      <c r="J858" t="s">
        <v>232</v>
      </c>
      <c r="L858" t="str">
        <f>VLOOKUP(M858,Honeywell_Bathymetry!F$6:H$12,3,FALSE)</f>
        <v>UML</v>
      </c>
      <c r="M858">
        <v>0</v>
      </c>
      <c r="N858" s="25">
        <f>VLOOKUP(M858,Honeywell_Bathymetry!F$6:G$12,2,FALSE)</f>
        <v>22441095.949298546</v>
      </c>
      <c r="O858" s="23">
        <f t="shared" si="38"/>
        <v>12118191.812621215</v>
      </c>
    </row>
    <row r="859" spans="1:15" x14ac:dyDescent="0.25">
      <c r="A859" t="s">
        <v>11</v>
      </c>
      <c r="B859" s="1" t="s">
        <v>17</v>
      </c>
      <c r="C859">
        <v>2000</v>
      </c>
      <c r="D859" s="1">
        <v>36836</v>
      </c>
      <c r="E859">
        <v>11</v>
      </c>
      <c r="F859" t="s">
        <v>14</v>
      </c>
      <c r="H859" t="s">
        <v>183</v>
      </c>
      <c r="I859">
        <v>0.59</v>
      </c>
      <c r="J859" t="s">
        <v>232</v>
      </c>
      <c r="L859" t="str">
        <f>VLOOKUP(M859,Honeywell_Bathymetry!F$6:H$12,3,FALSE)</f>
        <v>UML</v>
      </c>
      <c r="M859">
        <v>3</v>
      </c>
      <c r="N859" s="25">
        <f>VLOOKUP(M859,Honeywell_Bathymetry!F$6:G$12,2,FALSE)</f>
        <v>28776683.307676584</v>
      </c>
      <c r="O859" s="23">
        <f t="shared" si="38"/>
        <v>16978243.151529182</v>
      </c>
    </row>
    <row r="860" spans="1:15" x14ac:dyDescent="0.25">
      <c r="A860" t="s">
        <v>11</v>
      </c>
      <c r="B860" s="1" t="s">
        <v>20</v>
      </c>
      <c r="C860">
        <v>2000</v>
      </c>
      <c r="D860" s="1">
        <v>36836</v>
      </c>
      <c r="E860">
        <v>11</v>
      </c>
      <c r="F860" t="s">
        <v>14</v>
      </c>
      <c r="H860" t="s">
        <v>155</v>
      </c>
      <c r="I860">
        <v>0.61</v>
      </c>
      <c r="J860" t="s">
        <v>232</v>
      </c>
      <c r="L860" t="str">
        <f>VLOOKUP(M860,Honeywell_Bathymetry!F$6:H$12,3,FALSE)</f>
        <v>UML</v>
      </c>
      <c r="M860">
        <v>6</v>
      </c>
      <c r="N860" s="25">
        <f>VLOOKUP(M860,Honeywell_Bathymetry!F$6:G$12,2,FALSE)</f>
        <v>26492312.343770862</v>
      </c>
      <c r="O860" s="23">
        <f t="shared" si="38"/>
        <v>16160310.529700225</v>
      </c>
    </row>
    <row r="861" spans="1:15" x14ac:dyDescent="0.25">
      <c r="A861" t="s">
        <v>11</v>
      </c>
      <c r="B861" s="1" t="s">
        <v>23</v>
      </c>
      <c r="C861">
        <v>2000</v>
      </c>
      <c r="D861" s="1">
        <v>36836</v>
      </c>
      <c r="E861">
        <v>11</v>
      </c>
      <c r="F861" t="s">
        <v>14</v>
      </c>
      <c r="H861" t="s">
        <v>183</v>
      </c>
      <c r="I861">
        <v>0.59</v>
      </c>
      <c r="J861" t="s">
        <v>232</v>
      </c>
      <c r="L861" t="str">
        <f>VLOOKUP(M861,Honeywell_Bathymetry!F$6:H$12,3,FALSE)</f>
        <v>LML</v>
      </c>
      <c r="M861">
        <v>9</v>
      </c>
      <c r="N861" s="25">
        <f>VLOOKUP(M861,Honeywell_Bathymetry!F$6:G$12,2,FALSE)</f>
        <v>23386434.288641661</v>
      </c>
      <c r="O861" s="23">
        <f t="shared" si="38"/>
        <v>13797996.230298579</v>
      </c>
    </row>
    <row r="862" spans="1:15" x14ac:dyDescent="0.25">
      <c r="A862" t="s">
        <v>11</v>
      </c>
      <c r="B862" s="1" t="s">
        <v>25</v>
      </c>
      <c r="C862">
        <v>2000</v>
      </c>
      <c r="D862" s="1">
        <v>36836</v>
      </c>
      <c r="E862">
        <v>11</v>
      </c>
      <c r="F862" t="s">
        <v>14</v>
      </c>
      <c r="H862" t="s">
        <v>183</v>
      </c>
      <c r="I862">
        <v>0.59</v>
      </c>
      <c r="J862" t="s">
        <v>232</v>
      </c>
      <c r="L862" t="str">
        <f>VLOOKUP(M862,Honeywell_Bathymetry!F$6:H$12,3,FALSE)</f>
        <v>LML</v>
      </c>
      <c r="M862">
        <v>12</v>
      </c>
      <c r="N862" s="25">
        <f>VLOOKUP(M862,Honeywell_Bathymetry!F$6:G$12,2,FALSE)</f>
        <v>19324289.088689659</v>
      </c>
      <c r="O862" s="23">
        <f t="shared" si="38"/>
        <v>11401330.562326899</v>
      </c>
    </row>
    <row r="863" spans="1:15" x14ac:dyDescent="0.25">
      <c r="A863" t="s">
        <v>11</v>
      </c>
      <c r="B863" s="1" t="s">
        <v>28</v>
      </c>
      <c r="C863">
        <v>2000</v>
      </c>
      <c r="D863" s="1">
        <v>36836</v>
      </c>
      <c r="E863">
        <v>11</v>
      </c>
      <c r="F863" t="s">
        <v>14</v>
      </c>
      <c r="H863" t="s">
        <v>561</v>
      </c>
      <c r="I863">
        <v>0.57999999999999996</v>
      </c>
      <c r="J863" t="s">
        <v>232</v>
      </c>
      <c r="L863" t="str">
        <f>VLOOKUP(M863,Honeywell_Bathymetry!F$6:H$12,3,FALSE)</f>
        <v>LML</v>
      </c>
      <c r="M863">
        <v>15</v>
      </c>
      <c r="N863" s="25">
        <f>VLOOKUP(M863,Honeywell_Bathymetry!F$6:G$12,2,FALSE)</f>
        <v>14322817.268809333</v>
      </c>
      <c r="O863" s="23">
        <f t="shared" si="38"/>
        <v>8307234.0159094129</v>
      </c>
    </row>
    <row r="864" spans="1:15" x14ac:dyDescent="0.25">
      <c r="A864" t="s">
        <v>11</v>
      </c>
      <c r="B864" s="1" t="s">
        <v>30</v>
      </c>
      <c r="C864">
        <v>2000</v>
      </c>
      <c r="D864" s="1">
        <v>36836</v>
      </c>
      <c r="E864">
        <v>11</v>
      </c>
      <c r="F864" t="s">
        <v>14</v>
      </c>
      <c r="H864" t="s">
        <v>155</v>
      </c>
      <c r="I864">
        <v>0.61</v>
      </c>
      <c r="J864" t="s">
        <v>232</v>
      </c>
      <c r="L864" t="str">
        <f>VLOOKUP(M864,Honeywell_Bathymetry!F$6:H$12,3,FALSE)</f>
        <v>LML</v>
      </c>
      <c r="M864">
        <v>18</v>
      </c>
      <c r="N864" s="25">
        <f>VLOOKUP(M864,Honeywell_Bathymetry!F$6:G$12,2,FALSE)</f>
        <v>5291073.6124545885</v>
      </c>
      <c r="O864" s="23">
        <f t="shared" si="38"/>
        <v>3227554.903597299</v>
      </c>
    </row>
    <row r="865" spans="1:15" x14ac:dyDescent="0.25">
      <c r="A865" t="s">
        <v>11</v>
      </c>
      <c r="B865" s="1" t="s">
        <v>12</v>
      </c>
      <c r="C865">
        <v>2000</v>
      </c>
      <c r="D865" s="1">
        <v>36844</v>
      </c>
      <c r="E865">
        <v>11</v>
      </c>
      <c r="F865" t="s">
        <v>14</v>
      </c>
      <c r="H865" t="s">
        <v>524</v>
      </c>
      <c r="I865">
        <v>0.3</v>
      </c>
      <c r="J865" t="s">
        <v>232</v>
      </c>
      <c r="L865" t="str">
        <f>VLOOKUP(M865,Honeywell_Bathymetry!F$6:H$12,3,FALSE)</f>
        <v>UML</v>
      </c>
      <c r="M865">
        <v>0</v>
      </c>
      <c r="N865" s="25">
        <f>VLOOKUP(M865,Honeywell_Bathymetry!F$6:G$12,2,FALSE)</f>
        <v>22441095.949298546</v>
      </c>
      <c r="O865" s="23">
        <f t="shared" si="38"/>
        <v>6732328.7847895632</v>
      </c>
    </row>
    <row r="866" spans="1:15" x14ac:dyDescent="0.25">
      <c r="A866" t="s">
        <v>11</v>
      </c>
      <c r="B866" s="1" t="s">
        <v>17</v>
      </c>
      <c r="C866">
        <v>2000</v>
      </c>
      <c r="D866" s="1">
        <v>36844</v>
      </c>
      <c r="E866">
        <v>11</v>
      </c>
      <c r="F866" t="s">
        <v>14</v>
      </c>
      <c r="H866" t="s">
        <v>553</v>
      </c>
      <c r="I866">
        <v>0.26</v>
      </c>
      <c r="J866" t="s">
        <v>232</v>
      </c>
      <c r="L866" t="str">
        <f>VLOOKUP(M866,Honeywell_Bathymetry!F$6:H$12,3,FALSE)</f>
        <v>UML</v>
      </c>
      <c r="M866">
        <v>3</v>
      </c>
      <c r="N866" s="25">
        <f>VLOOKUP(M866,Honeywell_Bathymetry!F$6:G$12,2,FALSE)</f>
        <v>28776683.307676584</v>
      </c>
      <c r="O866" s="23">
        <f t="shared" si="38"/>
        <v>7481937.6599959116</v>
      </c>
    </row>
    <row r="867" spans="1:15" x14ac:dyDescent="0.25">
      <c r="A867" t="s">
        <v>11</v>
      </c>
      <c r="B867" s="1" t="s">
        <v>20</v>
      </c>
      <c r="C867">
        <v>2000</v>
      </c>
      <c r="D867" s="1">
        <v>36844</v>
      </c>
      <c r="E867">
        <v>11</v>
      </c>
      <c r="F867" t="s">
        <v>14</v>
      </c>
      <c r="H867" t="s">
        <v>534</v>
      </c>
      <c r="I867">
        <v>0.25</v>
      </c>
      <c r="J867" t="s">
        <v>232</v>
      </c>
      <c r="L867" t="str">
        <f>VLOOKUP(M867,Honeywell_Bathymetry!F$6:H$12,3,FALSE)</f>
        <v>UML</v>
      </c>
      <c r="M867">
        <v>6</v>
      </c>
      <c r="N867" s="25">
        <f>VLOOKUP(M867,Honeywell_Bathymetry!F$6:G$12,2,FALSE)</f>
        <v>26492312.343770862</v>
      </c>
      <c r="O867" s="23">
        <f t="shared" si="38"/>
        <v>6623078.0859427154</v>
      </c>
    </row>
    <row r="868" spans="1:15" x14ac:dyDescent="0.25">
      <c r="A868" t="s">
        <v>11</v>
      </c>
      <c r="B868" s="1" t="s">
        <v>23</v>
      </c>
      <c r="C868">
        <v>2000</v>
      </c>
      <c r="D868" s="1">
        <v>36844</v>
      </c>
      <c r="E868">
        <v>11</v>
      </c>
      <c r="F868" t="s">
        <v>14</v>
      </c>
      <c r="H868" t="s">
        <v>553</v>
      </c>
      <c r="I868">
        <v>0.26</v>
      </c>
      <c r="J868" t="s">
        <v>232</v>
      </c>
      <c r="L868" t="str">
        <f>VLOOKUP(M868,Honeywell_Bathymetry!F$6:H$12,3,FALSE)</f>
        <v>LML</v>
      </c>
      <c r="M868">
        <v>9</v>
      </c>
      <c r="N868" s="25">
        <f>VLOOKUP(M868,Honeywell_Bathymetry!F$6:G$12,2,FALSE)</f>
        <v>23386434.288641661</v>
      </c>
      <c r="O868" s="23">
        <f t="shared" si="38"/>
        <v>6080472.9150468325</v>
      </c>
    </row>
    <row r="869" spans="1:15" x14ac:dyDescent="0.25">
      <c r="A869" t="s">
        <v>11</v>
      </c>
      <c r="B869" s="1" t="s">
        <v>25</v>
      </c>
      <c r="C869">
        <v>2000</v>
      </c>
      <c r="D869" s="1">
        <v>36844</v>
      </c>
      <c r="E869">
        <v>11</v>
      </c>
      <c r="F869" t="s">
        <v>14</v>
      </c>
      <c r="H869" t="s">
        <v>519</v>
      </c>
      <c r="I869">
        <v>0.27</v>
      </c>
      <c r="J869" t="s">
        <v>232</v>
      </c>
      <c r="L869" t="str">
        <f>VLOOKUP(M869,Honeywell_Bathymetry!F$6:H$12,3,FALSE)</f>
        <v>LML</v>
      </c>
      <c r="M869">
        <v>12</v>
      </c>
      <c r="N869" s="25">
        <f>VLOOKUP(M869,Honeywell_Bathymetry!F$6:G$12,2,FALSE)</f>
        <v>19324289.088689659</v>
      </c>
      <c r="O869" s="23">
        <f t="shared" si="38"/>
        <v>5217558.0539462082</v>
      </c>
    </row>
    <row r="870" spans="1:15" x14ac:dyDescent="0.25">
      <c r="A870" t="s">
        <v>11</v>
      </c>
      <c r="B870" s="1" t="s">
        <v>28</v>
      </c>
      <c r="C870">
        <v>2000</v>
      </c>
      <c r="D870" s="1">
        <v>36844</v>
      </c>
      <c r="E870">
        <v>11</v>
      </c>
      <c r="F870" t="s">
        <v>14</v>
      </c>
      <c r="H870" t="s">
        <v>553</v>
      </c>
      <c r="I870">
        <v>0.26</v>
      </c>
      <c r="J870" t="s">
        <v>232</v>
      </c>
      <c r="L870" t="str">
        <f>VLOOKUP(M870,Honeywell_Bathymetry!F$6:H$12,3,FALSE)</f>
        <v>LML</v>
      </c>
      <c r="M870">
        <v>15</v>
      </c>
      <c r="N870" s="25">
        <f>VLOOKUP(M870,Honeywell_Bathymetry!F$6:G$12,2,FALSE)</f>
        <v>14322817.268809333</v>
      </c>
      <c r="O870" s="23">
        <f t="shared" si="38"/>
        <v>3723932.4898904269</v>
      </c>
    </row>
    <row r="871" spans="1:15" x14ac:dyDescent="0.25">
      <c r="A871" t="s">
        <v>11</v>
      </c>
      <c r="B871" s="1" t="s">
        <v>30</v>
      </c>
      <c r="C871">
        <v>2000</v>
      </c>
      <c r="D871" s="1">
        <v>36844</v>
      </c>
      <c r="E871">
        <v>11</v>
      </c>
      <c r="F871" t="s">
        <v>14</v>
      </c>
      <c r="H871" t="s">
        <v>524</v>
      </c>
      <c r="I871">
        <v>0.3</v>
      </c>
      <c r="J871" t="s">
        <v>232</v>
      </c>
      <c r="L871" t="str">
        <f>VLOOKUP(M871,Honeywell_Bathymetry!F$6:H$12,3,FALSE)</f>
        <v>LML</v>
      </c>
      <c r="M871">
        <v>18</v>
      </c>
      <c r="N871" s="25">
        <f>VLOOKUP(M871,Honeywell_Bathymetry!F$6:G$12,2,FALSE)</f>
        <v>5291073.6124545885</v>
      </c>
      <c r="O871" s="23">
        <f t="shared" si="38"/>
        <v>1587322.0837363766</v>
      </c>
    </row>
    <row r="872" spans="1:15" x14ac:dyDescent="0.25">
      <c r="A872" t="s">
        <v>11</v>
      </c>
      <c r="B872" s="1" t="s">
        <v>12</v>
      </c>
      <c r="C872">
        <v>2000</v>
      </c>
      <c r="D872" s="1">
        <v>36850</v>
      </c>
      <c r="E872">
        <v>11</v>
      </c>
      <c r="F872" t="s">
        <v>14</v>
      </c>
      <c r="H872" t="s">
        <v>523</v>
      </c>
      <c r="I872">
        <v>0.14000000000000001</v>
      </c>
      <c r="J872" t="s">
        <v>232</v>
      </c>
      <c r="L872" t="str">
        <f>VLOOKUP(M872,Honeywell_Bathymetry!F$6:H$12,3,FALSE)</f>
        <v>UML</v>
      </c>
      <c r="M872">
        <v>0</v>
      </c>
      <c r="N872" s="25">
        <f>VLOOKUP(M872,Honeywell_Bathymetry!F$6:G$12,2,FALSE)</f>
        <v>22441095.949298546</v>
      </c>
      <c r="O872" s="23">
        <f t="shared" si="38"/>
        <v>3141753.4329017969</v>
      </c>
    </row>
    <row r="873" spans="1:15" x14ac:dyDescent="0.25">
      <c r="A873" t="s">
        <v>11</v>
      </c>
      <c r="B873" s="1" t="s">
        <v>17</v>
      </c>
      <c r="C873">
        <v>2000</v>
      </c>
      <c r="D873" s="1">
        <v>36850</v>
      </c>
      <c r="E873">
        <v>11</v>
      </c>
      <c r="F873" t="s">
        <v>14</v>
      </c>
      <c r="H873" t="s">
        <v>517</v>
      </c>
      <c r="I873">
        <v>0.15</v>
      </c>
      <c r="J873" t="s">
        <v>232</v>
      </c>
      <c r="L873" t="str">
        <f>VLOOKUP(M873,Honeywell_Bathymetry!F$6:H$12,3,FALSE)</f>
        <v>UML</v>
      </c>
      <c r="M873">
        <v>3</v>
      </c>
      <c r="N873" s="25">
        <f>VLOOKUP(M873,Honeywell_Bathymetry!F$6:G$12,2,FALSE)</f>
        <v>28776683.307676584</v>
      </c>
      <c r="O873" s="23">
        <f t="shared" si="38"/>
        <v>4316502.4961514873</v>
      </c>
    </row>
    <row r="874" spans="1:15" x14ac:dyDescent="0.25">
      <c r="A874" t="s">
        <v>11</v>
      </c>
      <c r="B874" s="1" t="s">
        <v>20</v>
      </c>
      <c r="C874">
        <v>2000</v>
      </c>
      <c r="D874" s="1">
        <v>36850</v>
      </c>
      <c r="E874">
        <v>11</v>
      </c>
      <c r="F874" t="s">
        <v>14</v>
      </c>
      <c r="H874" t="s">
        <v>529</v>
      </c>
      <c r="I874">
        <v>0.17</v>
      </c>
      <c r="J874" t="s">
        <v>232</v>
      </c>
      <c r="L874" t="str">
        <f>VLOOKUP(M874,Honeywell_Bathymetry!F$6:H$12,3,FALSE)</f>
        <v>UML</v>
      </c>
      <c r="M874">
        <v>6</v>
      </c>
      <c r="N874" s="25">
        <f>VLOOKUP(M874,Honeywell_Bathymetry!F$6:G$12,2,FALSE)</f>
        <v>26492312.343770862</v>
      </c>
      <c r="O874" s="23">
        <f t="shared" si="38"/>
        <v>4503693.0984410467</v>
      </c>
    </row>
    <row r="875" spans="1:15" x14ac:dyDescent="0.25">
      <c r="A875" t="s">
        <v>11</v>
      </c>
      <c r="B875" s="1" t="s">
        <v>23</v>
      </c>
      <c r="C875">
        <v>2000</v>
      </c>
      <c r="D875" s="1">
        <v>36850</v>
      </c>
      <c r="E875">
        <v>11</v>
      </c>
      <c r="F875" t="s">
        <v>14</v>
      </c>
      <c r="H875" t="s">
        <v>523</v>
      </c>
      <c r="I875">
        <v>0.14000000000000001</v>
      </c>
      <c r="J875" t="s">
        <v>232</v>
      </c>
      <c r="L875" t="str">
        <f>VLOOKUP(M875,Honeywell_Bathymetry!F$6:H$12,3,FALSE)</f>
        <v>LML</v>
      </c>
      <c r="M875">
        <v>9</v>
      </c>
      <c r="N875" s="25">
        <f>VLOOKUP(M875,Honeywell_Bathymetry!F$6:G$12,2,FALSE)</f>
        <v>23386434.288641661</v>
      </c>
      <c r="O875" s="23">
        <f t="shared" si="38"/>
        <v>3274100.800409833</v>
      </c>
    </row>
    <row r="876" spans="1:15" x14ac:dyDescent="0.25">
      <c r="A876" t="s">
        <v>11</v>
      </c>
      <c r="B876" s="1" t="s">
        <v>25</v>
      </c>
      <c r="C876">
        <v>2000</v>
      </c>
      <c r="D876" s="1">
        <v>36850</v>
      </c>
      <c r="E876">
        <v>11</v>
      </c>
      <c r="F876" t="s">
        <v>14</v>
      </c>
      <c r="H876" t="s">
        <v>523</v>
      </c>
      <c r="I876">
        <v>0.14000000000000001</v>
      </c>
      <c r="J876" t="s">
        <v>232</v>
      </c>
      <c r="L876" t="str">
        <f>VLOOKUP(M876,Honeywell_Bathymetry!F$6:H$12,3,FALSE)</f>
        <v>LML</v>
      </c>
      <c r="M876">
        <v>12</v>
      </c>
      <c r="N876" s="25">
        <f>VLOOKUP(M876,Honeywell_Bathymetry!F$6:G$12,2,FALSE)</f>
        <v>19324289.088689659</v>
      </c>
      <c r="O876" s="23">
        <f t="shared" si="38"/>
        <v>2705400.4724165527</v>
      </c>
    </row>
    <row r="877" spans="1:15" x14ac:dyDescent="0.25">
      <c r="A877" t="s">
        <v>11</v>
      </c>
      <c r="B877" s="1" t="s">
        <v>28</v>
      </c>
      <c r="C877">
        <v>2000</v>
      </c>
      <c r="D877" s="1">
        <v>36850</v>
      </c>
      <c r="E877">
        <v>11</v>
      </c>
      <c r="F877" t="s">
        <v>14</v>
      </c>
      <c r="H877" t="s">
        <v>529</v>
      </c>
      <c r="I877">
        <v>0.17</v>
      </c>
      <c r="J877" t="s">
        <v>232</v>
      </c>
      <c r="L877" t="str">
        <f>VLOOKUP(M877,Honeywell_Bathymetry!F$6:H$12,3,FALSE)</f>
        <v>LML</v>
      </c>
      <c r="M877">
        <v>15</v>
      </c>
      <c r="N877" s="25">
        <f>VLOOKUP(M877,Honeywell_Bathymetry!F$6:G$12,2,FALSE)</f>
        <v>14322817.268809333</v>
      </c>
      <c r="O877" s="23">
        <f t="shared" si="38"/>
        <v>2434878.9356975867</v>
      </c>
    </row>
    <row r="878" spans="1:15" x14ac:dyDescent="0.25">
      <c r="A878" t="s">
        <v>11</v>
      </c>
      <c r="B878" s="1" t="s">
        <v>30</v>
      </c>
      <c r="C878">
        <v>2000</v>
      </c>
      <c r="D878" s="1">
        <v>36850</v>
      </c>
      <c r="E878">
        <v>11</v>
      </c>
      <c r="F878" t="s">
        <v>14</v>
      </c>
      <c r="H878" t="s">
        <v>544</v>
      </c>
      <c r="I878">
        <v>0.16</v>
      </c>
      <c r="J878" t="s">
        <v>232</v>
      </c>
      <c r="L878" t="str">
        <f>VLOOKUP(M878,Honeywell_Bathymetry!F$6:H$12,3,FALSE)</f>
        <v>LML</v>
      </c>
      <c r="M878">
        <v>18</v>
      </c>
      <c r="N878" s="25">
        <f>VLOOKUP(M878,Honeywell_Bathymetry!F$6:G$12,2,FALSE)</f>
        <v>5291073.6124545885</v>
      </c>
      <c r="O878" s="23">
        <f t="shared" si="38"/>
        <v>846571.77799273422</v>
      </c>
    </row>
    <row r="879" spans="1:15" x14ac:dyDescent="0.25">
      <c r="A879" t="s">
        <v>11</v>
      </c>
      <c r="B879" s="1" t="s">
        <v>12</v>
      </c>
      <c r="C879">
        <v>2000</v>
      </c>
      <c r="D879" s="1">
        <v>36858</v>
      </c>
      <c r="E879">
        <v>11</v>
      </c>
      <c r="F879" t="s">
        <v>14</v>
      </c>
      <c r="H879" t="s">
        <v>517</v>
      </c>
      <c r="I879">
        <v>0.15</v>
      </c>
      <c r="J879" t="s">
        <v>232</v>
      </c>
      <c r="L879" t="str">
        <f>VLOOKUP(M879,Honeywell_Bathymetry!F$6:H$12,3,FALSE)</f>
        <v>UML</v>
      </c>
      <c r="M879">
        <v>0</v>
      </c>
      <c r="N879" s="25">
        <f>VLOOKUP(M879,Honeywell_Bathymetry!F$6:G$12,2,FALSE)</f>
        <v>22441095.949298546</v>
      </c>
      <c r="O879" s="23">
        <f t="shared" si="38"/>
        <v>3366164.3923947816</v>
      </c>
    </row>
    <row r="880" spans="1:15" x14ac:dyDescent="0.25">
      <c r="A880" t="s">
        <v>11</v>
      </c>
      <c r="B880" s="1" t="s">
        <v>17</v>
      </c>
      <c r="C880">
        <v>2000</v>
      </c>
      <c r="D880" s="1">
        <v>36858</v>
      </c>
      <c r="E880">
        <v>11</v>
      </c>
      <c r="F880" t="s">
        <v>14</v>
      </c>
      <c r="H880" t="s">
        <v>142</v>
      </c>
      <c r="I880">
        <v>0.13</v>
      </c>
      <c r="J880" t="s">
        <v>232</v>
      </c>
      <c r="L880" t="str">
        <f>VLOOKUP(M880,Honeywell_Bathymetry!F$6:H$12,3,FALSE)</f>
        <v>UML</v>
      </c>
      <c r="M880">
        <v>3</v>
      </c>
      <c r="N880" s="25">
        <f>VLOOKUP(M880,Honeywell_Bathymetry!F$6:G$12,2,FALSE)</f>
        <v>28776683.307676584</v>
      </c>
      <c r="O880" s="23">
        <f t="shared" si="38"/>
        <v>3740968.8299979558</v>
      </c>
    </row>
    <row r="881" spans="1:15" x14ac:dyDescent="0.25">
      <c r="A881" t="s">
        <v>11</v>
      </c>
      <c r="B881" s="1" t="s">
        <v>20</v>
      </c>
      <c r="C881">
        <v>2000</v>
      </c>
      <c r="D881" s="1">
        <v>36858</v>
      </c>
      <c r="E881">
        <v>11</v>
      </c>
      <c r="F881" t="s">
        <v>14</v>
      </c>
      <c r="H881" t="s">
        <v>525</v>
      </c>
      <c r="I881">
        <v>0.1</v>
      </c>
      <c r="J881" t="s">
        <v>232</v>
      </c>
      <c r="L881" t="str">
        <f>VLOOKUP(M881,Honeywell_Bathymetry!F$6:H$12,3,FALSE)</f>
        <v>UML</v>
      </c>
      <c r="M881">
        <v>6</v>
      </c>
      <c r="N881" s="25">
        <f>VLOOKUP(M881,Honeywell_Bathymetry!F$6:G$12,2,FALSE)</f>
        <v>26492312.343770862</v>
      </c>
      <c r="O881" s="23">
        <f t="shared" si="38"/>
        <v>2649231.2343770862</v>
      </c>
    </row>
    <row r="882" spans="1:15" x14ac:dyDescent="0.25">
      <c r="A882" t="s">
        <v>11</v>
      </c>
      <c r="B882" s="1" t="s">
        <v>23</v>
      </c>
      <c r="C882">
        <v>2000</v>
      </c>
      <c r="D882" s="1">
        <v>36858</v>
      </c>
      <c r="E882">
        <v>11</v>
      </c>
      <c r="F882" t="s">
        <v>14</v>
      </c>
      <c r="H882" t="s">
        <v>521</v>
      </c>
      <c r="I882">
        <v>0.08</v>
      </c>
      <c r="J882" t="s">
        <v>232</v>
      </c>
      <c r="L882" t="str">
        <f>VLOOKUP(M882,Honeywell_Bathymetry!F$6:H$12,3,FALSE)</f>
        <v>LML</v>
      </c>
      <c r="M882">
        <v>9</v>
      </c>
      <c r="N882" s="25">
        <f>VLOOKUP(M882,Honeywell_Bathymetry!F$6:G$12,2,FALSE)</f>
        <v>23386434.288641661</v>
      </c>
      <c r="O882" s="23">
        <f t="shared" si="38"/>
        <v>1870914.743091333</v>
      </c>
    </row>
    <row r="883" spans="1:15" x14ac:dyDescent="0.25">
      <c r="A883" t="s">
        <v>11</v>
      </c>
      <c r="B883" s="1" t="s">
        <v>25</v>
      </c>
      <c r="C883">
        <v>2000</v>
      </c>
      <c r="D883" s="1">
        <v>36858</v>
      </c>
      <c r="E883">
        <v>11</v>
      </c>
      <c r="F883" t="s">
        <v>14</v>
      </c>
      <c r="H883" t="s">
        <v>521</v>
      </c>
      <c r="I883">
        <v>0.08</v>
      </c>
      <c r="J883" t="s">
        <v>232</v>
      </c>
      <c r="L883" t="str">
        <f>VLOOKUP(M883,Honeywell_Bathymetry!F$6:H$12,3,FALSE)</f>
        <v>LML</v>
      </c>
      <c r="M883">
        <v>12</v>
      </c>
      <c r="N883" s="25">
        <f>VLOOKUP(M883,Honeywell_Bathymetry!F$6:G$12,2,FALSE)</f>
        <v>19324289.088689659</v>
      </c>
      <c r="O883" s="23">
        <f t="shared" si="38"/>
        <v>1545943.1270951726</v>
      </c>
    </row>
    <row r="884" spans="1:15" x14ac:dyDescent="0.25">
      <c r="A884" t="s">
        <v>11</v>
      </c>
      <c r="B884" s="1" t="s">
        <v>28</v>
      </c>
      <c r="C884">
        <v>2000</v>
      </c>
      <c r="D884" s="1">
        <v>36858</v>
      </c>
      <c r="E884">
        <v>11</v>
      </c>
      <c r="F884" t="s">
        <v>14</v>
      </c>
      <c r="H884" t="s">
        <v>525</v>
      </c>
      <c r="I884">
        <v>0.1</v>
      </c>
      <c r="J884" t="s">
        <v>232</v>
      </c>
      <c r="L884" t="str">
        <f>VLOOKUP(M884,Honeywell_Bathymetry!F$6:H$12,3,FALSE)</f>
        <v>LML</v>
      </c>
      <c r="M884">
        <v>15</v>
      </c>
      <c r="N884" s="25">
        <f>VLOOKUP(M884,Honeywell_Bathymetry!F$6:G$12,2,FALSE)</f>
        <v>14322817.268809333</v>
      </c>
      <c r="O884" s="23">
        <f t="shared" si="38"/>
        <v>1432281.7268809334</v>
      </c>
    </row>
    <row r="885" spans="1:15" x14ac:dyDescent="0.25">
      <c r="A885" t="s">
        <v>11</v>
      </c>
      <c r="B885" s="1" t="s">
        <v>30</v>
      </c>
      <c r="C885">
        <v>2000</v>
      </c>
      <c r="D885" s="1">
        <v>36858</v>
      </c>
      <c r="E885">
        <v>11</v>
      </c>
      <c r="F885" t="s">
        <v>14</v>
      </c>
      <c r="H885" t="s">
        <v>488</v>
      </c>
      <c r="I885">
        <v>0.11</v>
      </c>
      <c r="J885" t="s">
        <v>232</v>
      </c>
      <c r="L885" t="str">
        <f>VLOOKUP(M885,Honeywell_Bathymetry!F$6:H$12,3,FALSE)</f>
        <v>LML</v>
      </c>
      <c r="M885">
        <v>18</v>
      </c>
      <c r="N885" s="25">
        <f>VLOOKUP(M885,Honeywell_Bathymetry!F$6:G$12,2,FALSE)</f>
        <v>5291073.6124545885</v>
      </c>
      <c r="O885" s="23">
        <f t="shared" si="38"/>
        <v>582018.09737000475</v>
      </c>
    </row>
    <row r="886" spans="1:15" x14ac:dyDescent="0.25">
      <c r="A886" t="s">
        <v>11</v>
      </c>
      <c r="B886" s="1" t="s">
        <v>701</v>
      </c>
      <c r="C886">
        <v>2001</v>
      </c>
      <c r="D886" s="1">
        <v>36944</v>
      </c>
      <c r="E886">
        <v>2</v>
      </c>
      <c r="F886" t="s">
        <v>14</v>
      </c>
      <c r="H886" t="s">
        <v>685</v>
      </c>
      <c r="I886">
        <v>0.53</v>
      </c>
      <c r="J886" t="s">
        <v>232</v>
      </c>
      <c r="L886" t="str">
        <f>VLOOKUP(M886,Honeywell_Bathymetry!F$6:H$12,3,FALSE)</f>
        <v>UML</v>
      </c>
      <c r="M886">
        <v>0</v>
      </c>
      <c r="N886" s="25">
        <f>VLOOKUP(M886,Honeywell_Bathymetry!F$6:G$12,2,FALSE)</f>
        <v>22441095.949298546</v>
      </c>
      <c r="O886" s="23">
        <f t="shared" si="38"/>
        <v>11893780.85312823</v>
      </c>
    </row>
    <row r="887" spans="1:15" x14ac:dyDescent="0.25">
      <c r="A887" t="s">
        <v>11</v>
      </c>
      <c r="B887" s="1" t="s">
        <v>699</v>
      </c>
      <c r="C887">
        <v>2001</v>
      </c>
      <c r="D887" s="1">
        <v>36944</v>
      </c>
      <c r="E887">
        <v>2</v>
      </c>
      <c r="F887" t="s">
        <v>14</v>
      </c>
      <c r="H887" t="s">
        <v>607</v>
      </c>
      <c r="I887">
        <v>1.08</v>
      </c>
      <c r="J887" t="s">
        <v>232</v>
      </c>
      <c r="L887" t="str">
        <f>VLOOKUP(M887,Honeywell_Bathymetry!F$6:H$12,3,FALSE)</f>
        <v>UML</v>
      </c>
      <c r="M887">
        <v>3</v>
      </c>
      <c r="N887" s="25">
        <f>VLOOKUP(M887,Honeywell_Bathymetry!F$6:G$12,2,FALSE)</f>
        <v>28776683.307676584</v>
      </c>
      <c r="O887" s="23">
        <f t="shared" si="38"/>
        <v>31078817.972290713</v>
      </c>
    </row>
    <row r="888" spans="1:15" x14ac:dyDescent="0.25">
      <c r="A888" t="s">
        <v>11</v>
      </c>
      <c r="B888" s="1" t="s">
        <v>700</v>
      </c>
      <c r="C888">
        <v>2001</v>
      </c>
      <c r="D888" s="1">
        <v>36944</v>
      </c>
      <c r="E888">
        <v>2</v>
      </c>
      <c r="F888" t="s">
        <v>14</v>
      </c>
      <c r="H888" t="s">
        <v>643</v>
      </c>
      <c r="I888">
        <v>1.5</v>
      </c>
      <c r="J888" t="s">
        <v>232</v>
      </c>
      <c r="L888" t="str">
        <f>VLOOKUP(M888,Honeywell_Bathymetry!F$6:H$12,3,FALSE)</f>
        <v>UML</v>
      </c>
      <c r="M888">
        <v>6</v>
      </c>
      <c r="N888" s="25">
        <f>VLOOKUP(M888,Honeywell_Bathymetry!F$6:G$12,2,FALSE)</f>
        <v>26492312.343770862</v>
      </c>
      <c r="O888" s="23">
        <f t="shared" si="38"/>
        <v>39738468.515656292</v>
      </c>
    </row>
    <row r="889" spans="1:15" x14ac:dyDescent="0.25">
      <c r="A889" t="s">
        <v>11</v>
      </c>
      <c r="B889" s="1" t="s">
        <v>1144</v>
      </c>
      <c r="C889">
        <v>2001</v>
      </c>
      <c r="D889" s="1">
        <v>36944</v>
      </c>
      <c r="E889">
        <v>2</v>
      </c>
      <c r="F889" t="s">
        <v>14</v>
      </c>
      <c r="H889" t="s">
        <v>661</v>
      </c>
      <c r="I889">
        <v>1.18</v>
      </c>
      <c r="J889" t="s">
        <v>232</v>
      </c>
      <c r="L889" t="str">
        <f>VLOOKUP(M889,Honeywell_Bathymetry!F$6:H$12,3,FALSE)</f>
        <v>LML</v>
      </c>
      <c r="M889">
        <v>9</v>
      </c>
      <c r="N889" s="25">
        <f>VLOOKUP(M889,Honeywell_Bathymetry!F$6:G$12,2,FALSE)</f>
        <v>23386434.288641661</v>
      </c>
      <c r="O889" s="23">
        <f t="shared" si="38"/>
        <v>27595992.460597157</v>
      </c>
    </row>
    <row r="890" spans="1:15" x14ac:dyDescent="0.25">
      <c r="A890" t="s">
        <v>11</v>
      </c>
      <c r="B890" s="1" t="s">
        <v>704</v>
      </c>
      <c r="C890">
        <v>2001</v>
      </c>
      <c r="D890" s="1">
        <v>36944</v>
      </c>
      <c r="E890">
        <v>2</v>
      </c>
      <c r="F890" t="s">
        <v>14</v>
      </c>
      <c r="H890" t="s">
        <v>658</v>
      </c>
      <c r="I890">
        <v>1.3</v>
      </c>
      <c r="J890" t="s">
        <v>232</v>
      </c>
      <c r="L890" t="str">
        <f>VLOOKUP(M890,Honeywell_Bathymetry!F$6:H$12,3,FALSE)</f>
        <v>LML</v>
      </c>
      <c r="M890">
        <v>12</v>
      </c>
      <c r="N890" s="25">
        <f>VLOOKUP(M890,Honeywell_Bathymetry!F$6:G$12,2,FALSE)</f>
        <v>19324289.088689659</v>
      </c>
      <c r="O890" s="23">
        <f t="shared" si="38"/>
        <v>25121575.815296557</v>
      </c>
    </row>
    <row r="891" spans="1:15" x14ac:dyDescent="0.25">
      <c r="A891" t="s">
        <v>11</v>
      </c>
      <c r="B891" s="1" t="s">
        <v>702</v>
      </c>
      <c r="C891">
        <v>2001</v>
      </c>
      <c r="D891" s="1">
        <v>36944</v>
      </c>
      <c r="E891">
        <v>2</v>
      </c>
      <c r="F891" t="s">
        <v>14</v>
      </c>
      <c r="H891" t="s">
        <v>514</v>
      </c>
      <c r="I891">
        <v>1.22</v>
      </c>
      <c r="J891" t="s">
        <v>232</v>
      </c>
      <c r="L891" t="str">
        <f>VLOOKUP(M891,Honeywell_Bathymetry!F$6:H$12,3,FALSE)</f>
        <v>LML</v>
      </c>
      <c r="M891">
        <v>15</v>
      </c>
      <c r="N891" s="25">
        <f>VLOOKUP(M891,Honeywell_Bathymetry!F$6:G$12,2,FALSE)</f>
        <v>14322817.268809333</v>
      </c>
      <c r="O891" s="23">
        <f t="shared" si="38"/>
        <v>17473837.067947388</v>
      </c>
    </row>
    <row r="892" spans="1:15" x14ac:dyDescent="0.25">
      <c r="A892" t="s">
        <v>11</v>
      </c>
      <c r="B892" s="1" t="s">
        <v>12</v>
      </c>
      <c r="C892">
        <v>2001</v>
      </c>
      <c r="D892" s="1">
        <v>36992</v>
      </c>
      <c r="E892">
        <v>4</v>
      </c>
      <c r="F892" t="s">
        <v>14</v>
      </c>
      <c r="H892" t="s">
        <v>559</v>
      </c>
      <c r="I892">
        <v>0.85</v>
      </c>
      <c r="J892" t="s">
        <v>232</v>
      </c>
      <c r="L892" t="str">
        <f>VLOOKUP(M892,Honeywell_Bathymetry!F$6:H$12,3,FALSE)</f>
        <v>UML</v>
      </c>
      <c r="M892">
        <v>0</v>
      </c>
      <c r="N892" s="25">
        <f>VLOOKUP(M892,Honeywell_Bathymetry!F$6:G$12,2,FALSE)</f>
        <v>22441095.949298546</v>
      </c>
      <c r="O892" s="23">
        <f t="shared" si="38"/>
        <v>19074931.556903765</v>
      </c>
    </row>
    <row r="893" spans="1:15" x14ac:dyDescent="0.25">
      <c r="A893" t="s">
        <v>11</v>
      </c>
      <c r="B893" s="1" t="s">
        <v>17</v>
      </c>
      <c r="C893">
        <v>2001</v>
      </c>
      <c r="D893" s="1">
        <v>36992</v>
      </c>
      <c r="E893">
        <v>4</v>
      </c>
      <c r="F893" t="s">
        <v>14</v>
      </c>
      <c r="H893" t="s">
        <v>650</v>
      </c>
      <c r="I893">
        <v>0.84</v>
      </c>
      <c r="J893" t="s">
        <v>232</v>
      </c>
      <c r="L893" t="str">
        <f>VLOOKUP(M893,Honeywell_Bathymetry!F$6:H$12,3,FALSE)</f>
        <v>UML</v>
      </c>
      <c r="M893">
        <v>3</v>
      </c>
      <c r="N893" s="25">
        <f>VLOOKUP(M893,Honeywell_Bathymetry!F$6:G$12,2,FALSE)</f>
        <v>28776683.307676584</v>
      </c>
      <c r="O893" s="23">
        <f t="shared" si="38"/>
        <v>24172413.978448328</v>
      </c>
    </row>
    <row r="894" spans="1:15" x14ac:dyDescent="0.25">
      <c r="A894" t="s">
        <v>11</v>
      </c>
      <c r="B894" s="1" t="s">
        <v>20</v>
      </c>
      <c r="C894">
        <v>2001</v>
      </c>
      <c r="D894" s="1">
        <v>36992</v>
      </c>
      <c r="E894">
        <v>4</v>
      </c>
      <c r="F894" t="s">
        <v>14</v>
      </c>
      <c r="H894" t="s">
        <v>130</v>
      </c>
      <c r="I894">
        <v>1.04</v>
      </c>
      <c r="J894" t="s">
        <v>232</v>
      </c>
      <c r="L894" t="str">
        <f>VLOOKUP(M894,Honeywell_Bathymetry!F$6:H$12,3,FALSE)</f>
        <v>UML</v>
      </c>
      <c r="M894">
        <v>6</v>
      </c>
      <c r="N894" s="25">
        <f>VLOOKUP(M894,Honeywell_Bathymetry!F$6:G$12,2,FALSE)</f>
        <v>26492312.343770862</v>
      </c>
      <c r="O894" s="23">
        <f t="shared" si="38"/>
        <v>27552004.837521698</v>
      </c>
    </row>
    <row r="895" spans="1:15" x14ac:dyDescent="0.25">
      <c r="A895" t="s">
        <v>11</v>
      </c>
      <c r="B895" s="1" t="s">
        <v>23</v>
      </c>
      <c r="C895">
        <v>2001</v>
      </c>
      <c r="D895" s="1">
        <v>36992</v>
      </c>
      <c r="E895">
        <v>4</v>
      </c>
      <c r="F895" t="s">
        <v>14</v>
      </c>
      <c r="H895" t="s">
        <v>514</v>
      </c>
      <c r="I895">
        <v>1.22</v>
      </c>
      <c r="J895" t="s">
        <v>232</v>
      </c>
      <c r="L895" t="str">
        <f>VLOOKUP(M895,Honeywell_Bathymetry!F$6:H$12,3,FALSE)</f>
        <v>LML</v>
      </c>
      <c r="M895">
        <v>9</v>
      </c>
      <c r="N895" s="25">
        <f>VLOOKUP(M895,Honeywell_Bathymetry!F$6:G$12,2,FALSE)</f>
        <v>23386434.288641661</v>
      </c>
      <c r="O895" s="23">
        <f t="shared" si="38"/>
        <v>28531449.832142826</v>
      </c>
    </row>
    <row r="896" spans="1:15" x14ac:dyDescent="0.25">
      <c r="A896" t="s">
        <v>11</v>
      </c>
      <c r="B896" s="1" t="s">
        <v>25</v>
      </c>
      <c r="C896">
        <v>2001</v>
      </c>
      <c r="D896" s="1">
        <v>36992</v>
      </c>
      <c r="E896">
        <v>4</v>
      </c>
      <c r="F896" t="s">
        <v>14</v>
      </c>
      <c r="H896" t="s">
        <v>571</v>
      </c>
      <c r="I896">
        <v>1.36</v>
      </c>
      <c r="J896" t="s">
        <v>232</v>
      </c>
      <c r="L896" t="str">
        <f>VLOOKUP(M896,Honeywell_Bathymetry!F$6:H$12,3,FALSE)</f>
        <v>LML</v>
      </c>
      <c r="M896">
        <v>12</v>
      </c>
      <c r="N896" s="25">
        <f>VLOOKUP(M896,Honeywell_Bathymetry!F$6:G$12,2,FALSE)</f>
        <v>19324289.088689659</v>
      </c>
      <c r="O896" s="23">
        <f t="shared" si="38"/>
        <v>26281033.160617936</v>
      </c>
    </row>
    <row r="897" spans="1:15" x14ac:dyDescent="0.25">
      <c r="A897" t="s">
        <v>11</v>
      </c>
      <c r="B897" s="1" t="s">
        <v>28</v>
      </c>
      <c r="C897">
        <v>2001</v>
      </c>
      <c r="D897" s="1">
        <v>36992</v>
      </c>
      <c r="E897">
        <v>4</v>
      </c>
      <c r="F897" t="s">
        <v>14</v>
      </c>
      <c r="H897" t="s">
        <v>601</v>
      </c>
      <c r="I897">
        <v>1.47</v>
      </c>
      <c r="J897" t="s">
        <v>232</v>
      </c>
      <c r="L897" t="str">
        <f>VLOOKUP(M897,Honeywell_Bathymetry!F$6:H$12,3,FALSE)</f>
        <v>LML</v>
      </c>
      <c r="M897">
        <v>15</v>
      </c>
      <c r="N897" s="25">
        <f>VLOOKUP(M897,Honeywell_Bathymetry!F$6:G$12,2,FALSE)</f>
        <v>14322817.268809333</v>
      </c>
      <c r="O897" s="23">
        <f t="shared" si="38"/>
        <v>21054541.385149721</v>
      </c>
    </row>
    <row r="898" spans="1:15" x14ac:dyDescent="0.25">
      <c r="A898" t="s">
        <v>11</v>
      </c>
      <c r="B898" s="1" t="s">
        <v>30</v>
      </c>
      <c r="C898">
        <v>2001</v>
      </c>
      <c r="D898" s="1">
        <v>36992</v>
      </c>
      <c r="E898">
        <v>4</v>
      </c>
      <c r="F898" t="s">
        <v>14</v>
      </c>
      <c r="H898" t="s">
        <v>706</v>
      </c>
      <c r="I898">
        <v>2.2400000000000002</v>
      </c>
      <c r="J898" t="s">
        <v>232</v>
      </c>
      <c r="L898" t="str">
        <f>VLOOKUP(M898,Honeywell_Bathymetry!F$6:H$12,3,FALSE)</f>
        <v>LML</v>
      </c>
      <c r="M898">
        <v>18</v>
      </c>
      <c r="N898" s="25">
        <f>VLOOKUP(M898,Honeywell_Bathymetry!F$6:G$12,2,FALSE)</f>
        <v>5291073.6124545885</v>
      </c>
      <c r="O898" s="23">
        <f t="shared" si="38"/>
        <v>11852004.89189828</v>
      </c>
    </row>
    <row r="899" spans="1:15" x14ac:dyDescent="0.25">
      <c r="A899" t="s">
        <v>11</v>
      </c>
      <c r="B899" s="1" t="s">
        <v>12</v>
      </c>
      <c r="C899">
        <v>2001</v>
      </c>
      <c r="D899" s="1">
        <v>36999</v>
      </c>
      <c r="E899">
        <v>4</v>
      </c>
      <c r="F899" t="s">
        <v>14</v>
      </c>
      <c r="H899" t="s">
        <v>635</v>
      </c>
      <c r="I899">
        <v>0.97</v>
      </c>
      <c r="J899" t="s">
        <v>232</v>
      </c>
      <c r="L899" t="str">
        <f>VLOOKUP(M899,Honeywell_Bathymetry!F$6:H$12,3,FALSE)</f>
        <v>UML</v>
      </c>
      <c r="M899">
        <v>0</v>
      </c>
      <c r="N899" s="25">
        <f>VLOOKUP(M899,Honeywell_Bathymetry!F$6:G$12,2,FALSE)</f>
        <v>22441095.949298546</v>
      </c>
      <c r="O899" s="23">
        <f t="shared" si="38"/>
        <v>21767863.07081959</v>
      </c>
    </row>
    <row r="900" spans="1:15" x14ac:dyDescent="0.25">
      <c r="A900" t="s">
        <v>11</v>
      </c>
      <c r="B900" s="1" t="s">
        <v>17</v>
      </c>
      <c r="C900">
        <v>2001</v>
      </c>
      <c r="D900" s="1">
        <v>36999</v>
      </c>
      <c r="E900">
        <v>4</v>
      </c>
      <c r="F900" t="s">
        <v>14</v>
      </c>
      <c r="H900" t="s">
        <v>178</v>
      </c>
      <c r="I900">
        <v>1.01</v>
      </c>
      <c r="J900" t="s">
        <v>232</v>
      </c>
      <c r="L900" t="str">
        <f>VLOOKUP(M900,Honeywell_Bathymetry!F$6:H$12,3,FALSE)</f>
        <v>UML</v>
      </c>
      <c r="M900">
        <v>3</v>
      </c>
      <c r="N900" s="25">
        <f>VLOOKUP(M900,Honeywell_Bathymetry!F$6:G$12,2,FALSE)</f>
        <v>28776683.307676584</v>
      </c>
      <c r="O900" s="23">
        <f t="shared" ref="O900:O963" si="39">N900*I900</f>
        <v>29064450.140753351</v>
      </c>
    </row>
    <row r="901" spans="1:15" x14ac:dyDescent="0.25">
      <c r="A901" t="s">
        <v>11</v>
      </c>
      <c r="B901" s="1" t="s">
        <v>20</v>
      </c>
      <c r="C901">
        <v>2001</v>
      </c>
      <c r="D901" s="1">
        <v>36999</v>
      </c>
      <c r="E901">
        <v>4</v>
      </c>
      <c r="F901" t="s">
        <v>14</v>
      </c>
      <c r="H901" t="s">
        <v>638</v>
      </c>
      <c r="I901">
        <v>1</v>
      </c>
      <c r="J901" t="s">
        <v>232</v>
      </c>
      <c r="L901" t="str">
        <f>VLOOKUP(M901,Honeywell_Bathymetry!F$6:H$12,3,FALSE)</f>
        <v>UML</v>
      </c>
      <c r="M901">
        <v>6</v>
      </c>
      <c r="N901" s="25">
        <f>VLOOKUP(M901,Honeywell_Bathymetry!F$6:G$12,2,FALSE)</f>
        <v>26492312.343770862</v>
      </c>
      <c r="O901" s="23">
        <f t="shared" si="39"/>
        <v>26492312.343770862</v>
      </c>
    </row>
    <row r="902" spans="1:15" x14ac:dyDescent="0.25">
      <c r="A902" t="s">
        <v>11</v>
      </c>
      <c r="B902" s="1" t="s">
        <v>23</v>
      </c>
      <c r="C902">
        <v>2001</v>
      </c>
      <c r="D902" s="1">
        <v>36999</v>
      </c>
      <c r="E902">
        <v>4</v>
      </c>
      <c r="F902" t="s">
        <v>14</v>
      </c>
      <c r="H902" t="s">
        <v>637</v>
      </c>
      <c r="I902">
        <v>0.99</v>
      </c>
      <c r="J902" t="s">
        <v>232</v>
      </c>
      <c r="L902" t="str">
        <f>VLOOKUP(M902,Honeywell_Bathymetry!F$6:H$12,3,FALSE)</f>
        <v>LML</v>
      </c>
      <c r="M902">
        <v>9</v>
      </c>
      <c r="N902" s="25">
        <f>VLOOKUP(M902,Honeywell_Bathymetry!F$6:G$12,2,FALSE)</f>
        <v>23386434.288641661</v>
      </c>
      <c r="O902" s="23">
        <f t="shared" si="39"/>
        <v>23152569.945755243</v>
      </c>
    </row>
    <row r="903" spans="1:15" x14ac:dyDescent="0.25">
      <c r="A903" t="s">
        <v>11</v>
      </c>
      <c r="B903" s="1" t="s">
        <v>25</v>
      </c>
      <c r="C903">
        <v>2001</v>
      </c>
      <c r="D903" s="1">
        <v>36999</v>
      </c>
      <c r="E903">
        <v>4</v>
      </c>
      <c r="F903" t="s">
        <v>14</v>
      </c>
      <c r="H903" t="s">
        <v>570</v>
      </c>
      <c r="I903">
        <v>0.94000000000000006</v>
      </c>
      <c r="J903" t="s">
        <v>232</v>
      </c>
      <c r="L903" t="str">
        <f>VLOOKUP(M903,Honeywell_Bathymetry!F$6:H$12,3,FALSE)</f>
        <v>LML</v>
      </c>
      <c r="M903">
        <v>12</v>
      </c>
      <c r="N903" s="25">
        <f>VLOOKUP(M903,Honeywell_Bathymetry!F$6:G$12,2,FALSE)</f>
        <v>19324289.088689659</v>
      </c>
      <c r="O903" s="23">
        <f t="shared" si="39"/>
        <v>18164831.743368279</v>
      </c>
    </row>
    <row r="904" spans="1:15" x14ac:dyDescent="0.25">
      <c r="A904" t="s">
        <v>11</v>
      </c>
      <c r="B904" s="1" t="s">
        <v>28</v>
      </c>
      <c r="C904">
        <v>2001</v>
      </c>
      <c r="D904" s="1">
        <v>36999</v>
      </c>
      <c r="E904">
        <v>4</v>
      </c>
      <c r="F904" t="s">
        <v>14</v>
      </c>
      <c r="H904" t="s">
        <v>570</v>
      </c>
      <c r="I904">
        <v>0.94000000000000006</v>
      </c>
      <c r="J904" t="s">
        <v>232</v>
      </c>
      <c r="L904" t="str">
        <f>VLOOKUP(M904,Honeywell_Bathymetry!F$6:H$12,3,FALSE)</f>
        <v>LML</v>
      </c>
      <c r="M904">
        <v>15</v>
      </c>
      <c r="N904" s="25">
        <f>VLOOKUP(M904,Honeywell_Bathymetry!F$6:G$12,2,FALSE)</f>
        <v>14322817.268809333</v>
      </c>
      <c r="O904" s="23">
        <f t="shared" si="39"/>
        <v>13463448.232680773</v>
      </c>
    </row>
    <row r="905" spans="1:15" x14ac:dyDescent="0.25">
      <c r="A905" t="s">
        <v>11</v>
      </c>
      <c r="B905" s="1" t="s">
        <v>30</v>
      </c>
      <c r="C905">
        <v>2001</v>
      </c>
      <c r="D905" s="1">
        <v>36999</v>
      </c>
      <c r="E905">
        <v>4</v>
      </c>
      <c r="F905" t="s">
        <v>14</v>
      </c>
      <c r="H905" t="s">
        <v>705</v>
      </c>
      <c r="I905">
        <v>1.93</v>
      </c>
      <c r="J905" t="s">
        <v>232</v>
      </c>
      <c r="L905" t="str">
        <f>VLOOKUP(M905,Honeywell_Bathymetry!F$6:H$12,3,FALSE)</f>
        <v>LML</v>
      </c>
      <c r="M905">
        <v>18</v>
      </c>
      <c r="N905" s="25">
        <f>VLOOKUP(M905,Honeywell_Bathymetry!F$6:G$12,2,FALSE)</f>
        <v>5291073.6124545885</v>
      </c>
      <c r="O905" s="23">
        <f t="shared" si="39"/>
        <v>10211772.072037356</v>
      </c>
    </row>
    <row r="906" spans="1:15" x14ac:dyDescent="0.25">
      <c r="A906" t="s">
        <v>11</v>
      </c>
      <c r="B906" s="1" t="s">
        <v>12</v>
      </c>
      <c r="C906">
        <v>2001</v>
      </c>
      <c r="D906" s="1">
        <v>37011</v>
      </c>
      <c r="E906">
        <v>4</v>
      </c>
      <c r="F906" t="s">
        <v>14</v>
      </c>
      <c r="H906" t="s">
        <v>555</v>
      </c>
      <c r="I906">
        <v>0.5</v>
      </c>
      <c r="J906" t="s">
        <v>232</v>
      </c>
      <c r="L906" t="str">
        <f>VLOOKUP(M906,Honeywell_Bathymetry!F$6:H$12,3,FALSE)</f>
        <v>UML</v>
      </c>
      <c r="M906">
        <v>0</v>
      </c>
      <c r="N906" s="25">
        <f>VLOOKUP(M906,Honeywell_Bathymetry!F$6:G$12,2,FALSE)</f>
        <v>22441095.949298546</v>
      </c>
      <c r="O906" s="23">
        <f t="shared" si="39"/>
        <v>11220547.974649273</v>
      </c>
    </row>
    <row r="907" spans="1:15" x14ac:dyDescent="0.25">
      <c r="A907" t="s">
        <v>11</v>
      </c>
      <c r="B907" s="1" t="s">
        <v>17</v>
      </c>
      <c r="C907">
        <v>2001</v>
      </c>
      <c r="D907" s="1">
        <v>37011</v>
      </c>
      <c r="E907">
        <v>4</v>
      </c>
      <c r="F907" t="s">
        <v>14</v>
      </c>
      <c r="H907" t="s">
        <v>600</v>
      </c>
      <c r="I907">
        <v>0.54</v>
      </c>
      <c r="J907" t="s">
        <v>232</v>
      </c>
      <c r="L907" t="str">
        <f>VLOOKUP(M907,Honeywell_Bathymetry!F$6:H$12,3,FALSE)</f>
        <v>UML</v>
      </c>
      <c r="M907">
        <v>3</v>
      </c>
      <c r="N907" s="25">
        <f>VLOOKUP(M907,Honeywell_Bathymetry!F$6:G$12,2,FALSE)</f>
        <v>28776683.307676584</v>
      </c>
      <c r="O907" s="23">
        <f t="shared" si="39"/>
        <v>15539408.986145357</v>
      </c>
    </row>
    <row r="908" spans="1:15" x14ac:dyDescent="0.25">
      <c r="A908" t="s">
        <v>11</v>
      </c>
      <c r="B908" s="1" t="s">
        <v>20</v>
      </c>
      <c r="C908">
        <v>2001</v>
      </c>
      <c r="D908" s="1">
        <v>37011</v>
      </c>
      <c r="E908">
        <v>4</v>
      </c>
      <c r="F908" t="s">
        <v>14</v>
      </c>
      <c r="H908" t="s">
        <v>590</v>
      </c>
      <c r="I908">
        <v>0.8</v>
      </c>
      <c r="J908" t="s">
        <v>232</v>
      </c>
      <c r="L908" t="str">
        <f>VLOOKUP(M908,Honeywell_Bathymetry!F$6:H$12,3,FALSE)</f>
        <v>UML</v>
      </c>
      <c r="M908">
        <v>6</v>
      </c>
      <c r="N908" s="25">
        <f>VLOOKUP(M908,Honeywell_Bathymetry!F$6:G$12,2,FALSE)</f>
        <v>26492312.343770862</v>
      </c>
      <c r="O908" s="23">
        <f t="shared" si="39"/>
        <v>21193849.875016689</v>
      </c>
    </row>
    <row r="909" spans="1:15" x14ac:dyDescent="0.25">
      <c r="A909" t="s">
        <v>11</v>
      </c>
      <c r="B909" s="1" t="s">
        <v>23</v>
      </c>
      <c r="C909">
        <v>2001</v>
      </c>
      <c r="D909" s="1">
        <v>37011</v>
      </c>
      <c r="E909">
        <v>4</v>
      </c>
      <c r="F909" t="s">
        <v>14</v>
      </c>
      <c r="H909" t="s">
        <v>591</v>
      </c>
      <c r="I909">
        <v>0.81</v>
      </c>
      <c r="J909" t="s">
        <v>232</v>
      </c>
      <c r="L909" t="str">
        <f>VLOOKUP(M909,Honeywell_Bathymetry!F$6:H$12,3,FALSE)</f>
        <v>LML</v>
      </c>
      <c r="M909">
        <v>9</v>
      </c>
      <c r="N909" s="25">
        <f>VLOOKUP(M909,Honeywell_Bathymetry!F$6:G$12,2,FALSE)</f>
        <v>23386434.288641661</v>
      </c>
      <c r="O909" s="23">
        <f t="shared" si="39"/>
        <v>18943011.773799747</v>
      </c>
    </row>
    <row r="910" spans="1:15" x14ac:dyDescent="0.25">
      <c r="A910" t="s">
        <v>11</v>
      </c>
      <c r="B910" s="1" t="s">
        <v>25</v>
      </c>
      <c r="C910">
        <v>2001</v>
      </c>
      <c r="D910" s="1">
        <v>37011</v>
      </c>
      <c r="E910">
        <v>4</v>
      </c>
      <c r="F910" t="s">
        <v>14</v>
      </c>
      <c r="H910" t="s">
        <v>607</v>
      </c>
      <c r="I910">
        <v>1.08</v>
      </c>
      <c r="J910" t="s">
        <v>232</v>
      </c>
      <c r="L910" t="str">
        <f>VLOOKUP(M910,Honeywell_Bathymetry!F$6:H$12,3,FALSE)</f>
        <v>LML</v>
      </c>
      <c r="M910">
        <v>12</v>
      </c>
      <c r="N910" s="25">
        <f>VLOOKUP(M910,Honeywell_Bathymetry!F$6:G$12,2,FALSE)</f>
        <v>19324289.088689659</v>
      </c>
      <c r="O910" s="23">
        <f t="shared" si="39"/>
        <v>20870232.215784833</v>
      </c>
    </row>
    <row r="911" spans="1:15" x14ac:dyDescent="0.25">
      <c r="A911" t="s">
        <v>11</v>
      </c>
      <c r="B911" s="1" t="s">
        <v>28</v>
      </c>
      <c r="C911">
        <v>2001</v>
      </c>
      <c r="D911" s="1">
        <v>37011</v>
      </c>
      <c r="E911">
        <v>4</v>
      </c>
      <c r="F911" t="s">
        <v>14</v>
      </c>
      <c r="H911" t="s">
        <v>331</v>
      </c>
      <c r="I911">
        <v>1.37</v>
      </c>
      <c r="J911" t="s">
        <v>232</v>
      </c>
      <c r="L911" t="str">
        <f>VLOOKUP(M911,Honeywell_Bathymetry!F$6:H$12,3,FALSE)</f>
        <v>LML</v>
      </c>
      <c r="M911">
        <v>15</v>
      </c>
      <c r="N911" s="25">
        <f>VLOOKUP(M911,Honeywell_Bathymetry!F$6:G$12,2,FALSE)</f>
        <v>14322817.268809333</v>
      </c>
      <c r="O911" s="23">
        <f t="shared" si="39"/>
        <v>19622259.658268787</v>
      </c>
    </row>
    <row r="912" spans="1:15" x14ac:dyDescent="0.25">
      <c r="A912" t="s">
        <v>11</v>
      </c>
      <c r="B912" s="1" t="s">
        <v>30</v>
      </c>
      <c r="C912">
        <v>2001</v>
      </c>
      <c r="D912" s="1">
        <v>37011</v>
      </c>
      <c r="E912">
        <v>4</v>
      </c>
      <c r="F912" t="s">
        <v>14</v>
      </c>
      <c r="H912" t="s">
        <v>697</v>
      </c>
      <c r="I912">
        <v>1.6500000000000001</v>
      </c>
      <c r="J912" t="s">
        <v>232</v>
      </c>
      <c r="L912" t="str">
        <f>VLOOKUP(M912,Honeywell_Bathymetry!F$6:H$12,3,FALSE)</f>
        <v>LML</v>
      </c>
      <c r="M912">
        <v>18</v>
      </c>
      <c r="N912" s="25">
        <f>VLOOKUP(M912,Honeywell_Bathymetry!F$6:G$12,2,FALSE)</f>
        <v>5291073.6124545885</v>
      </c>
      <c r="O912" s="23">
        <f t="shared" si="39"/>
        <v>8730271.4605500717</v>
      </c>
    </row>
    <row r="913" spans="1:15" x14ac:dyDescent="0.25">
      <c r="A913" t="s">
        <v>11</v>
      </c>
      <c r="B913" s="1" t="s">
        <v>12</v>
      </c>
      <c r="C913">
        <v>2001</v>
      </c>
      <c r="D913" s="1">
        <v>37026</v>
      </c>
      <c r="E913">
        <v>5</v>
      </c>
      <c r="F913" t="s">
        <v>14</v>
      </c>
      <c r="H913" t="s">
        <v>650</v>
      </c>
      <c r="I913">
        <v>0.84</v>
      </c>
      <c r="J913" t="s">
        <v>232</v>
      </c>
      <c r="L913" t="str">
        <f>VLOOKUP(M913,Honeywell_Bathymetry!F$6:H$12,3,FALSE)</f>
        <v>UML</v>
      </c>
      <c r="M913">
        <v>0</v>
      </c>
      <c r="N913" s="25">
        <f>VLOOKUP(M913,Honeywell_Bathymetry!F$6:G$12,2,FALSE)</f>
        <v>22441095.949298546</v>
      </c>
      <c r="O913" s="23">
        <f t="shared" si="39"/>
        <v>18850520.597410779</v>
      </c>
    </row>
    <row r="914" spans="1:15" x14ac:dyDescent="0.25">
      <c r="A914" t="s">
        <v>11</v>
      </c>
      <c r="B914" s="1" t="s">
        <v>17</v>
      </c>
      <c r="C914">
        <v>2001</v>
      </c>
      <c r="D914" s="1">
        <v>37026</v>
      </c>
      <c r="E914">
        <v>5</v>
      </c>
      <c r="F914" t="s">
        <v>14</v>
      </c>
      <c r="H914" t="s">
        <v>591</v>
      </c>
      <c r="I914">
        <v>0.81</v>
      </c>
      <c r="J914" t="s">
        <v>232</v>
      </c>
      <c r="L914" t="str">
        <f>VLOOKUP(M914,Honeywell_Bathymetry!F$6:H$12,3,FALSE)</f>
        <v>UML</v>
      </c>
      <c r="M914">
        <v>3</v>
      </c>
      <c r="N914" s="25">
        <f>VLOOKUP(M914,Honeywell_Bathymetry!F$6:G$12,2,FALSE)</f>
        <v>28776683.307676584</v>
      </c>
      <c r="O914" s="23">
        <f t="shared" si="39"/>
        <v>23309113.479218036</v>
      </c>
    </row>
    <row r="915" spans="1:15" x14ac:dyDescent="0.25">
      <c r="A915" t="s">
        <v>11</v>
      </c>
      <c r="B915" s="1" t="s">
        <v>20</v>
      </c>
      <c r="C915">
        <v>2001</v>
      </c>
      <c r="D915" s="1">
        <v>37026</v>
      </c>
      <c r="E915">
        <v>5</v>
      </c>
      <c r="F915" t="s">
        <v>14</v>
      </c>
      <c r="H915" t="s">
        <v>157</v>
      </c>
      <c r="I915">
        <v>1.02</v>
      </c>
      <c r="J915" t="s">
        <v>232</v>
      </c>
      <c r="L915" t="str">
        <f>VLOOKUP(M915,Honeywell_Bathymetry!F$6:H$12,3,FALSE)</f>
        <v>UML</v>
      </c>
      <c r="M915">
        <v>6</v>
      </c>
      <c r="N915" s="25">
        <f>VLOOKUP(M915,Honeywell_Bathymetry!F$6:G$12,2,FALSE)</f>
        <v>26492312.343770862</v>
      </c>
      <c r="O915" s="23">
        <f t="shared" si="39"/>
        <v>27022158.590646278</v>
      </c>
    </row>
    <row r="916" spans="1:15" x14ac:dyDescent="0.25">
      <c r="A916" t="s">
        <v>11</v>
      </c>
      <c r="B916" s="1" t="s">
        <v>23</v>
      </c>
      <c r="C916">
        <v>2001</v>
      </c>
      <c r="D916" s="1">
        <v>37026</v>
      </c>
      <c r="E916">
        <v>5</v>
      </c>
      <c r="F916" t="s">
        <v>14</v>
      </c>
      <c r="H916" t="s">
        <v>146</v>
      </c>
      <c r="I916">
        <v>1.1599999999999999</v>
      </c>
      <c r="J916" t="s">
        <v>232</v>
      </c>
      <c r="L916" t="str">
        <f>VLOOKUP(M916,Honeywell_Bathymetry!F$6:H$12,3,FALSE)</f>
        <v>LML</v>
      </c>
      <c r="M916">
        <v>9</v>
      </c>
      <c r="N916" s="25">
        <f>VLOOKUP(M916,Honeywell_Bathymetry!F$6:G$12,2,FALSE)</f>
        <v>23386434.288641661</v>
      </c>
      <c r="O916" s="23">
        <f t="shared" si="39"/>
        <v>27128263.774824325</v>
      </c>
    </row>
    <row r="917" spans="1:15" x14ac:dyDescent="0.25">
      <c r="A917" t="s">
        <v>11</v>
      </c>
      <c r="B917" s="1" t="s">
        <v>25</v>
      </c>
      <c r="C917">
        <v>2001</v>
      </c>
      <c r="D917" s="1">
        <v>37026</v>
      </c>
      <c r="E917">
        <v>5</v>
      </c>
      <c r="F917" t="s">
        <v>14</v>
      </c>
      <c r="H917" t="s">
        <v>497</v>
      </c>
      <c r="I917">
        <v>1.3800000000000001</v>
      </c>
      <c r="J917" t="s">
        <v>232</v>
      </c>
      <c r="L917" t="str">
        <f>VLOOKUP(M917,Honeywell_Bathymetry!F$6:H$12,3,FALSE)</f>
        <v>LML</v>
      </c>
      <c r="M917">
        <v>12</v>
      </c>
      <c r="N917" s="25">
        <f>VLOOKUP(M917,Honeywell_Bathymetry!F$6:G$12,2,FALSE)</f>
        <v>19324289.088689659</v>
      </c>
      <c r="O917" s="23">
        <f t="shared" si="39"/>
        <v>26667518.942391731</v>
      </c>
    </row>
    <row r="918" spans="1:15" x14ac:dyDescent="0.25">
      <c r="A918" t="s">
        <v>11</v>
      </c>
      <c r="B918" s="1" t="s">
        <v>28</v>
      </c>
      <c r="C918">
        <v>2001</v>
      </c>
      <c r="D918" s="1">
        <v>37026</v>
      </c>
      <c r="E918">
        <v>5</v>
      </c>
      <c r="F918" t="s">
        <v>14</v>
      </c>
      <c r="H918" t="s">
        <v>599</v>
      </c>
      <c r="I918">
        <v>1.53</v>
      </c>
      <c r="J918" t="s">
        <v>232</v>
      </c>
      <c r="L918" t="str">
        <f>VLOOKUP(M918,Honeywell_Bathymetry!F$6:H$12,3,FALSE)</f>
        <v>LML</v>
      </c>
      <c r="M918">
        <v>15</v>
      </c>
      <c r="N918" s="25">
        <f>VLOOKUP(M918,Honeywell_Bathymetry!F$6:G$12,2,FALSE)</f>
        <v>14322817.268809333</v>
      </c>
      <c r="O918" s="23">
        <f t="shared" si="39"/>
        <v>21913910.421278279</v>
      </c>
    </row>
    <row r="919" spans="1:15" x14ac:dyDescent="0.25">
      <c r="A919" t="s">
        <v>11</v>
      </c>
      <c r="B919" s="1" t="s">
        <v>30</v>
      </c>
      <c r="C919">
        <v>2001</v>
      </c>
      <c r="D919" s="1">
        <v>37026</v>
      </c>
      <c r="E919">
        <v>5</v>
      </c>
      <c r="F919" t="s">
        <v>14</v>
      </c>
      <c r="H919" t="s">
        <v>698</v>
      </c>
      <c r="I919">
        <v>1.6600000000000001</v>
      </c>
      <c r="J919" t="s">
        <v>232</v>
      </c>
      <c r="L919" t="str">
        <f>VLOOKUP(M919,Honeywell_Bathymetry!F$6:H$12,3,FALSE)</f>
        <v>LML</v>
      </c>
      <c r="M919">
        <v>18</v>
      </c>
      <c r="N919" s="25">
        <f>VLOOKUP(M919,Honeywell_Bathymetry!F$6:G$12,2,FALSE)</f>
        <v>5291073.6124545885</v>
      </c>
      <c r="O919" s="23">
        <f t="shared" si="39"/>
        <v>8783182.196674617</v>
      </c>
    </row>
    <row r="920" spans="1:15" x14ac:dyDescent="0.25">
      <c r="A920" t="s">
        <v>11</v>
      </c>
      <c r="B920" s="1" t="s">
        <v>12</v>
      </c>
      <c r="C920">
        <v>2001</v>
      </c>
      <c r="D920" s="1">
        <v>37040</v>
      </c>
      <c r="E920">
        <v>5</v>
      </c>
      <c r="F920" t="s">
        <v>14</v>
      </c>
      <c r="H920" t="s">
        <v>635</v>
      </c>
      <c r="I920">
        <v>0.97</v>
      </c>
      <c r="J920" t="s">
        <v>232</v>
      </c>
      <c r="L920" t="str">
        <f>VLOOKUP(M920,Honeywell_Bathymetry!F$6:H$12,3,FALSE)</f>
        <v>UML</v>
      </c>
      <c r="M920">
        <v>0</v>
      </c>
      <c r="N920" s="25">
        <f>VLOOKUP(M920,Honeywell_Bathymetry!F$6:G$12,2,FALSE)</f>
        <v>22441095.949298546</v>
      </c>
      <c r="O920" s="23">
        <f t="shared" si="39"/>
        <v>21767863.07081959</v>
      </c>
    </row>
    <row r="921" spans="1:15" x14ac:dyDescent="0.25">
      <c r="A921" t="s">
        <v>11</v>
      </c>
      <c r="B921" s="1" t="s">
        <v>17</v>
      </c>
      <c r="C921">
        <v>2001</v>
      </c>
      <c r="D921" s="1">
        <v>37040</v>
      </c>
      <c r="E921">
        <v>5</v>
      </c>
      <c r="F921" t="s">
        <v>14</v>
      </c>
      <c r="H921" t="s">
        <v>634</v>
      </c>
      <c r="I921">
        <v>0.96</v>
      </c>
      <c r="J921" t="s">
        <v>232</v>
      </c>
      <c r="L921" t="str">
        <f>VLOOKUP(M921,Honeywell_Bathymetry!F$6:H$12,3,FALSE)</f>
        <v>UML</v>
      </c>
      <c r="M921">
        <v>3</v>
      </c>
      <c r="N921" s="25">
        <f>VLOOKUP(M921,Honeywell_Bathymetry!F$6:G$12,2,FALSE)</f>
        <v>28776683.307676584</v>
      </c>
      <c r="O921" s="23">
        <f t="shared" si="39"/>
        <v>27625615.97536952</v>
      </c>
    </row>
    <row r="922" spans="1:15" x14ac:dyDescent="0.25">
      <c r="A922" t="s">
        <v>11</v>
      </c>
      <c r="B922" s="1" t="s">
        <v>20</v>
      </c>
      <c r="C922">
        <v>2001</v>
      </c>
      <c r="D922" s="1">
        <v>37040</v>
      </c>
      <c r="E922">
        <v>5</v>
      </c>
      <c r="F922" t="s">
        <v>14</v>
      </c>
      <c r="H922" t="s">
        <v>178</v>
      </c>
      <c r="I922">
        <v>1.01</v>
      </c>
      <c r="J922" t="s">
        <v>232</v>
      </c>
      <c r="L922" t="str">
        <f>VLOOKUP(M922,Honeywell_Bathymetry!F$6:H$12,3,FALSE)</f>
        <v>UML</v>
      </c>
      <c r="M922">
        <v>6</v>
      </c>
      <c r="N922" s="25">
        <f>VLOOKUP(M922,Honeywell_Bathymetry!F$6:G$12,2,FALSE)</f>
        <v>26492312.343770862</v>
      </c>
      <c r="O922" s="23">
        <f t="shared" si="39"/>
        <v>26757235.467208572</v>
      </c>
    </row>
    <row r="923" spans="1:15" x14ac:dyDescent="0.25">
      <c r="A923" t="s">
        <v>11</v>
      </c>
      <c r="B923" s="1" t="s">
        <v>23</v>
      </c>
      <c r="C923">
        <v>2001</v>
      </c>
      <c r="D923" s="1">
        <v>37040</v>
      </c>
      <c r="E923">
        <v>5</v>
      </c>
      <c r="F923" t="s">
        <v>14</v>
      </c>
      <c r="H923" t="s">
        <v>489</v>
      </c>
      <c r="I923">
        <v>1.1200000000000001</v>
      </c>
      <c r="J923" t="s">
        <v>232</v>
      </c>
      <c r="L923" t="str">
        <f>VLOOKUP(M923,Honeywell_Bathymetry!F$6:H$12,3,FALSE)</f>
        <v>LML</v>
      </c>
      <c r="M923">
        <v>9</v>
      </c>
      <c r="N923" s="25">
        <f>VLOOKUP(M923,Honeywell_Bathymetry!F$6:G$12,2,FALSE)</f>
        <v>23386434.288641661</v>
      </c>
      <c r="O923" s="23">
        <f t="shared" si="39"/>
        <v>26192806.403278664</v>
      </c>
    </row>
    <row r="924" spans="1:15" x14ac:dyDescent="0.25">
      <c r="A924" t="s">
        <v>11</v>
      </c>
      <c r="B924" s="1" t="s">
        <v>25</v>
      </c>
      <c r="C924">
        <v>2001</v>
      </c>
      <c r="D924" s="1">
        <v>37040</v>
      </c>
      <c r="E924">
        <v>5</v>
      </c>
      <c r="F924" t="s">
        <v>14</v>
      </c>
      <c r="H924" t="s">
        <v>695</v>
      </c>
      <c r="I924">
        <v>1.31</v>
      </c>
      <c r="J924" t="s">
        <v>232</v>
      </c>
      <c r="L924" t="str">
        <f>VLOOKUP(M924,Honeywell_Bathymetry!F$6:H$12,3,FALSE)</f>
        <v>LML</v>
      </c>
      <c r="M924">
        <v>12</v>
      </c>
      <c r="N924" s="25">
        <f>VLOOKUP(M924,Honeywell_Bathymetry!F$6:G$12,2,FALSE)</f>
        <v>19324289.088689659</v>
      </c>
      <c r="O924" s="23">
        <f t="shared" si="39"/>
        <v>25314818.706183456</v>
      </c>
    </row>
    <row r="925" spans="1:15" x14ac:dyDescent="0.25">
      <c r="A925" t="s">
        <v>11</v>
      </c>
      <c r="B925" s="1" t="s">
        <v>28</v>
      </c>
      <c r="C925">
        <v>2001</v>
      </c>
      <c r="D925" s="1">
        <v>37040</v>
      </c>
      <c r="E925">
        <v>5</v>
      </c>
      <c r="F925" t="s">
        <v>14</v>
      </c>
      <c r="H925" t="s">
        <v>624</v>
      </c>
      <c r="I925">
        <v>1.6300000000000001</v>
      </c>
      <c r="J925" t="s">
        <v>232</v>
      </c>
      <c r="L925" t="str">
        <f>VLOOKUP(M925,Honeywell_Bathymetry!F$6:H$12,3,FALSE)</f>
        <v>LML</v>
      </c>
      <c r="M925">
        <v>15</v>
      </c>
      <c r="N925" s="25">
        <f>VLOOKUP(M925,Honeywell_Bathymetry!F$6:G$12,2,FALSE)</f>
        <v>14322817.268809333</v>
      </c>
      <c r="O925" s="23">
        <f t="shared" si="39"/>
        <v>23346192.148159213</v>
      </c>
    </row>
    <row r="926" spans="1:15" x14ac:dyDescent="0.25">
      <c r="A926" t="s">
        <v>11</v>
      </c>
      <c r="B926" s="1" t="s">
        <v>30</v>
      </c>
      <c r="C926">
        <v>2001</v>
      </c>
      <c r="D926" s="1">
        <v>37040</v>
      </c>
      <c r="E926">
        <v>5</v>
      </c>
      <c r="F926" t="s">
        <v>14</v>
      </c>
      <c r="H926" t="s">
        <v>622</v>
      </c>
      <c r="I926">
        <v>2.04</v>
      </c>
      <c r="J926" t="s">
        <v>232</v>
      </c>
      <c r="L926" t="str">
        <f>VLOOKUP(M926,Honeywell_Bathymetry!F$6:H$12,3,FALSE)</f>
        <v>LML</v>
      </c>
      <c r="M926">
        <v>18</v>
      </c>
      <c r="N926" s="25">
        <f>VLOOKUP(M926,Honeywell_Bathymetry!F$6:G$12,2,FALSE)</f>
        <v>5291073.6124545885</v>
      </c>
      <c r="O926" s="23">
        <f t="shared" si="39"/>
        <v>10793790.16940736</v>
      </c>
    </row>
    <row r="927" spans="1:15" x14ac:dyDescent="0.25">
      <c r="A927" t="s">
        <v>11</v>
      </c>
      <c r="B927" s="1" t="s">
        <v>12</v>
      </c>
      <c r="C927">
        <v>2001</v>
      </c>
      <c r="D927" s="1">
        <v>37054</v>
      </c>
      <c r="E927">
        <v>6</v>
      </c>
      <c r="F927" t="s">
        <v>14</v>
      </c>
      <c r="H927" t="s">
        <v>590</v>
      </c>
      <c r="I927">
        <v>0.8</v>
      </c>
      <c r="J927" t="s">
        <v>232</v>
      </c>
      <c r="L927" t="str">
        <f>VLOOKUP(M927,Honeywell_Bathymetry!F$6:H$12,3,FALSE)</f>
        <v>UML</v>
      </c>
      <c r="M927">
        <v>0</v>
      </c>
      <c r="N927" s="25">
        <f>VLOOKUP(M927,Honeywell_Bathymetry!F$6:G$12,2,FALSE)</f>
        <v>22441095.949298546</v>
      </c>
      <c r="O927" s="23">
        <f t="shared" si="39"/>
        <v>17952876.759438839</v>
      </c>
    </row>
    <row r="928" spans="1:15" x14ac:dyDescent="0.25">
      <c r="A928" t="s">
        <v>11</v>
      </c>
      <c r="B928" s="1" t="s">
        <v>17</v>
      </c>
      <c r="C928">
        <v>2001</v>
      </c>
      <c r="D928" s="1">
        <v>37054</v>
      </c>
      <c r="E928">
        <v>6</v>
      </c>
      <c r="F928" t="s">
        <v>14</v>
      </c>
      <c r="H928" t="s">
        <v>567</v>
      </c>
      <c r="I928">
        <v>0.79</v>
      </c>
      <c r="J928" t="s">
        <v>232</v>
      </c>
      <c r="L928" t="str">
        <f>VLOOKUP(M928,Honeywell_Bathymetry!F$6:H$12,3,FALSE)</f>
        <v>UML</v>
      </c>
      <c r="M928">
        <v>3</v>
      </c>
      <c r="N928" s="25">
        <f>VLOOKUP(M928,Honeywell_Bathymetry!F$6:G$12,2,FALSE)</f>
        <v>28776683.307676584</v>
      </c>
      <c r="O928" s="23">
        <f t="shared" si="39"/>
        <v>22733579.813064501</v>
      </c>
    </row>
    <row r="929" spans="1:15" x14ac:dyDescent="0.25">
      <c r="A929" t="s">
        <v>11</v>
      </c>
      <c r="B929" s="1" t="s">
        <v>20</v>
      </c>
      <c r="C929">
        <v>2001</v>
      </c>
      <c r="D929" s="1">
        <v>37054</v>
      </c>
      <c r="E929">
        <v>6</v>
      </c>
      <c r="F929" t="s">
        <v>14</v>
      </c>
      <c r="H929" t="s">
        <v>637</v>
      </c>
      <c r="I929">
        <v>0.99</v>
      </c>
      <c r="J929" t="s">
        <v>232</v>
      </c>
      <c r="L929" t="str">
        <f>VLOOKUP(M929,Honeywell_Bathymetry!F$6:H$12,3,FALSE)</f>
        <v>UML</v>
      </c>
      <c r="M929">
        <v>6</v>
      </c>
      <c r="N929" s="25">
        <f>VLOOKUP(M929,Honeywell_Bathymetry!F$6:G$12,2,FALSE)</f>
        <v>26492312.343770862</v>
      </c>
      <c r="O929" s="23">
        <f t="shared" si="39"/>
        <v>26227389.220333152</v>
      </c>
    </row>
    <row r="930" spans="1:15" x14ac:dyDescent="0.25">
      <c r="A930" t="s">
        <v>11</v>
      </c>
      <c r="B930" s="1" t="s">
        <v>23</v>
      </c>
      <c r="C930">
        <v>2001</v>
      </c>
      <c r="D930" s="1">
        <v>37054</v>
      </c>
      <c r="E930">
        <v>6</v>
      </c>
      <c r="F930" t="s">
        <v>14</v>
      </c>
      <c r="H930" t="s">
        <v>337</v>
      </c>
      <c r="I930">
        <v>1.26</v>
      </c>
      <c r="J930" t="s">
        <v>232</v>
      </c>
      <c r="L930" t="str">
        <f>VLOOKUP(M930,Honeywell_Bathymetry!F$6:H$12,3,FALSE)</f>
        <v>LML</v>
      </c>
      <c r="M930">
        <v>9</v>
      </c>
      <c r="N930" s="25">
        <f>VLOOKUP(M930,Honeywell_Bathymetry!F$6:G$12,2,FALSE)</f>
        <v>23386434.288641661</v>
      </c>
      <c r="O930" s="23">
        <f t="shared" si="39"/>
        <v>29466907.203688495</v>
      </c>
    </row>
    <row r="931" spans="1:15" x14ac:dyDescent="0.25">
      <c r="A931" t="s">
        <v>11</v>
      </c>
      <c r="B931" s="1" t="s">
        <v>25</v>
      </c>
      <c r="C931">
        <v>2001</v>
      </c>
      <c r="D931" s="1">
        <v>37054</v>
      </c>
      <c r="E931">
        <v>6</v>
      </c>
      <c r="F931" t="s">
        <v>14</v>
      </c>
      <c r="H931" t="s">
        <v>642</v>
      </c>
      <c r="I931">
        <v>1.41</v>
      </c>
      <c r="J931" t="s">
        <v>232</v>
      </c>
      <c r="L931" t="str">
        <f>VLOOKUP(M931,Honeywell_Bathymetry!F$6:H$12,3,FALSE)</f>
        <v>LML</v>
      </c>
      <c r="M931">
        <v>12</v>
      </c>
      <c r="N931" s="25">
        <f>VLOOKUP(M931,Honeywell_Bathymetry!F$6:G$12,2,FALSE)</f>
        <v>19324289.088689659</v>
      </c>
      <c r="O931" s="23">
        <f t="shared" si="39"/>
        <v>27247247.615052417</v>
      </c>
    </row>
    <row r="932" spans="1:15" x14ac:dyDescent="0.25">
      <c r="A932" t="s">
        <v>11</v>
      </c>
      <c r="B932" s="1" t="s">
        <v>28</v>
      </c>
      <c r="C932">
        <v>2001</v>
      </c>
      <c r="D932" s="1">
        <v>37054</v>
      </c>
      <c r="E932">
        <v>6</v>
      </c>
      <c r="F932" t="s">
        <v>14</v>
      </c>
      <c r="H932" t="s">
        <v>711</v>
      </c>
      <c r="I932">
        <v>1.75</v>
      </c>
      <c r="J932" t="s">
        <v>232</v>
      </c>
      <c r="L932" t="str">
        <f>VLOOKUP(M932,Honeywell_Bathymetry!F$6:H$12,3,FALSE)</f>
        <v>LML</v>
      </c>
      <c r="M932">
        <v>15</v>
      </c>
      <c r="N932" s="25">
        <f>VLOOKUP(M932,Honeywell_Bathymetry!F$6:G$12,2,FALSE)</f>
        <v>14322817.268809333</v>
      </c>
      <c r="O932" s="23">
        <f t="shared" si="39"/>
        <v>25064930.220416334</v>
      </c>
    </row>
    <row r="933" spans="1:15" x14ac:dyDescent="0.25">
      <c r="A933" t="s">
        <v>11</v>
      </c>
      <c r="B933" s="1" t="s">
        <v>30</v>
      </c>
      <c r="C933">
        <v>2001</v>
      </c>
      <c r="D933" s="1">
        <v>37054</v>
      </c>
      <c r="E933">
        <v>6</v>
      </c>
      <c r="F933" t="s">
        <v>14</v>
      </c>
      <c r="H933" t="s">
        <v>712</v>
      </c>
      <c r="I933">
        <v>1.9100000000000001</v>
      </c>
      <c r="J933" t="s">
        <v>232</v>
      </c>
      <c r="L933" t="str">
        <f>VLOOKUP(M933,Honeywell_Bathymetry!F$6:H$12,3,FALSE)</f>
        <v>LML</v>
      </c>
      <c r="M933">
        <v>18</v>
      </c>
      <c r="N933" s="25">
        <f>VLOOKUP(M933,Honeywell_Bathymetry!F$6:G$12,2,FALSE)</f>
        <v>5291073.6124545885</v>
      </c>
      <c r="O933" s="23">
        <f t="shared" si="39"/>
        <v>10105950.599788265</v>
      </c>
    </row>
    <row r="934" spans="1:15" x14ac:dyDescent="0.25">
      <c r="A934" t="s">
        <v>11</v>
      </c>
      <c r="B934" s="1" t="s">
        <v>12</v>
      </c>
      <c r="C934">
        <v>2001</v>
      </c>
      <c r="D934" s="1">
        <v>37068</v>
      </c>
      <c r="E934">
        <v>6</v>
      </c>
      <c r="F934" t="s">
        <v>14</v>
      </c>
      <c r="H934" t="s">
        <v>119</v>
      </c>
      <c r="I934">
        <v>0.56000000000000005</v>
      </c>
      <c r="J934" t="s">
        <v>232</v>
      </c>
      <c r="L934" t="str">
        <f>VLOOKUP(M934,Honeywell_Bathymetry!F$6:H$12,3,FALSE)</f>
        <v>UML</v>
      </c>
      <c r="M934">
        <v>0</v>
      </c>
      <c r="N934" s="25">
        <f>VLOOKUP(M934,Honeywell_Bathymetry!F$6:G$12,2,FALSE)</f>
        <v>22441095.949298546</v>
      </c>
      <c r="O934" s="23">
        <f t="shared" si="39"/>
        <v>12567013.731607188</v>
      </c>
    </row>
    <row r="935" spans="1:15" x14ac:dyDescent="0.25">
      <c r="A935" t="s">
        <v>11</v>
      </c>
      <c r="B935" s="1" t="s">
        <v>17</v>
      </c>
      <c r="C935">
        <v>2001</v>
      </c>
      <c r="D935" s="1">
        <v>37068</v>
      </c>
      <c r="E935">
        <v>6</v>
      </c>
      <c r="F935" t="s">
        <v>14</v>
      </c>
      <c r="H935" t="s">
        <v>506</v>
      </c>
      <c r="I935">
        <v>0.43</v>
      </c>
      <c r="J935" t="s">
        <v>232</v>
      </c>
      <c r="L935" t="str">
        <f>VLOOKUP(M935,Honeywell_Bathymetry!F$6:H$12,3,FALSE)</f>
        <v>UML</v>
      </c>
      <c r="M935">
        <v>3</v>
      </c>
      <c r="N935" s="25">
        <f>VLOOKUP(M935,Honeywell_Bathymetry!F$6:G$12,2,FALSE)</f>
        <v>28776683.307676584</v>
      </c>
      <c r="O935" s="23">
        <f t="shared" si="39"/>
        <v>12373973.822300931</v>
      </c>
    </row>
    <row r="936" spans="1:15" x14ac:dyDescent="0.25">
      <c r="A936" t="s">
        <v>11</v>
      </c>
      <c r="B936" s="1" t="s">
        <v>20</v>
      </c>
      <c r="C936">
        <v>2001</v>
      </c>
      <c r="D936" s="1">
        <v>37068</v>
      </c>
      <c r="E936">
        <v>6</v>
      </c>
      <c r="F936" t="s">
        <v>14</v>
      </c>
      <c r="H936" t="s">
        <v>183</v>
      </c>
      <c r="I936">
        <v>0.59</v>
      </c>
      <c r="J936" t="s">
        <v>232</v>
      </c>
      <c r="L936" t="str">
        <f>VLOOKUP(M936,Honeywell_Bathymetry!F$6:H$12,3,FALSE)</f>
        <v>UML</v>
      </c>
      <c r="M936">
        <v>6</v>
      </c>
      <c r="N936" s="25">
        <f>VLOOKUP(M936,Honeywell_Bathymetry!F$6:G$12,2,FALSE)</f>
        <v>26492312.343770862</v>
      </c>
      <c r="O936" s="23">
        <f t="shared" si="39"/>
        <v>15630464.282824807</v>
      </c>
    </row>
    <row r="937" spans="1:15" x14ac:dyDescent="0.25">
      <c r="A937" t="s">
        <v>11</v>
      </c>
      <c r="B937" s="1" t="s">
        <v>23</v>
      </c>
      <c r="C937">
        <v>2001</v>
      </c>
      <c r="D937" s="1">
        <v>37068</v>
      </c>
      <c r="E937">
        <v>6</v>
      </c>
      <c r="F937" t="s">
        <v>14</v>
      </c>
      <c r="H937" t="s">
        <v>501</v>
      </c>
      <c r="I937">
        <v>1.1000000000000001</v>
      </c>
      <c r="J937" t="s">
        <v>232</v>
      </c>
      <c r="L937" t="str">
        <f>VLOOKUP(M937,Honeywell_Bathymetry!F$6:H$12,3,FALSE)</f>
        <v>LML</v>
      </c>
      <c r="M937">
        <v>9</v>
      </c>
      <c r="N937" s="25">
        <f>VLOOKUP(M937,Honeywell_Bathymetry!F$6:G$12,2,FALSE)</f>
        <v>23386434.288641661</v>
      </c>
      <c r="O937" s="23">
        <f t="shared" si="39"/>
        <v>25725077.717505831</v>
      </c>
    </row>
    <row r="938" spans="1:15" x14ac:dyDescent="0.25">
      <c r="A938" t="s">
        <v>11</v>
      </c>
      <c r="B938" s="1" t="s">
        <v>25</v>
      </c>
      <c r="C938">
        <v>2001</v>
      </c>
      <c r="D938" s="1">
        <v>37068</v>
      </c>
      <c r="E938">
        <v>6</v>
      </c>
      <c r="F938" t="s">
        <v>14</v>
      </c>
      <c r="H938" t="s">
        <v>139</v>
      </c>
      <c r="I938">
        <v>1.62</v>
      </c>
      <c r="J938" t="s">
        <v>232</v>
      </c>
      <c r="L938" t="str">
        <f>VLOOKUP(M938,Honeywell_Bathymetry!F$6:H$12,3,FALSE)</f>
        <v>LML</v>
      </c>
      <c r="M938">
        <v>12</v>
      </c>
      <c r="N938" s="25">
        <f>VLOOKUP(M938,Honeywell_Bathymetry!F$6:G$12,2,FALSE)</f>
        <v>19324289.088689659</v>
      </c>
      <c r="O938" s="23">
        <f t="shared" si="39"/>
        <v>31305348.323677249</v>
      </c>
    </row>
    <row r="939" spans="1:15" x14ac:dyDescent="0.25">
      <c r="A939" t="s">
        <v>11</v>
      </c>
      <c r="B939" s="1" t="s">
        <v>28</v>
      </c>
      <c r="C939">
        <v>2001</v>
      </c>
      <c r="D939" s="1">
        <v>37068</v>
      </c>
      <c r="E939">
        <v>6</v>
      </c>
      <c r="F939" t="s">
        <v>14</v>
      </c>
      <c r="H939" t="s">
        <v>587</v>
      </c>
      <c r="I939">
        <v>1.83</v>
      </c>
      <c r="J939" t="s">
        <v>232</v>
      </c>
      <c r="L939" t="str">
        <f>VLOOKUP(M939,Honeywell_Bathymetry!F$6:H$12,3,FALSE)</f>
        <v>LML</v>
      </c>
      <c r="M939">
        <v>15</v>
      </c>
      <c r="N939" s="25">
        <f>VLOOKUP(M939,Honeywell_Bathymetry!F$6:G$12,2,FALSE)</f>
        <v>14322817.268809333</v>
      </c>
      <c r="O939" s="23">
        <f t="shared" si="39"/>
        <v>26210755.601921082</v>
      </c>
    </row>
    <row r="940" spans="1:15" x14ac:dyDescent="0.25">
      <c r="A940" t="s">
        <v>11</v>
      </c>
      <c r="B940" s="1" t="s">
        <v>30</v>
      </c>
      <c r="C940">
        <v>2001</v>
      </c>
      <c r="D940" s="1">
        <v>37068</v>
      </c>
      <c r="E940">
        <v>6</v>
      </c>
      <c r="F940" t="s">
        <v>14</v>
      </c>
      <c r="H940" t="s">
        <v>593</v>
      </c>
      <c r="I940">
        <v>2.0100000000000002</v>
      </c>
      <c r="J940" t="s">
        <v>232</v>
      </c>
      <c r="L940" t="str">
        <f>VLOOKUP(M940,Honeywell_Bathymetry!F$6:H$12,3,FALSE)</f>
        <v>LML</v>
      </c>
      <c r="M940">
        <v>18</v>
      </c>
      <c r="N940" s="25">
        <f>VLOOKUP(M940,Honeywell_Bathymetry!F$6:G$12,2,FALSE)</f>
        <v>5291073.6124545885</v>
      </c>
      <c r="O940" s="23">
        <f t="shared" si="39"/>
        <v>10635057.961033724</v>
      </c>
    </row>
    <row r="941" spans="1:15" x14ac:dyDescent="0.25">
      <c r="A941" t="s">
        <v>11</v>
      </c>
      <c r="B941" s="1" t="s">
        <v>12</v>
      </c>
      <c r="C941">
        <v>2001</v>
      </c>
      <c r="D941" s="1">
        <v>37082</v>
      </c>
      <c r="E941">
        <v>7</v>
      </c>
      <c r="F941" t="s">
        <v>14</v>
      </c>
      <c r="H941" t="s">
        <v>532</v>
      </c>
      <c r="I941">
        <v>0.37</v>
      </c>
      <c r="J941" t="s">
        <v>232</v>
      </c>
      <c r="L941" t="str">
        <f>VLOOKUP(M941,Honeywell_Bathymetry!F$6:H$12,3,FALSE)</f>
        <v>UML</v>
      </c>
      <c r="M941">
        <v>0</v>
      </c>
      <c r="N941" s="25">
        <f>VLOOKUP(M941,Honeywell_Bathymetry!F$6:G$12,2,FALSE)</f>
        <v>22441095.949298546</v>
      </c>
      <c r="O941" s="23">
        <f t="shared" si="39"/>
        <v>8303205.5012404621</v>
      </c>
    </row>
    <row r="942" spans="1:15" x14ac:dyDescent="0.25">
      <c r="A942" t="s">
        <v>11</v>
      </c>
      <c r="B942" s="1" t="s">
        <v>17</v>
      </c>
      <c r="C942">
        <v>2001</v>
      </c>
      <c r="D942" s="1">
        <v>37082</v>
      </c>
      <c r="E942">
        <v>7</v>
      </c>
      <c r="F942" t="s">
        <v>14</v>
      </c>
      <c r="H942" t="s">
        <v>206</v>
      </c>
      <c r="I942">
        <v>0.36</v>
      </c>
      <c r="J942" t="s">
        <v>232</v>
      </c>
      <c r="L942" t="str">
        <f>VLOOKUP(M942,Honeywell_Bathymetry!F$6:H$12,3,FALSE)</f>
        <v>UML</v>
      </c>
      <c r="M942">
        <v>3</v>
      </c>
      <c r="N942" s="25">
        <f>VLOOKUP(M942,Honeywell_Bathymetry!F$6:G$12,2,FALSE)</f>
        <v>28776683.307676584</v>
      </c>
      <c r="O942" s="23">
        <f t="shared" si="39"/>
        <v>10359605.990763569</v>
      </c>
    </row>
    <row r="943" spans="1:15" x14ac:dyDescent="0.25">
      <c r="A943" t="s">
        <v>11</v>
      </c>
      <c r="B943" s="1" t="s">
        <v>20</v>
      </c>
      <c r="C943">
        <v>2001</v>
      </c>
      <c r="D943" s="1">
        <v>37082</v>
      </c>
      <c r="E943">
        <v>7</v>
      </c>
      <c r="F943" t="s">
        <v>14</v>
      </c>
      <c r="H943" t="s">
        <v>91</v>
      </c>
      <c r="I943">
        <v>0.48</v>
      </c>
      <c r="J943" t="s">
        <v>232</v>
      </c>
      <c r="L943" t="str">
        <f>VLOOKUP(M943,Honeywell_Bathymetry!F$6:H$12,3,FALSE)</f>
        <v>UML</v>
      </c>
      <c r="M943">
        <v>6</v>
      </c>
      <c r="N943" s="25">
        <f>VLOOKUP(M943,Honeywell_Bathymetry!F$6:G$12,2,FALSE)</f>
        <v>26492312.343770862</v>
      </c>
      <c r="O943" s="23">
        <f t="shared" si="39"/>
        <v>12716309.925010012</v>
      </c>
    </row>
    <row r="944" spans="1:15" x14ac:dyDescent="0.25">
      <c r="A944" t="s">
        <v>11</v>
      </c>
      <c r="B944" s="1" t="s">
        <v>23</v>
      </c>
      <c r="C944">
        <v>2001</v>
      </c>
      <c r="D944" s="1">
        <v>37082</v>
      </c>
      <c r="E944">
        <v>7</v>
      </c>
      <c r="F944" t="s">
        <v>14</v>
      </c>
      <c r="H944" t="s">
        <v>584</v>
      </c>
      <c r="I944">
        <v>0.73</v>
      </c>
      <c r="J944" t="s">
        <v>232</v>
      </c>
      <c r="L944" t="str">
        <f>VLOOKUP(M944,Honeywell_Bathymetry!F$6:H$12,3,FALSE)</f>
        <v>LML</v>
      </c>
      <c r="M944">
        <v>9</v>
      </c>
      <c r="N944" s="25">
        <f>VLOOKUP(M944,Honeywell_Bathymetry!F$6:G$12,2,FALSE)</f>
        <v>23386434.288641661</v>
      </c>
      <c r="O944" s="23">
        <f t="shared" si="39"/>
        <v>17072097.030708414</v>
      </c>
    </row>
    <row r="945" spans="1:15" x14ac:dyDescent="0.25">
      <c r="A945" t="s">
        <v>11</v>
      </c>
      <c r="B945" s="1" t="s">
        <v>25</v>
      </c>
      <c r="C945">
        <v>2001</v>
      </c>
      <c r="D945" s="1">
        <v>37082</v>
      </c>
      <c r="E945">
        <v>7</v>
      </c>
      <c r="F945" t="s">
        <v>14</v>
      </c>
      <c r="H945" t="s">
        <v>617</v>
      </c>
      <c r="I945">
        <v>1.0900000000000001</v>
      </c>
      <c r="J945" t="s">
        <v>232</v>
      </c>
      <c r="L945" t="str">
        <f>VLOOKUP(M945,Honeywell_Bathymetry!F$6:H$12,3,FALSE)</f>
        <v>LML</v>
      </c>
      <c r="M945">
        <v>12</v>
      </c>
      <c r="N945" s="25">
        <f>VLOOKUP(M945,Honeywell_Bathymetry!F$6:G$12,2,FALSE)</f>
        <v>19324289.088689659</v>
      </c>
      <c r="O945" s="23">
        <f t="shared" si="39"/>
        <v>21063475.106671728</v>
      </c>
    </row>
    <row r="946" spans="1:15" x14ac:dyDescent="0.25">
      <c r="A946" t="s">
        <v>11</v>
      </c>
      <c r="B946" s="1" t="s">
        <v>28</v>
      </c>
      <c r="C946">
        <v>2001</v>
      </c>
      <c r="D946" s="1">
        <v>37082</v>
      </c>
      <c r="E946">
        <v>7</v>
      </c>
      <c r="F946" t="s">
        <v>14</v>
      </c>
      <c r="H946" t="s">
        <v>708</v>
      </c>
      <c r="I946">
        <v>1.85</v>
      </c>
      <c r="J946" t="s">
        <v>232</v>
      </c>
      <c r="L946" t="str">
        <f>VLOOKUP(M946,Honeywell_Bathymetry!F$6:H$12,3,FALSE)</f>
        <v>LML</v>
      </c>
      <c r="M946">
        <v>15</v>
      </c>
      <c r="N946" s="25">
        <f>VLOOKUP(M946,Honeywell_Bathymetry!F$6:G$12,2,FALSE)</f>
        <v>14322817.268809333</v>
      </c>
      <c r="O946" s="23">
        <f t="shared" si="39"/>
        <v>26497211.947297268</v>
      </c>
    </row>
    <row r="947" spans="1:15" x14ac:dyDescent="0.25">
      <c r="A947" t="s">
        <v>11</v>
      </c>
      <c r="B947" s="1" t="s">
        <v>30</v>
      </c>
      <c r="C947">
        <v>2001</v>
      </c>
      <c r="D947" s="1">
        <v>37082</v>
      </c>
      <c r="E947">
        <v>7</v>
      </c>
      <c r="F947" t="s">
        <v>14</v>
      </c>
      <c r="H947" t="s">
        <v>707</v>
      </c>
      <c r="I947">
        <v>2</v>
      </c>
      <c r="J947" t="s">
        <v>232</v>
      </c>
      <c r="L947" t="str">
        <f>VLOOKUP(M947,Honeywell_Bathymetry!F$6:H$12,3,FALSE)</f>
        <v>LML</v>
      </c>
      <c r="M947">
        <v>18</v>
      </c>
      <c r="N947" s="25">
        <f>VLOOKUP(M947,Honeywell_Bathymetry!F$6:G$12,2,FALSE)</f>
        <v>5291073.6124545885</v>
      </c>
      <c r="O947" s="23">
        <f t="shared" si="39"/>
        <v>10582147.224909177</v>
      </c>
    </row>
    <row r="948" spans="1:15" x14ac:dyDescent="0.25">
      <c r="A948" t="s">
        <v>11</v>
      </c>
      <c r="B948" s="1" t="s">
        <v>12</v>
      </c>
      <c r="C948">
        <v>2001</v>
      </c>
      <c r="D948" s="1">
        <v>37096</v>
      </c>
      <c r="E948">
        <v>7</v>
      </c>
      <c r="F948" t="s">
        <v>14</v>
      </c>
      <c r="H948" t="s">
        <v>496</v>
      </c>
      <c r="I948">
        <v>0.24</v>
      </c>
      <c r="J948" t="s">
        <v>232</v>
      </c>
      <c r="L948" t="str">
        <f>VLOOKUP(M948,Honeywell_Bathymetry!F$6:H$12,3,FALSE)</f>
        <v>UML</v>
      </c>
      <c r="M948">
        <v>0</v>
      </c>
      <c r="N948" s="25">
        <f>VLOOKUP(M948,Honeywell_Bathymetry!F$6:G$12,2,FALSE)</f>
        <v>22441095.949298546</v>
      </c>
      <c r="O948" s="23">
        <f t="shared" si="39"/>
        <v>5385863.0278316503</v>
      </c>
    </row>
    <row r="949" spans="1:15" x14ac:dyDescent="0.25">
      <c r="A949" t="s">
        <v>11</v>
      </c>
      <c r="B949" s="1" t="s">
        <v>17</v>
      </c>
      <c r="C949">
        <v>2001</v>
      </c>
      <c r="D949" s="1">
        <v>37096</v>
      </c>
      <c r="E949">
        <v>7</v>
      </c>
      <c r="F949" t="s">
        <v>14</v>
      </c>
      <c r="H949" t="s">
        <v>529</v>
      </c>
      <c r="I949">
        <v>0.17</v>
      </c>
      <c r="J949" t="s">
        <v>232</v>
      </c>
      <c r="L949" t="str">
        <f>VLOOKUP(M949,Honeywell_Bathymetry!F$6:H$12,3,FALSE)</f>
        <v>UML</v>
      </c>
      <c r="M949">
        <v>3</v>
      </c>
      <c r="N949" s="25">
        <f>VLOOKUP(M949,Honeywell_Bathymetry!F$6:G$12,2,FALSE)</f>
        <v>28776683.307676584</v>
      </c>
      <c r="O949" s="23">
        <f t="shared" si="39"/>
        <v>4892036.1623050198</v>
      </c>
    </row>
    <row r="950" spans="1:15" x14ac:dyDescent="0.25">
      <c r="A950" t="s">
        <v>11</v>
      </c>
      <c r="B950" s="1" t="s">
        <v>20</v>
      </c>
      <c r="C950">
        <v>2001</v>
      </c>
      <c r="D950" s="1">
        <v>37096</v>
      </c>
      <c r="E950">
        <v>7</v>
      </c>
      <c r="F950" t="s">
        <v>14</v>
      </c>
      <c r="H950" t="s">
        <v>147</v>
      </c>
      <c r="I950">
        <v>0.28000000000000003</v>
      </c>
      <c r="J950" t="s">
        <v>232</v>
      </c>
      <c r="L950" t="str">
        <f>VLOOKUP(M950,Honeywell_Bathymetry!F$6:H$12,3,FALSE)</f>
        <v>UML</v>
      </c>
      <c r="M950">
        <v>6</v>
      </c>
      <c r="N950" s="25">
        <f>VLOOKUP(M950,Honeywell_Bathymetry!F$6:G$12,2,FALSE)</f>
        <v>26492312.343770862</v>
      </c>
      <c r="O950" s="23">
        <f t="shared" si="39"/>
        <v>7417847.456255842</v>
      </c>
    </row>
    <row r="951" spans="1:15" x14ac:dyDescent="0.25">
      <c r="A951" t="s">
        <v>11</v>
      </c>
      <c r="B951" s="1" t="s">
        <v>23</v>
      </c>
      <c r="C951">
        <v>2001</v>
      </c>
      <c r="D951" s="1">
        <v>37096</v>
      </c>
      <c r="E951">
        <v>7</v>
      </c>
      <c r="F951" t="s">
        <v>14</v>
      </c>
      <c r="H951" t="s">
        <v>555</v>
      </c>
      <c r="I951">
        <v>0.5</v>
      </c>
      <c r="J951" t="s">
        <v>232</v>
      </c>
      <c r="L951" t="str">
        <f>VLOOKUP(M951,Honeywell_Bathymetry!F$6:H$12,3,FALSE)</f>
        <v>LML</v>
      </c>
      <c r="M951">
        <v>9</v>
      </c>
      <c r="N951" s="25">
        <f>VLOOKUP(M951,Honeywell_Bathymetry!F$6:G$12,2,FALSE)</f>
        <v>23386434.288641661</v>
      </c>
      <c r="O951" s="23">
        <f t="shared" si="39"/>
        <v>11693217.144320831</v>
      </c>
    </row>
    <row r="952" spans="1:15" x14ac:dyDescent="0.25">
      <c r="A952" t="s">
        <v>11</v>
      </c>
      <c r="B952" s="1" t="s">
        <v>25</v>
      </c>
      <c r="C952">
        <v>2001</v>
      </c>
      <c r="D952" s="1">
        <v>37096</v>
      </c>
      <c r="E952">
        <v>7</v>
      </c>
      <c r="F952" t="s">
        <v>14</v>
      </c>
      <c r="H952" t="s">
        <v>645</v>
      </c>
      <c r="I952">
        <v>1.43</v>
      </c>
      <c r="J952" t="s">
        <v>232</v>
      </c>
      <c r="L952" t="str">
        <f>VLOOKUP(M952,Honeywell_Bathymetry!F$6:H$12,3,FALSE)</f>
        <v>LML</v>
      </c>
      <c r="M952">
        <v>12</v>
      </c>
      <c r="N952" s="25">
        <f>VLOOKUP(M952,Honeywell_Bathymetry!F$6:G$12,2,FALSE)</f>
        <v>19324289.088689659</v>
      </c>
      <c r="O952" s="23">
        <f t="shared" si="39"/>
        <v>27633733.396826211</v>
      </c>
    </row>
    <row r="953" spans="1:15" x14ac:dyDescent="0.25">
      <c r="A953" t="s">
        <v>11</v>
      </c>
      <c r="B953" s="1" t="s">
        <v>28</v>
      </c>
      <c r="C953">
        <v>2001</v>
      </c>
      <c r="D953" s="1">
        <v>37096</v>
      </c>
      <c r="E953">
        <v>7</v>
      </c>
      <c r="F953" t="s">
        <v>14</v>
      </c>
      <c r="H953" t="s">
        <v>710</v>
      </c>
      <c r="I953">
        <v>1.97</v>
      </c>
      <c r="J953" t="s">
        <v>232</v>
      </c>
      <c r="L953" t="str">
        <f>VLOOKUP(M953,Honeywell_Bathymetry!F$6:H$12,3,FALSE)</f>
        <v>LML</v>
      </c>
      <c r="M953">
        <v>15</v>
      </c>
      <c r="N953" s="25">
        <f>VLOOKUP(M953,Honeywell_Bathymetry!F$6:G$12,2,FALSE)</f>
        <v>14322817.268809333</v>
      </c>
      <c r="O953" s="23">
        <f t="shared" si="39"/>
        <v>28215950.019554388</v>
      </c>
    </row>
    <row r="954" spans="1:15" x14ac:dyDescent="0.25">
      <c r="A954" t="s">
        <v>11</v>
      </c>
      <c r="B954" s="1" t="s">
        <v>30</v>
      </c>
      <c r="C954">
        <v>2001</v>
      </c>
      <c r="D954" s="1">
        <v>37096</v>
      </c>
      <c r="E954">
        <v>7</v>
      </c>
      <c r="F954" t="s">
        <v>14</v>
      </c>
      <c r="H954" t="s">
        <v>709</v>
      </c>
      <c r="I954">
        <v>2.7800000000000002</v>
      </c>
      <c r="J954" t="s">
        <v>232</v>
      </c>
      <c r="L954" t="str">
        <f>VLOOKUP(M954,Honeywell_Bathymetry!F$6:H$12,3,FALSE)</f>
        <v>LML</v>
      </c>
      <c r="M954">
        <v>18</v>
      </c>
      <c r="N954" s="25">
        <f>VLOOKUP(M954,Honeywell_Bathymetry!F$6:G$12,2,FALSE)</f>
        <v>5291073.6124545885</v>
      </c>
      <c r="O954" s="23">
        <f t="shared" si="39"/>
        <v>14709184.642623758</v>
      </c>
    </row>
    <row r="955" spans="1:15" x14ac:dyDescent="0.25">
      <c r="A955" t="s">
        <v>11</v>
      </c>
      <c r="B955" s="1" t="s">
        <v>12</v>
      </c>
      <c r="C955">
        <v>2001</v>
      </c>
      <c r="D955" s="1">
        <v>37110</v>
      </c>
      <c r="E955">
        <v>8</v>
      </c>
      <c r="F955" t="s">
        <v>14</v>
      </c>
      <c r="H955" t="s">
        <v>523</v>
      </c>
      <c r="I955">
        <v>0.14000000000000001</v>
      </c>
      <c r="J955" t="s">
        <v>232</v>
      </c>
      <c r="L955" t="str">
        <f>VLOOKUP(M955,Honeywell_Bathymetry!F$6:H$12,3,FALSE)</f>
        <v>UML</v>
      </c>
      <c r="M955">
        <v>0</v>
      </c>
      <c r="N955" s="25">
        <f>VLOOKUP(M955,Honeywell_Bathymetry!F$6:G$12,2,FALSE)</f>
        <v>22441095.949298546</v>
      </c>
      <c r="O955" s="23">
        <f t="shared" si="39"/>
        <v>3141753.4329017969</v>
      </c>
    </row>
    <row r="956" spans="1:15" x14ac:dyDescent="0.25">
      <c r="A956" t="s">
        <v>11</v>
      </c>
      <c r="B956" s="1" t="s">
        <v>17</v>
      </c>
      <c r="C956">
        <v>2001</v>
      </c>
      <c r="D956" s="1">
        <v>37110</v>
      </c>
      <c r="E956">
        <v>8</v>
      </c>
      <c r="F956" t="s">
        <v>14</v>
      </c>
      <c r="H956" t="s">
        <v>490</v>
      </c>
      <c r="I956">
        <v>0.12</v>
      </c>
      <c r="J956" t="s">
        <v>232</v>
      </c>
      <c r="L956" t="str">
        <f>VLOOKUP(M956,Honeywell_Bathymetry!F$6:H$12,3,FALSE)</f>
        <v>UML</v>
      </c>
      <c r="M956">
        <v>3</v>
      </c>
      <c r="N956" s="25">
        <f>VLOOKUP(M956,Honeywell_Bathymetry!F$6:G$12,2,FALSE)</f>
        <v>28776683.307676584</v>
      </c>
      <c r="O956" s="23">
        <f t="shared" si="39"/>
        <v>3453201.9969211901</v>
      </c>
    </row>
    <row r="957" spans="1:15" x14ac:dyDescent="0.25">
      <c r="A957" t="s">
        <v>11</v>
      </c>
      <c r="B957" s="1" t="s">
        <v>20</v>
      </c>
      <c r="C957">
        <v>2001</v>
      </c>
      <c r="D957" s="1">
        <v>37110</v>
      </c>
      <c r="E957">
        <v>8</v>
      </c>
      <c r="F957" t="s">
        <v>14</v>
      </c>
      <c r="H957" t="s">
        <v>529</v>
      </c>
      <c r="I957">
        <v>0.17</v>
      </c>
      <c r="J957" t="s">
        <v>232</v>
      </c>
      <c r="L957" t="str">
        <f>VLOOKUP(M957,Honeywell_Bathymetry!F$6:H$12,3,FALSE)</f>
        <v>UML</v>
      </c>
      <c r="M957">
        <v>6</v>
      </c>
      <c r="N957" s="25">
        <f>VLOOKUP(M957,Honeywell_Bathymetry!F$6:G$12,2,FALSE)</f>
        <v>26492312.343770862</v>
      </c>
      <c r="O957" s="23">
        <f t="shared" si="39"/>
        <v>4503693.0984410467</v>
      </c>
    </row>
    <row r="958" spans="1:15" x14ac:dyDescent="0.25">
      <c r="A958" t="s">
        <v>11</v>
      </c>
      <c r="B958" s="1" t="s">
        <v>23</v>
      </c>
      <c r="C958">
        <v>2001</v>
      </c>
      <c r="D958" s="1">
        <v>37110</v>
      </c>
      <c r="E958">
        <v>8</v>
      </c>
      <c r="F958" t="s">
        <v>14</v>
      </c>
      <c r="H958" t="s">
        <v>548</v>
      </c>
      <c r="I958">
        <v>0.6</v>
      </c>
      <c r="J958" t="s">
        <v>232</v>
      </c>
      <c r="L958" t="str">
        <f>VLOOKUP(M958,Honeywell_Bathymetry!F$6:H$12,3,FALSE)</f>
        <v>LML</v>
      </c>
      <c r="M958">
        <v>9</v>
      </c>
      <c r="N958" s="25">
        <f>VLOOKUP(M958,Honeywell_Bathymetry!F$6:G$12,2,FALSE)</f>
        <v>23386434.288641661</v>
      </c>
      <c r="O958" s="23">
        <f t="shared" si="39"/>
        <v>14031860.573184997</v>
      </c>
    </row>
    <row r="959" spans="1:15" x14ac:dyDescent="0.25">
      <c r="A959" t="s">
        <v>11</v>
      </c>
      <c r="B959" s="1" t="s">
        <v>25</v>
      </c>
      <c r="C959">
        <v>2001</v>
      </c>
      <c r="D959" s="1">
        <v>37110</v>
      </c>
      <c r="E959">
        <v>8</v>
      </c>
      <c r="F959" t="s">
        <v>14</v>
      </c>
      <c r="H959" t="s">
        <v>690</v>
      </c>
      <c r="I959">
        <v>1.59</v>
      </c>
      <c r="J959" t="s">
        <v>232</v>
      </c>
      <c r="L959" t="str">
        <f>VLOOKUP(M959,Honeywell_Bathymetry!F$6:H$12,3,FALSE)</f>
        <v>LML</v>
      </c>
      <c r="M959">
        <v>12</v>
      </c>
      <c r="N959" s="25">
        <f>VLOOKUP(M959,Honeywell_Bathymetry!F$6:G$12,2,FALSE)</f>
        <v>19324289.088689659</v>
      </c>
      <c r="O959" s="23">
        <f t="shared" si="39"/>
        <v>30725619.651016559</v>
      </c>
    </row>
    <row r="960" spans="1:15" x14ac:dyDescent="0.25">
      <c r="A960" t="s">
        <v>11</v>
      </c>
      <c r="B960" s="1" t="s">
        <v>28</v>
      </c>
      <c r="C960">
        <v>2001</v>
      </c>
      <c r="D960" s="1">
        <v>37110</v>
      </c>
      <c r="E960">
        <v>8</v>
      </c>
      <c r="F960" t="s">
        <v>14</v>
      </c>
      <c r="H960" t="s">
        <v>689</v>
      </c>
      <c r="I960">
        <v>2.2200000000000002</v>
      </c>
      <c r="J960" t="s">
        <v>232</v>
      </c>
      <c r="L960" t="str">
        <f>VLOOKUP(M960,Honeywell_Bathymetry!F$6:H$12,3,FALSE)</f>
        <v>LML</v>
      </c>
      <c r="M960">
        <v>15</v>
      </c>
      <c r="N960" s="25">
        <f>VLOOKUP(M960,Honeywell_Bathymetry!F$6:G$12,2,FALSE)</f>
        <v>14322817.268809333</v>
      </c>
      <c r="O960" s="23">
        <f t="shared" si="39"/>
        <v>31796654.336756725</v>
      </c>
    </row>
    <row r="961" spans="1:15" x14ac:dyDescent="0.25">
      <c r="A961" t="s">
        <v>11</v>
      </c>
      <c r="B961" s="1" t="s">
        <v>30</v>
      </c>
      <c r="C961">
        <v>2001</v>
      </c>
      <c r="D961" s="1">
        <v>37110</v>
      </c>
      <c r="E961">
        <v>8</v>
      </c>
      <c r="F961" t="s">
        <v>14</v>
      </c>
      <c r="H961" t="s">
        <v>688</v>
      </c>
      <c r="I961">
        <v>3.2</v>
      </c>
      <c r="J961" t="s">
        <v>232</v>
      </c>
      <c r="L961" t="str">
        <f>VLOOKUP(M961,Honeywell_Bathymetry!F$6:H$12,3,FALSE)</f>
        <v>LML</v>
      </c>
      <c r="M961">
        <v>18</v>
      </c>
      <c r="N961" s="25">
        <f>VLOOKUP(M961,Honeywell_Bathymetry!F$6:G$12,2,FALSE)</f>
        <v>5291073.6124545885</v>
      </c>
      <c r="O961" s="23">
        <f t="shared" si="39"/>
        <v>16931435.559854683</v>
      </c>
    </row>
    <row r="962" spans="1:15" x14ac:dyDescent="0.25">
      <c r="A962" t="s">
        <v>11</v>
      </c>
      <c r="B962" s="1" t="s">
        <v>12</v>
      </c>
      <c r="C962">
        <v>2001</v>
      </c>
      <c r="D962" s="1">
        <v>37123</v>
      </c>
      <c r="E962">
        <v>8</v>
      </c>
      <c r="F962" t="s">
        <v>14</v>
      </c>
      <c r="H962" t="s">
        <v>488</v>
      </c>
      <c r="I962">
        <v>0.11</v>
      </c>
      <c r="J962" t="s">
        <v>232</v>
      </c>
      <c r="L962" t="str">
        <f>VLOOKUP(M962,Honeywell_Bathymetry!F$6:H$12,3,FALSE)</f>
        <v>UML</v>
      </c>
      <c r="M962">
        <v>0</v>
      </c>
      <c r="N962" s="25">
        <f>VLOOKUP(M962,Honeywell_Bathymetry!F$6:G$12,2,FALSE)</f>
        <v>22441095.949298546</v>
      </c>
      <c r="O962" s="23">
        <f t="shared" si="39"/>
        <v>2468520.55442284</v>
      </c>
    </row>
    <row r="963" spans="1:15" x14ac:dyDescent="0.25">
      <c r="A963" t="s">
        <v>11</v>
      </c>
      <c r="B963" s="1" t="s">
        <v>17</v>
      </c>
      <c r="C963">
        <v>2001</v>
      </c>
      <c r="D963" s="1">
        <v>37123</v>
      </c>
      <c r="E963">
        <v>8</v>
      </c>
      <c r="F963" t="s">
        <v>14</v>
      </c>
      <c r="H963" t="s">
        <v>547</v>
      </c>
      <c r="I963">
        <v>7.0000000000000007E-2</v>
      </c>
      <c r="J963" t="s">
        <v>232</v>
      </c>
      <c r="L963" t="str">
        <f>VLOOKUP(M963,Honeywell_Bathymetry!F$6:H$12,3,FALSE)</f>
        <v>UML</v>
      </c>
      <c r="M963">
        <v>3</v>
      </c>
      <c r="N963" s="25">
        <f>VLOOKUP(M963,Honeywell_Bathymetry!F$6:G$12,2,FALSE)</f>
        <v>28776683.307676584</v>
      </c>
      <c r="O963" s="23">
        <f t="shared" si="39"/>
        <v>2014367.831537361</v>
      </c>
    </row>
    <row r="964" spans="1:15" x14ac:dyDescent="0.25">
      <c r="A964" t="s">
        <v>11</v>
      </c>
      <c r="B964" s="1" t="s">
        <v>20</v>
      </c>
      <c r="C964">
        <v>2001</v>
      </c>
      <c r="D964" s="1">
        <v>37123</v>
      </c>
      <c r="E964">
        <v>8</v>
      </c>
      <c r="F964" t="s">
        <v>14</v>
      </c>
      <c r="H964" t="s">
        <v>488</v>
      </c>
      <c r="I964">
        <v>0.11</v>
      </c>
      <c r="J964" t="s">
        <v>232</v>
      </c>
      <c r="L964" t="str">
        <f>VLOOKUP(M964,Honeywell_Bathymetry!F$6:H$12,3,FALSE)</f>
        <v>UML</v>
      </c>
      <c r="M964">
        <v>6</v>
      </c>
      <c r="N964" s="25">
        <f>VLOOKUP(M964,Honeywell_Bathymetry!F$6:G$12,2,FALSE)</f>
        <v>26492312.343770862</v>
      </c>
      <c r="O964" s="23">
        <f t="shared" ref="O964:O1027" si="40">N964*I964</f>
        <v>2914154.3578147949</v>
      </c>
    </row>
    <row r="965" spans="1:15" x14ac:dyDescent="0.25">
      <c r="A965" t="s">
        <v>11</v>
      </c>
      <c r="B965" s="1" t="s">
        <v>23</v>
      </c>
      <c r="C965">
        <v>2001</v>
      </c>
      <c r="D965" s="1">
        <v>37123</v>
      </c>
      <c r="E965">
        <v>8</v>
      </c>
      <c r="F965" t="s">
        <v>14</v>
      </c>
      <c r="H965" t="s">
        <v>595</v>
      </c>
      <c r="I965">
        <v>0.63</v>
      </c>
      <c r="J965" t="s">
        <v>232</v>
      </c>
      <c r="L965" t="str">
        <f>VLOOKUP(M965,Honeywell_Bathymetry!F$6:H$12,3,FALSE)</f>
        <v>LML</v>
      </c>
      <c r="M965">
        <v>9</v>
      </c>
      <c r="N965" s="25">
        <f>VLOOKUP(M965,Honeywell_Bathymetry!F$6:G$12,2,FALSE)</f>
        <v>23386434.288641661</v>
      </c>
      <c r="O965" s="23">
        <f t="shared" si="40"/>
        <v>14733453.601844247</v>
      </c>
    </row>
    <row r="966" spans="1:15" x14ac:dyDescent="0.25">
      <c r="A966" t="s">
        <v>11</v>
      </c>
      <c r="B966" s="1" t="s">
        <v>25</v>
      </c>
      <c r="C966">
        <v>2001</v>
      </c>
      <c r="D966" s="1">
        <v>37123</v>
      </c>
      <c r="E966">
        <v>8</v>
      </c>
      <c r="F966" t="s">
        <v>14</v>
      </c>
      <c r="H966" t="s">
        <v>566</v>
      </c>
      <c r="I966">
        <v>1.6</v>
      </c>
      <c r="J966" t="s">
        <v>232</v>
      </c>
      <c r="L966" t="str">
        <f>VLOOKUP(M966,Honeywell_Bathymetry!F$6:H$12,3,FALSE)</f>
        <v>LML</v>
      </c>
      <c r="M966">
        <v>12</v>
      </c>
      <c r="N966" s="25">
        <f>VLOOKUP(M966,Honeywell_Bathymetry!F$6:G$12,2,FALSE)</f>
        <v>19324289.088689659</v>
      </c>
      <c r="O966" s="23">
        <f t="shared" si="40"/>
        <v>30918862.541903455</v>
      </c>
    </row>
    <row r="967" spans="1:15" x14ac:dyDescent="0.25">
      <c r="A967" t="s">
        <v>11</v>
      </c>
      <c r="B967" s="1" t="s">
        <v>28</v>
      </c>
      <c r="C967">
        <v>2001</v>
      </c>
      <c r="D967" s="1">
        <v>37123</v>
      </c>
      <c r="E967">
        <v>8</v>
      </c>
      <c r="F967" t="s">
        <v>14</v>
      </c>
      <c r="H967" t="s">
        <v>687</v>
      </c>
      <c r="I967">
        <v>2.37</v>
      </c>
      <c r="J967" t="s">
        <v>232</v>
      </c>
      <c r="L967" t="str">
        <f>VLOOKUP(M967,Honeywell_Bathymetry!F$6:H$12,3,FALSE)</f>
        <v>LML</v>
      </c>
      <c r="M967">
        <v>15</v>
      </c>
      <c r="N967" s="25">
        <f>VLOOKUP(M967,Honeywell_Bathymetry!F$6:G$12,2,FALSE)</f>
        <v>14322817.268809333</v>
      </c>
      <c r="O967" s="23">
        <f t="shared" si="40"/>
        <v>33945076.92707812</v>
      </c>
    </row>
    <row r="968" spans="1:15" x14ac:dyDescent="0.25">
      <c r="A968" t="s">
        <v>11</v>
      </c>
      <c r="B968" s="1" t="s">
        <v>30</v>
      </c>
      <c r="C968">
        <v>2001</v>
      </c>
      <c r="D968" s="1">
        <v>37123</v>
      </c>
      <c r="E968">
        <v>8</v>
      </c>
      <c r="F968" t="s">
        <v>14</v>
      </c>
      <c r="H968" t="s">
        <v>686</v>
      </c>
      <c r="I968">
        <v>2.71</v>
      </c>
      <c r="J968" t="s">
        <v>232</v>
      </c>
      <c r="L968" t="str">
        <f>VLOOKUP(M968,Honeywell_Bathymetry!F$6:H$12,3,FALSE)</f>
        <v>LML</v>
      </c>
      <c r="M968">
        <v>18</v>
      </c>
      <c r="N968" s="25">
        <f>VLOOKUP(M968,Honeywell_Bathymetry!F$6:G$12,2,FALSE)</f>
        <v>5291073.6124545885</v>
      </c>
      <c r="O968" s="23">
        <f t="shared" si="40"/>
        <v>14338809.489751935</v>
      </c>
    </row>
    <row r="969" spans="1:15" x14ac:dyDescent="0.25">
      <c r="A969" t="s">
        <v>11</v>
      </c>
      <c r="B969" s="1" t="s">
        <v>12</v>
      </c>
      <c r="C969">
        <v>2001</v>
      </c>
      <c r="D969" s="1">
        <v>37138</v>
      </c>
      <c r="E969">
        <v>9</v>
      </c>
      <c r="F969" t="s">
        <v>14</v>
      </c>
      <c r="H969" t="s">
        <v>492</v>
      </c>
      <c r="I969">
        <v>0.06</v>
      </c>
      <c r="J969" t="s">
        <v>232</v>
      </c>
      <c r="L969" t="str">
        <f>VLOOKUP(M969,Honeywell_Bathymetry!F$6:H$12,3,FALSE)</f>
        <v>UML</v>
      </c>
      <c r="M969">
        <v>0</v>
      </c>
      <c r="N969" s="25">
        <f>VLOOKUP(M969,Honeywell_Bathymetry!F$6:G$12,2,FALSE)</f>
        <v>22441095.949298546</v>
      </c>
      <c r="O969" s="23">
        <f t="shared" si="40"/>
        <v>1346465.7569579126</v>
      </c>
    </row>
    <row r="970" spans="1:15" x14ac:dyDescent="0.25">
      <c r="A970" t="s">
        <v>11</v>
      </c>
      <c r="B970" s="1" t="s">
        <v>17</v>
      </c>
      <c r="C970">
        <v>2001</v>
      </c>
      <c r="D970" s="1">
        <v>37138</v>
      </c>
      <c r="E970">
        <v>9</v>
      </c>
      <c r="F970" t="s">
        <v>14</v>
      </c>
      <c r="H970" t="s">
        <v>521</v>
      </c>
      <c r="I970">
        <v>0.08</v>
      </c>
      <c r="J970" t="s">
        <v>232</v>
      </c>
      <c r="L970" t="str">
        <f>VLOOKUP(M970,Honeywell_Bathymetry!F$6:H$12,3,FALSE)</f>
        <v>UML</v>
      </c>
      <c r="M970">
        <v>3</v>
      </c>
      <c r="N970" s="25">
        <f>VLOOKUP(M970,Honeywell_Bathymetry!F$6:G$12,2,FALSE)</f>
        <v>28776683.307676584</v>
      </c>
      <c r="O970" s="23">
        <f t="shared" si="40"/>
        <v>2302134.6646141266</v>
      </c>
    </row>
    <row r="971" spans="1:15" x14ac:dyDescent="0.25">
      <c r="A971" t="s">
        <v>11</v>
      </c>
      <c r="B971" s="1" t="s">
        <v>20</v>
      </c>
      <c r="C971">
        <v>2001</v>
      </c>
      <c r="D971" s="1">
        <v>37138</v>
      </c>
      <c r="E971">
        <v>9</v>
      </c>
      <c r="F971" t="s">
        <v>14</v>
      </c>
      <c r="H971" t="s">
        <v>523</v>
      </c>
      <c r="I971">
        <v>0.14000000000000001</v>
      </c>
      <c r="J971" t="s">
        <v>232</v>
      </c>
      <c r="L971" t="str">
        <f>VLOOKUP(M971,Honeywell_Bathymetry!F$6:H$12,3,FALSE)</f>
        <v>UML</v>
      </c>
      <c r="M971">
        <v>6</v>
      </c>
      <c r="N971" s="25">
        <f>VLOOKUP(M971,Honeywell_Bathymetry!F$6:G$12,2,FALSE)</f>
        <v>26492312.343770862</v>
      </c>
      <c r="O971" s="23">
        <f t="shared" si="40"/>
        <v>3708923.728127921</v>
      </c>
    </row>
    <row r="972" spans="1:15" x14ac:dyDescent="0.25">
      <c r="A972" t="s">
        <v>11</v>
      </c>
      <c r="B972" s="1" t="s">
        <v>23</v>
      </c>
      <c r="C972">
        <v>2001</v>
      </c>
      <c r="D972" s="1">
        <v>37138</v>
      </c>
      <c r="E972">
        <v>9</v>
      </c>
      <c r="F972" t="s">
        <v>14</v>
      </c>
      <c r="H972" t="s">
        <v>551</v>
      </c>
      <c r="I972">
        <v>0.75</v>
      </c>
      <c r="J972" t="s">
        <v>232</v>
      </c>
      <c r="L972" t="str">
        <f>VLOOKUP(M972,Honeywell_Bathymetry!F$6:H$12,3,FALSE)</f>
        <v>LML</v>
      </c>
      <c r="M972">
        <v>9</v>
      </c>
      <c r="N972" s="25">
        <f>VLOOKUP(M972,Honeywell_Bathymetry!F$6:G$12,2,FALSE)</f>
        <v>23386434.288641661</v>
      </c>
      <c r="O972" s="23">
        <f t="shared" si="40"/>
        <v>17539825.716481246</v>
      </c>
    </row>
    <row r="973" spans="1:15" x14ac:dyDescent="0.25">
      <c r="A973" t="s">
        <v>11</v>
      </c>
      <c r="B973" s="1" t="s">
        <v>25</v>
      </c>
      <c r="C973">
        <v>2001</v>
      </c>
      <c r="D973" s="1">
        <v>37138</v>
      </c>
      <c r="E973">
        <v>9</v>
      </c>
      <c r="F973" t="s">
        <v>14</v>
      </c>
      <c r="H973" t="s">
        <v>693</v>
      </c>
      <c r="I973">
        <v>1.87</v>
      </c>
      <c r="J973" t="s">
        <v>232</v>
      </c>
      <c r="L973" t="str">
        <f>VLOOKUP(M973,Honeywell_Bathymetry!F$6:H$12,3,FALSE)</f>
        <v>LML</v>
      </c>
      <c r="M973">
        <v>12</v>
      </c>
      <c r="N973" s="25">
        <f>VLOOKUP(M973,Honeywell_Bathymetry!F$6:G$12,2,FALSE)</f>
        <v>19324289.088689659</v>
      </c>
      <c r="O973" s="23">
        <f t="shared" si="40"/>
        <v>36136420.595849663</v>
      </c>
    </row>
    <row r="974" spans="1:15" x14ac:dyDescent="0.25">
      <c r="A974" t="s">
        <v>11</v>
      </c>
      <c r="B974" s="1" t="s">
        <v>28</v>
      </c>
      <c r="C974">
        <v>2001</v>
      </c>
      <c r="D974" s="1">
        <v>37138</v>
      </c>
      <c r="E974">
        <v>9</v>
      </c>
      <c r="F974" t="s">
        <v>14</v>
      </c>
      <c r="H974" t="s">
        <v>692</v>
      </c>
      <c r="I974">
        <v>2.65</v>
      </c>
      <c r="J974" t="s">
        <v>232</v>
      </c>
      <c r="L974" t="str">
        <f>VLOOKUP(M974,Honeywell_Bathymetry!F$6:H$12,3,FALSE)</f>
        <v>LML</v>
      </c>
      <c r="M974">
        <v>15</v>
      </c>
      <c r="N974" s="25">
        <f>VLOOKUP(M974,Honeywell_Bathymetry!F$6:G$12,2,FALSE)</f>
        <v>14322817.268809333</v>
      </c>
      <c r="O974" s="23">
        <f t="shared" si="40"/>
        <v>37955465.762344733</v>
      </c>
    </row>
    <row r="975" spans="1:15" x14ac:dyDescent="0.25">
      <c r="A975" t="s">
        <v>11</v>
      </c>
      <c r="B975" s="1" t="s">
        <v>30</v>
      </c>
      <c r="C975">
        <v>2001</v>
      </c>
      <c r="D975" s="1">
        <v>37138</v>
      </c>
      <c r="E975">
        <v>9</v>
      </c>
      <c r="F975" t="s">
        <v>14</v>
      </c>
      <c r="H975" t="s">
        <v>691</v>
      </c>
      <c r="I975">
        <v>3.92</v>
      </c>
      <c r="J975" t="s">
        <v>232</v>
      </c>
      <c r="L975" t="str">
        <f>VLOOKUP(M975,Honeywell_Bathymetry!F$6:H$12,3,FALSE)</f>
        <v>LML</v>
      </c>
      <c r="M975">
        <v>18</v>
      </c>
      <c r="N975" s="25">
        <f>VLOOKUP(M975,Honeywell_Bathymetry!F$6:G$12,2,FALSE)</f>
        <v>5291073.6124545885</v>
      </c>
      <c r="O975" s="23">
        <f t="shared" si="40"/>
        <v>20741008.560821988</v>
      </c>
    </row>
    <row r="976" spans="1:15" x14ac:dyDescent="0.25">
      <c r="A976" t="s">
        <v>11</v>
      </c>
      <c r="B976" s="1" t="s">
        <v>12</v>
      </c>
      <c r="C976">
        <v>2001</v>
      </c>
      <c r="D976" s="1">
        <v>37152</v>
      </c>
      <c r="E976">
        <v>9</v>
      </c>
      <c r="F976" t="s">
        <v>14</v>
      </c>
      <c r="G976" t="s">
        <v>543</v>
      </c>
      <c r="H976" t="s">
        <v>554</v>
      </c>
      <c r="I976">
        <v>0.05</v>
      </c>
      <c r="J976" t="s">
        <v>232</v>
      </c>
      <c r="L976" t="str">
        <f>VLOOKUP(M976,Honeywell_Bathymetry!F$6:H$12,3,FALSE)</f>
        <v>UML</v>
      </c>
      <c r="M976">
        <v>0</v>
      </c>
      <c r="N976" s="25">
        <f>VLOOKUP(M976,Honeywell_Bathymetry!F$6:G$12,2,FALSE)</f>
        <v>22441095.949298546</v>
      </c>
      <c r="O976" s="23">
        <f t="shared" si="40"/>
        <v>1122054.7974649274</v>
      </c>
    </row>
    <row r="977" spans="1:15" x14ac:dyDescent="0.25">
      <c r="A977" t="s">
        <v>11</v>
      </c>
      <c r="B977" s="1" t="s">
        <v>17</v>
      </c>
      <c r="C977">
        <v>2001</v>
      </c>
      <c r="D977" s="1">
        <v>37152</v>
      </c>
      <c r="E977">
        <v>9</v>
      </c>
      <c r="F977" t="s">
        <v>14</v>
      </c>
      <c r="H977" t="s">
        <v>525</v>
      </c>
      <c r="I977">
        <v>0.1</v>
      </c>
      <c r="J977" t="s">
        <v>232</v>
      </c>
      <c r="L977" t="str">
        <f>VLOOKUP(M977,Honeywell_Bathymetry!F$6:H$12,3,FALSE)</f>
        <v>UML</v>
      </c>
      <c r="M977">
        <v>3</v>
      </c>
      <c r="N977" s="25">
        <f>VLOOKUP(M977,Honeywell_Bathymetry!F$6:G$12,2,FALSE)</f>
        <v>28776683.307676584</v>
      </c>
      <c r="O977" s="23">
        <f t="shared" si="40"/>
        <v>2877668.3307676585</v>
      </c>
    </row>
    <row r="978" spans="1:15" x14ac:dyDescent="0.25">
      <c r="A978" t="s">
        <v>11</v>
      </c>
      <c r="B978" s="1" t="s">
        <v>20</v>
      </c>
      <c r="C978">
        <v>2001</v>
      </c>
      <c r="D978" s="1">
        <v>37152</v>
      </c>
      <c r="E978">
        <v>9</v>
      </c>
      <c r="F978" t="s">
        <v>14</v>
      </c>
      <c r="H978" t="s">
        <v>525</v>
      </c>
      <c r="I978">
        <v>0.1</v>
      </c>
      <c r="J978" t="s">
        <v>232</v>
      </c>
      <c r="L978" t="str">
        <f>VLOOKUP(M978,Honeywell_Bathymetry!F$6:H$12,3,FALSE)</f>
        <v>UML</v>
      </c>
      <c r="M978">
        <v>6</v>
      </c>
      <c r="N978" s="25">
        <f>VLOOKUP(M978,Honeywell_Bathymetry!F$6:G$12,2,FALSE)</f>
        <v>26492312.343770862</v>
      </c>
      <c r="O978" s="23">
        <f t="shared" si="40"/>
        <v>2649231.2343770862</v>
      </c>
    </row>
    <row r="979" spans="1:15" x14ac:dyDescent="0.25">
      <c r="A979" t="s">
        <v>11</v>
      </c>
      <c r="B979" s="1" t="s">
        <v>23</v>
      </c>
      <c r="C979">
        <v>2001</v>
      </c>
      <c r="D979" s="1">
        <v>37152</v>
      </c>
      <c r="E979">
        <v>9</v>
      </c>
      <c r="F979" t="s">
        <v>14</v>
      </c>
      <c r="H979" t="s">
        <v>206</v>
      </c>
      <c r="I979">
        <v>0.36</v>
      </c>
      <c r="J979" t="s">
        <v>232</v>
      </c>
      <c r="L979" t="str">
        <f>VLOOKUP(M979,Honeywell_Bathymetry!F$6:H$12,3,FALSE)</f>
        <v>LML</v>
      </c>
      <c r="M979">
        <v>9</v>
      </c>
      <c r="N979" s="25">
        <f>VLOOKUP(M979,Honeywell_Bathymetry!F$6:G$12,2,FALSE)</f>
        <v>23386434.288641661</v>
      </c>
      <c r="O979" s="23">
        <f t="shared" si="40"/>
        <v>8419116.3439109977</v>
      </c>
    </row>
    <row r="980" spans="1:15" x14ac:dyDescent="0.25">
      <c r="A980" t="s">
        <v>11</v>
      </c>
      <c r="B980" s="1" t="s">
        <v>25</v>
      </c>
      <c r="C980">
        <v>2001</v>
      </c>
      <c r="D980" s="1">
        <v>37152</v>
      </c>
      <c r="E980">
        <v>9</v>
      </c>
      <c r="F980" t="s">
        <v>14</v>
      </c>
      <c r="H980" t="s">
        <v>149</v>
      </c>
      <c r="I980">
        <v>2.25</v>
      </c>
      <c r="J980" t="s">
        <v>232</v>
      </c>
      <c r="L980" t="str">
        <f>VLOOKUP(M980,Honeywell_Bathymetry!F$6:H$12,3,FALSE)</f>
        <v>LML</v>
      </c>
      <c r="M980">
        <v>12</v>
      </c>
      <c r="N980" s="25">
        <f>VLOOKUP(M980,Honeywell_Bathymetry!F$6:G$12,2,FALSE)</f>
        <v>19324289.088689659</v>
      </c>
      <c r="O980" s="23">
        <f t="shared" si="40"/>
        <v>43479650.449551731</v>
      </c>
    </row>
    <row r="981" spans="1:15" x14ac:dyDescent="0.25">
      <c r="A981" t="s">
        <v>11</v>
      </c>
      <c r="B981" s="1" t="s">
        <v>28</v>
      </c>
      <c r="C981">
        <v>2001</v>
      </c>
      <c r="D981" s="1">
        <v>37152</v>
      </c>
      <c r="E981">
        <v>9</v>
      </c>
      <c r="F981" t="s">
        <v>14</v>
      </c>
      <c r="H981" t="s">
        <v>681</v>
      </c>
      <c r="I981">
        <v>3.0700000000000003</v>
      </c>
      <c r="J981" t="s">
        <v>232</v>
      </c>
      <c r="L981" t="str">
        <f>VLOOKUP(M981,Honeywell_Bathymetry!F$6:H$12,3,FALSE)</f>
        <v>LML</v>
      </c>
      <c r="M981">
        <v>15</v>
      </c>
      <c r="N981" s="25">
        <f>VLOOKUP(M981,Honeywell_Bathymetry!F$6:G$12,2,FALSE)</f>
        <v>14322817.268809333</v>
      </c>
      <c r="O981" s="23">
        <f t="shared" si="40"/>
        <v>43971049.015244655</v>
      </c>
    </row>
    <row r="982" spans="1:15" x14ac:dyDescent="0.25">
      <c r="A982" t="s">
        <v>11</v>
      </c>
      <c r="B982" s="1" t="s">
        <v>30</v>
      </c>
      <c r="C982">
        <v>2001</v>
      </c>
      <c r="D982" s="1">
        <v>37152</v>
      </c>
      <c r="E982">
        <v>9</v>
      </c>
      <c r="F982" t="s">
        <v>14</v>
      </c>
      <c r="H982" t="s">
        <v>680</v>
      </c>
      <c r="I982">
        <v>5.09</v>
      </c>
      <c r="J982" t="s">
        <v>232</v>
      </c>
      <c r="L982" t="str">
        <f>VLOOKUP(M982,Honeywell_Bathymetry!F$6:H$12,3,FALSE)</f>
        <v>LML</v>
      </c>
      <c r="M982">
        <v>18</v>
      </c>
      <c r="N982" s="25">
        <f>VLOOKUP(M982,Honeywell_Bathymetry!F$6:G$12,2,FALSE)</f>
        <v>5291073.6124545885</v>
      </c>
      <c r="O982" s="23">
        <f t="shared" si="40"/>
        <v>26931564.687393855</v>
      </c>
    </row>
    <row r="983" spans="1:15" x14ac:dyDescent="0.25">
      <c r="A983" t="s">
        <v>11</v>
      </c>
      <c r="B983" s="1" t="s">
        <v>12</v>
      </c>
      <c r="C983">
        <v>2001</v>
      </c>
      <c r="D983" s="1">
        <v>37167</v>
      </c>
      <c r="E983">
        <v>10</v>
      </c>
      <c r="F983" t="s">
        <v>14</v>
      </c>
      <c r="H983" t="s">
        <v>510</v>
      </c>
      <c r="I983">
        <v>0.33</v>
      </c>
      <c r="J983" t="s">
        <v>232</v>
      </c>
      <c r="L983" t="str">
        <f>VLOOKUP(M983,Honeywell_Bathymetry!F$6:H$12,3,FALSE)</f>
        <v>UML</v>
      </c>
      <c r="M983">
        <v>0</v>
      </c>
      <c r="N983" s="25">
        <f>VLOOKUP(M983,Honeywell_Bathymetry!F$6:G$12,2,FALSE)</f>
        <v>22441095.949298546</v>
      </c>
      <c r="O983" s="23">
        <f t="shared" si="40"/>
        <v>7405561.6632685205</v>
      </c>
    </row>
    <row r="984" spans="1:15" x14ac:dyDescent="0.25">
      <c r="A984" t="s">
        <v>11</v>
      </c>
      <c r="B984" s="1" t="s">
        <v>17</v>
      </c>
      <c r="C984">
        <v>2001</v>
      </c>
      <c r="D984" s="1">
        <v>37167</v>
      </c>
      <c r="E984">
        <v>10</v>
      </c>
      <c r="F984" t="s">
        <v>14</v>
      </c>
      <c r="H984" t="s">
        <v>524</v>
      </c>
      <c r="I984">
        <v>0.3</v>
      </c>
      <c r="J984" t="s">
        <v>232</v>
      </c>
      <c r="L984" t="str">
        <f>VLOOKUP(M984,Honeywell_Bathymetry!F$6:H$12,3,FALSE)</f>
        <v>UML</v>
      </c>
      <c r="M984">
        <v>3</v>
      </c>
      <c r="N984" s="25">
        <f>VLOOKUP(M984,Honeywell_Bathymetry!F$6:G$12,2,FALSE)</f>
        <v>28776683.307676584</v>
      </c>
      <c r="O984" s="23">
        <f t="shared" si="40"/>
        <v>8633004.9923029747</v>
      </c>
    </row>
    <row r="985" spans="1:15" x14ac:dyDescent="0.25">
      <c r="A985" t="s">
        <v>11</v>
      </c>
      <c r="B985" s="1" t="s">
        <v>20</v>
      </c>
      <c r="C985">
        <v>2001</v>
      </c>
      <c r="D985" s="1">
        <v>37167</v>
      </c>
      <c r="E985">
        <v>10</v>
      </c>
      <c r="F985" t="s">
        <v>14</v>
      </c>
      <c r="H985" t="s">
        <v>508</v>
      </c>
      <c r="I985">
        <v>0.31</v>
      </c>
      <c r="J985" t="s">
        <v>232</v>
      </c>
      <c r="L985" t="str">
        <f>VLOOKUP(M985,Honeywell_Bathymetry!F$6:H$12,3,FALSE)</f>
        <v>UML</v>
      </c>
      <c r="M985">
        <v>6</v>
      </c>
      <c r="N985" s="25">
        <f>VLOOKUP(M985,Honeywell_Bathymetry!F$6:G$12,2,FALSE)</f>
        <v>26492312.343770862</v>
      </c>
      <c r="O985" s="23">
        <f t="shared" si="40"/>
        <v>8212616.8265689667</v>
      </c>
    </row>
    <row r="986" spans="1:15" x14ac:dyDescent="0.25">
      <c r="A986" t="s">
        <v>11</v>
      </c>
      <c r="B986" s="1" t="s">
        <v>23</v>
      </c>
      <c r="C986">
        <v>2001</v>
      </c>
      <c r="D986" s="1">
        <v>37167</v>
      </c>
      <c r="E986">
        <v>10</v>
      </c>
      <c r="F986" t="s">
        <v>14</v>
      </c>
      <c r="H986" t="s">
        <v>158</v>
      </c>
      <c r="I986">
        <v>0.42</v>
      </c>
      <c r="J986" t="s">
        <v>232</v>
      </c>
      <c r="L986" t="str">
        <f>VLOOKUP(M986,Honeywell_Bathymetry!F$6:H$12,3,FALSE)</f>
        <v>LML</v>
      </c>
      <c r="M986">
        <v>9</v>
      </c>
      <c r="N986" s="25">
        <f>VLOOKUP(M986,Honeywell_Bathymetry!F$6:G$12,2,FALSE)</f>
        <v>23386434.288641661</v>
      </c>
      <c r="O986" s="23">
        <f t="shared" si="40"/>
        <v>9822302.401229497</v>
      </c>
    </row>
    <row r="987" spans="1:15" x14ac:dyDescent="0.25">
      <c r="A987" t="s">
        <v>11</v>
      </c>
      <c r="B987" s="1" t="s">
        <v>25</v>
      </c>
      <c r="C987">
        <v>2001</v>
      </c>
      <c r="D987" s="1">
        <v>37167</v>
      </c>
      <c r="E987">
        <v>10</v>
      </c>
      <c r="F987" t="s">
        <v>14</v>
      </c>
      <c r="H987" t="s">
        <v>679</v>
      </c>
      <c r="I987">
        <v>1.77</v>
      </c>
      <c r="J987" t="s">
        <v>232</v>
      </c>
      <c r="L987" t="str">
        <f>VLOOKUP(M987,Honeywell_Bathymetry!F$6:H$12,3,FALSE)</f>
        <v>LML</v>
      </c>
      <c r="M987">
        <v>12</v>
      </c>
      <c r="N987" s="25">
        <f>VLOOKUP(M987,Honeywell_Bathymetry!F$6:G$12,2,FALSE)</f>
        <v>19324289.088689659</v>
      </c>
      <c r="O987" s="23">
        <f t="shared" si="40"/>
        <v>34203991.686980695</v>
      </c>
    </row>
    <row r="988" spans="1:15" x14ac:dyDescent="0.25">
      <c r="A988" t="s">
        <v>11</v>
      </c>
      <c r="B988" s="1" t="s">
        <v>28</v>
      </c>
      <c r="C988">
        <v>2001</v>
      </c>
      <c r="D988" s="1">
        <v>37167</v>
      </c>
      <c r="E988">
        <v>10</v>
      </c>
      <c r="F988" t="s">
        <v>14</v>
      </c>
      <c r="H988" t="s">
        <v>678</v>
      </c>
      <c r="I988">
        <v>3.5</v>
      </c>
      <c r="J988" t="s">
        <v>232</v>
      </c>
      <c r="L988" t="str">
        <f>VLOOKUP(M988,Honeywell_Bathymetry!F$6:H$12,3,FALSE)</f>
        <v>LML</v>
      </c>
      <c r="M988">
        <v>15</v>
      </c>
      <c r="N988" s="25">
        <f>VLOOKUP(M988,Honeywell_Bathymetry!F$6:G$12,2,FALSE)</f>
        <v>14322817.268809333</v>
      </c>
      <c r="O988" s="23">
        <f t="shared" si="40"/>
        <v>50129860.440832667</v>
      </c>
    </row>
    <row r="989" spans="1:15" x14ac:dyDescent="0.25">
      <c r="A989" t="s">
        <v>11</v>
      </c>
      <c r="B989" s="1" t="s">
        <v>30</v>
      </c>
      <c r="C989">
        <v>2001</v>
      </c>
      <c r="D989" s="1">
        <v>37167</v>
      </c>
      <c r="E989">
        <v>10</v>
      </c>
      <c r="F989" t="s">
        <v>14</v>
      </c>
      <c r="H989" t="s">
        <v>677</v>
      </c>
      <c r="I989">
        <v>4.97</v>
      </c>
      <c r="J989" t="s">
        <v>232</v>
      </c>
      <c r="L989" t="str">
        <f>VLOOKUP(M989,Honeywell_Bathymetry!F$6:H$12,3,FALSE)</f>
        <v>LML</v>
      </c>
      <c r="M989">
        <v>18</v>
      </c>
      <c r="N989" s="25">
        <f>VLOOKUP(M989,Honeywell_Bathymetry!F$6:G$12,2,FALSE)</f>
        <v>5291073.6124545885</v>
      </c>
      <c r="O989" s="23">
        <f t="shared" si="40"/>
        <v>26296635.853899304</v>
      </c>
    </row>
    <row r="990" spans="1:15" x14ac:dyDescent="0.25">
      <c r="A990" t="s">
        <v>11</v>
      </c>
      <c r="B990" s="1" t="s">
        <v>12</v>
      </c>
      <c r="C990">
        <v>2001</v>
      </c>
      <c r="D990" s="1">
        <v>37175</v>
      </c>
      <c r="E990">
        <v>10</v>
      </c>
      <c r="F990" t="s">
        <v>14</v>
      </c>
      <c r="H990" t="s">
        <v>572</v>
      </c>
      <c r="I990">
        <v>0.51</v>
      </c>
      <c r="J990" t="s">
        <v>232</v>
      </c>
      <c r="L990" t="str">
        <f>VLOOKUP(M990,Honeywell_Bathymetry!F$6:H$12,3,FALSE)</f>
        <v>UML</v>
      </c>
      <c r="M990">
        <v>0</v>
      </c>
      <c r="N990" s="25">
        <f>VLOOKUP(M990,Honeywell_Bathymetry!F$6:G$12,2,FALSE)</f>
        <v>22441095.949298546</v>
      </c>
      <c r="O990" s="23">
        <f t="shared" si="40"/>
        <v>11444958.934142258</v>
      </c>
    </row>
    <row r="991" spans="1:15" x14ac:dyDescent="0.25">
      <c r="A991" t="s">
        <v>11</v>
      </c>
      <c r="B991" s="1" t="s">
        <v>17</v>
      </c>
      <c r="C991">
        <v>2001</v>
      </c>
      <c r="D991" s="1">
        <v>37175</v>
      </c>
      <c r="E991">
        <v>10</v>
      </c>
      <c r="F991" t="s">
        <v>14</v>
      </c>
      <c r="H991" t="s">
        <v>572</v>
      </c>
      <c r="I991">
        <v>0.51</v>
      </c>
      <c r="J991" t="s">
        <v>232</v>
      </c>
      <c r="L991" t="str">
        <f>VLOOKUP(M991,Honeywell_Bathymetry!F$6:H$12,3,FALSE)</f>
        <v>UML</v>
      </c>
      <c r="M991">
        <v>3</v>
      </c>
      <c r="N991" s="25">
        <f>VLOOKUP(M991,Honeywell_Bathymetry!F$6:G$12,2,FALSE)</f>
        <v>28776683.307676584</v>
      </c>
      <c r="O991" s="23">
        <f t="shared" si="40"/>
        <v>14676108.486915058</v>
      </c>
    </row>
    <row r="992" spans="1:15" x14ac:dyDescent="0.25">
      <c r="A992" t="s">
        <v>11</v>
      </c>
      <c r="B992" s="1" t="s">
        <v>20</v>
      </c>
      <c r="C992">
        <v>2001</v>
      </c>
      <c r="D992" s="1">
        <v>37175</v>
      </c>
      <c r="E992">
        <v>10</v>
      </c>
      <c r="F992" t="s">
        <v>14</v>
      </c>
      <c r="H992" t="s">
        <v>685</v>
      </c>
      <c r="I992">
        <v>0.53</v>
      </c>
      <c r="J992" t="s">
        <v>232</v>
      </c>
      <c r="L992" t="str">
        <f>VLOOKUP(M992,Honeywell_Bathymetry!F$6:H$12,3,FALSE)</f>
        <v>UML</v>
      </c>
      <c r="M992">
        <v>6</v>
      </c>
      <c r="N992" s="25">
        <f>VLOOKUP(M992,Honeywell_Bathymetry!F$6:G$12,2,FALSE)</f>
        <v>26492312.343770862</v>
      </c>
      <c r="O992" s="23">
        <f t="shared" si="40"/>
        <v>14040925.542198557</v>
      </c>
    </row>
    <row r="993" spans="1:15" x14ac:dyDescent="0.25">
      <c r="A993" t="s">
        <v>11</v>
      </c>
      <c r="B993" s="1" t="s">
        <v>23</v>
      </c>
      <c r="C993">
        <v>2001</v>
      </c>
      <c r="D993" s="1">
        <v>37175</v>
      </c>
      <c r="E993">
        <v>10</v>
      </c>
      <c r="F993" t="s">
        <v>14</v>
      </c>
      <c r="H993" t="s">
        <v>682</v>
      </c>
      <c r="I993">
        <v>0.69000000000000006</v>
      </c>
      <c r="J993" t="s">
        <v>232</v>
      </c>
      <c r="L993" t="str">
        <f>VLOOKUP(M993,Honeywell_Bathymetry!F$6:H$12,3,FALSE)</f>
        <v>LML</v>
      </c>
      <c r="M993">
        <v>9</v>
      </c>
      <c r="N993" s="25">
        <f>VLOOKUP(M993,Honeywell_Bathymetry!F$6:G$12,2,FALSE)</f>
        <v>23386434.288641661</v>
      </c>
      <c r="O993" s="23">
        <f t="shared" si="40"/>
        <v>16136639.659162749</v>
      </c>
    </row>
    <row r="994" spans="1:15" x14ac:dyDescent="0.25">
      <c r="A994" t="s">
        <v>11</v>
      </c>
      <c r="B994" s="1" t="s">
        <v>25</v>
      </c>
      <c r="C994">
        <v>2001</v>
      </c>
      <c r="D994" s="1">
        <v>37175</v>
      </c>
      <c r="E994">
        <v>10</v>
      </c>
      <c r="F994" t="s">
        <v>14</v>
      </c>
      <c r="H994" t="s">
        <v>588</v>
      </c>
      <c r="I994">
        <v>0.82000000000000006</v>
      </c>
      <c r="J994" t="s">
        <v>232</v>
      </c>
      <c r="L994" t="str">
        <f>VLOOKUP(M994,Honeywell_Bathymetry!F$6:H$12,3,FALSE)</f>
        <v>LML</v>
      </c>
      <c r="M994">
        <v>12</v>
      </c>
      <c r="N994" s="25">
        <f>VLOOKUP(M994,Honeywell_Bathymetry!F$6:G$12,2,FALSE)</f>
        <v>19324289.088689659</v>
      </c>
      <c r="O994" s="23">
        <f t="shared" si="40"/>
        <v>15845917.052725522</v>
      </c>
    </row>
    <row r="995" spans="1:15" x14ac:dyDescent="0.25">
      <c r="A995" t="s">
        <v>11</v>
      </c>
      <c r="B995" s="1" t="s">
        <v>28</v>
      </c>
      <c r="C995">
        <v>2001</v>
      </c>
      <c r="D995" s="1">
        <v>37175</v>
      </c>
      <c r="E995">
        <v>10</v>
      </c>
      <c r="F995" t="s">
        <v>14</v>
      </c>
      <c r="H995" t="s">
        <v>684</v>
      </c>
      <c r="I995">
        <v>3.63</v>
      </c>
      <c r="J995" t="s">
        <v>232</v>
      </c>
      <c r="L995" t="str">
        <f>VLOOKUP(M995,Honeywell_Bathymetry!F$6:H$12,3,FALSE)</f>
        <v>LML</v>
      </c>
      <c r="M995">
        <v>15</v>
      </c>
      <c r="N995" s="25">
        <f>VLOOKUP(M995,Honeywell_Bathymetry!F$6:G$12,2,FALSE)</f>
        <v>14322817.268809333</v>
      </c>
      <c r="O995" s="23">
        <f t="shared" si="40"/>
        <v>51991826.68577788</v>
      </c>
    </row>
    <row r="996" spans="1:15" x14ac:dyDescent="0.25">
      <c r="A996" t="s">
        <v>11</v>
      </c>
      <c r="B996" s="1" t="s">
        <v>30</v>
      </c>
      <c r="C996">
        <v>2001</v>
      </c>
      <c r="D996" s="1">
        <v>37175</v>
      </c>
      <c r="E996">
        <v>10</v>
      </c>
      <c r="F996" t="s">
        <v>14</v>
      </c>
      <c r="H996" t="s">
        <v>683</v>
      </c>
      <c r="I996">
        <v>4.38</v>
      </c>
      <c r="J996" t="s">
        <v>232</v>
      </c>
      <c r="L996" t="str">
        <f>VLOOKUP(M996,Honeywell_Bathymetry!F$6:H$12,3,FALSE)</f>
        <v>LML</v>
      </c>
      <c r="M996">
        <v>18</v>
      </c>
      <c r="N996" s="25">
        <f>VLOOKUP(M996,Honeywell_Bathymetry!F$6:G$12,2,FALSE)</f>
        <v>5291073.6124545885</v>
      </c>
      <c r="O996" s="23">
        <f t="shared" si="40"/>
        <v>23174902.422551095</v>
      </c>
    </row>
    <row r="997" spans="1:15" x14ac:dyDescent="0.25">
      <c r="A997" t="s">
        <v>11</v>
      </c>
      <c r="B997" s="1" t="s">
        <v>12</v>
      </c>
      <c r="C997">
        <v>2001</v>
      </c>
      <c r="D997" s="1">
        <v>37180</v>
      </c>
      <c r="E997">
        <v>10</v>
      </c>
      <c r="F997" t="s">
        <v>14</v>
      </c>
      <c r="H997" t="s">
        <v>551</v>
      </c>
      <c r="I997">
        <v>0.75</v>
      </c>
      <c r="J997" t="s">
        <v>232</v>
      </c>
      <c r="L997" t="str">
        <f>VLOOKUP(M997,Honeywell_Bathymetry!F$6:H$12,3,FALSE)</f>
        <v>UML</v>
      </c>
      <c r="M997">
        <v>0</v>
      </c>
      <c r="N997" s="25">
        <f>VLOOKUP(M997,Honeywell_Bathymetry!F$6:G$12,2,FALSE)</f>
        <v>22441095.949298546</v>
      </c>
      <c r="O997" s="23">
        <f t="shared" si="40"/>
        <v>16830821.961973909</v>
      </c>
    </row>
    <row r="998" spans="1:15" x14ac:dyDescent="0.25">
      <c r="A998" t="s">
        <v>11</v>
      </c>
      <c r="B998" s="1" t="s">
        <v>17</v>
      </c>
      <c r="C998">
        <v>2001</v>
      </c>
      <c r="D998" s="1">
        <v>37180</v>
      </c>
      <c r="E998">
        <v>10</v>
      </c>
      <c r="F998" t="s">
        <v>14</v>
      </c>
      <c r="H998" t="s">
        <v>569</v>
      </c>
      <c r="I998">
        <v>0.71</v>
      </c>
      <c r="J998" t="s">
        <v>232</v>
      </c>
      <c r="L998" t="str">
        <f>VLOOKUP(M998,Honeywell_Bathymetry!F$6:H$12,3,FALSE)</f>
        <v>UML</v>
      </c>
      <c r="M998">
        <v>3</v>
      </c>
      <c r="N998" s="25">
        <f>VLOOKUP(M998,Honeywell_Bathymetry!F$6:G$12,2,FALSE)</f>
        <v>28776683.307676584</v>
      </c>
      <c r="O998" s="23">
        <f t="shared" si="40"/>
        <v>20431445.148450375</v>
      </c>
    </row>
    <row r="999" spans="1:15" x14ac:dyDescent="0.25">
      <c r="A999" t="s">
        <v>11</v>
      </c>
      <c r="B999" s="1" t="s">
        <v>20</v>
      </c>
      <c r="C999">
        <v>2001</v>
      </c>
      <c r="D999" s="1">
        <v>37180</v>
      </c>
      <c r="E999">
        <v>10</v>
      </c>
      <c r="F999" t="s">
        <v>14</v>
      </c>
      <c r="H999" t="s">
        <v>509</v>
      </c>
      <c r="I999">
        <v>0.70000000000000007</v>
      </c>
      <c r="J999" t="s">
        <v>232</v>
      </c>
      <c r="L999" t="str">
        <f>VLOOKUP(M999,Honeywell_Bathymetry!F$6:H$12,3,FALSE)</f>
        <v>UML</v>
      </c>
      <c r="M999">
        <v>6</v>
      </c>
      <c r="N999" s="25">
        <f>VLOOKUP(M999,Honeywell_Bathymetry!F$6:G$12,2,FALSE)</f>
        <v>26492312.343770862</v>
      </c>
      <c r="O999" s="23">
        <f t="shared" si="40"/>
        <v>18544618.640639603</v>
      </c>
    </row>
    <row r="1000" spans="1:15" x14ac:dyDescent="0.25">
      <c r="A1000" t="s">
        <v>11</v>
      </c>
      <c r="B1000" s="1" t="s">
        <v>23</v>
      </c>
      <c r="C1000">
        <v>2001</v>
      </c>
      <c r="D1000" s="1">
        <v>37180</v>
      </c>
      <c r="E1000">
        <v>10</v>
      </c>
      <c r="F1000" t="s">
        <v>14</v>
      </c>
      <c r="H1000" t="s">
        <v>533</v>
      </c>
      <c r="I1000">
        <v>0.72</v>
      </c>
      <c r="J1000" t="s">
        <v>232</v>
      </c>
      <c r="L1000" t="str">
        <f>VLOOKUP(M1000,Honeywell_Bathymetry!F$6:H$12,3,FALSE)</f>
        <v>LML</v>
      </c>
      <c r="M1000">
        <v>9</v>
      </c>
      <c r="N1000" s="25">
        <f>VLOOKUP(M1000,Honeywell_Bathymetry!F$6:G$12,2,FALSE)</f>
        <v>23386434.288641661</v>
      </c>
      <c r="O1000" s="23">
        <f t="shared" si="40"/>
        <v>16838232.687821995</v>
      </c>
    </row>
    <row r="1001" spans="1:15" x14ac:dyDescent="0.25">
      <c r="A1001" t="s">
        <v>11</v>
      </c>
      <c r="B1001" s="1" t="s">
        <v>25</v>
      </c>
      <c r="C1001">
        <v>2001</v>
      </c>
      <c r="D1001" s="1">
        <v>37180</v>
      </c>
      <c r="E1001">
        <v>10</v>
      </c>
      <c r="F1001" t="s">
        <v>14</v>
      </c>
      <c r="H1001" t="s">
        <v>650</v>
      </c>
      <c r="I1001">
        <v>0.84</v>
      </c>
      <c r="J1001" t="s">
        <v>232</v>
      </c>
      <c r="L1001" t="str">
        <f>VLOOKUP(M1001,Honeywell_Bathymetry!F$6:H$12,3,FALSE)</f>
        <v>LML</v>
      </c>
      <c r="M1001">
        <v>12</v>
      </c>
      <c r="N1001" s="25">
        <f>VLOOKUP(M1001,Honeywell_Bathymetry!F$6:G$12,2,FALSE)</f>
        <v>19324289.088689659</v>
      </c>
      <c r="O1001" s="23">
        <f t="shared" si="40"/>
        <v>16232402.834499313</v>
      </c>
    </row>
    <row r="1002" spans="1:15" x14ac:dyDescent="0.25">
      <c r="A1002" t="s">
        <v>11</v>
      </c>
      <c r="B1002" s="1" t="s">
        <v>28</v>
      </c>
      <c r="C1002">
        <v>2001</v>
      </c>
      <c r="D1002" s="1">
        <v>37180</v>
      </c>
      <c r="E1002">
        <v>10</v>
      </c>
      <c r="F1002" t="s">
        <v>14</v>
      </c>
      <c r="H1002" t="s">
        <v>602</v>
      </c>
      <c r="I1002">
        <v>1.96</v>
      </c>
      <c r="J1002" t="s">
        <v>232</v>
      </c>
      <c r="L1002" t="str">
        <f>VLOOKUP(M1002,Honeywell_Bathymetry!F$6:H$12,3,FALSE)</f>
        <v>LML</v>
      </c>
      <c r="M1002">
        <v>15</v>
      </c>
      <c r="N1002" s="25">
        <f>VLOOKUP(M1002,Honeywell_Bathymetry!F$6:G$12,2,FALSE)</f>
        <v>14322817.268809333</v>
      </c>
      <c r="O1002" s="23">
        <f t="shared" si="40"/>
        <v>28072721.846866295</v>
      </c>
    </row>
    <row r="1003" spans="1:15" x14ac:dyDescent="0.25">
      <c r="A1003" t="s">
        <v>11</v>
      </c>
      <c r="B1003" s="1" t="s">
        <v>30</v>
      </c>
      <c r="C1003">
        <v>2001</v>
      </c>
      <c r="D1003" s="1">
        <v>37180</v>
      </c>
      <c r="E1003">
        <v>10</v>
      </c>
      <c r="F1003" t="s">
        <v>14</v>
      </c>
      <c r="H1003" t="s">
        <v>625</v>
      </c>
      <c r="I1003">
        <v>4.0200000000000005</v>
      </c>
      <c r="J1003" t="s">
        <v>232</v>
      </c>
      <c r="L1003" t="str">
        <f>VLOOKUP(M1003,Honeywell_Bathymetry!F$6:H$12,3,FALSE)</f>
        <v>LML</v>
      </c>
      <c r="M1003">
        <v>18</v>
      </c>
      <c r="N1003" s="25">
        <f>VLOOKUP(M1003,Honeywell_Bathymetry!F$6:G$12,2,FALSE)</f>
        <v>5291073.6124545885</v>
      </c>
      <c r="O1003" s="23">
        <f t="shared" si="40"/>
        <v>21270115.922067448</v>
      </c>
    </row>
    <row r="1004" spans="1:15" x14ac:dyDescent="0.25">
      <c r="A1004" t="s">
        <v>11</v>
      </c>
      <c r="B1004" s="1" t="s">
        <v>12</v>
      </c>
      <c r="C1004">
        <v>2001</v>
      </c>
      <c r="D1004" s="1">
        <v>37188</v>
      </c>
      <c r="E1004">
        <v>10</v>
      </c>
      <c r="F1004" t="s">
        <v>14</v>
      </c>
      <c r="H1004" t="s">
        <v>128</v>
      </c>
      <c r="I1004">
        <v>1.1500000000000001</v>
      </c>
      <c r="J1004" t="s">
        <v>232</v>
      </c>
      <c r="L1004" t="str">
        <f>VLOOKUP(M1004,Honeywell_Bathymetry!F$6:H$12,3,FALSE)</f>
        <v>UML</v>
      </c>
      <c r="M1004">
        <v>0</v>
      </c>
      <c r="N1004" s="25">
        <f>VLOOKUP(M1004,Honeywell_Bathymetry!F$6:G$12,2,FALSE)</f>
        <v>22441095.949298546</v>
      </c>
      <c r="O1004" s="23">
        <f t="shared" si="40"/>
        <v>25807260.341693331</v>
      </c>
    </row>
    <row r="1005" spans="1:15" x14ac:dyDescent="0.25">
      <c r="A1005" t="s">
        <v>11</v>
      </c>
      <c r="B1005" s="1" t="s">
        <v>17</v>
      </c>
      <c r="C1005">
        <v>2001</v>
      </c>
      <c r="D1005" s="1">
        <v>37188</v>
      </c>
      <c r="E1005">
        <v>10</v>
      </c>
      <c r="F1005" t="s">
        <v>14</v>
      </c>
      <c r="H1005" t="s">
        <v>501</v>
      </c>
      <c r="I1005">
        <v>1.1000000000000001</v>
      </c>
      <c r="J1005" t="s">
        <v>232</v>
      </c>
      <c r="L1005" t="str">
        <f>VLOOKUP(M1005,Honeywell_Bathymetry!F$6:H$12,3,FALSE)</f>
        <v>UML</v>
      </c>
      <c r="M1005">
        <v>3</v>
      </c>
      <c r="N1005" s="25">
        <f>VLOOKUP(M1005,Honeywell_Bathymetry!F$6:G$12,2,FALSE)</f>
        <v>28776683.307676584</v>
      </c>
      <c r="O1005" s="23">
        <f t="shared" si="40"/>
        <v>31654351.638444245</v>
      </c>
    </row>
    <row r="1006" spans="1:15" x14ac:dyDescent="0.25">
      <c r="A1006" t="s">
        <v>11</v>
      </c>
      <c r="B1006" s="1" t="s">
        <v>20</v>
      </c>
      <c r="C1006">
        <v>2001</v>
      </c>
      <c r="D1006" s="1">
        <v>37188</v>
      </c>
      <c r="E1006">
        <v>10</v>
      </c>
      <c r="F1006" t="s">
        <v>14</v>
      </c>
      <c r="H1006" t="s">
        <v>607</v>
      </c>
      <c r="I1006">
        <v>1.08</v>
      </c>
      <c r="J1006" t="s">
        <v>232</v>
      </c>
      <c r="L1006" t="str">
        <f>VLOOKUP(M1006,Honeywell_Bathymetry!F$6:H$12,3,FALSE)</f>
        <v>UML</v>
      </c>
      <c r="M1006">
        <v>6</v>
      </c>
      <c r="N1006" s="25">
        <f>VLOOKUP(M1006,Honeywell_Bathymetry!F$6:G$12,2,FALSE)</f>
        <v>26492312.343770862</v>
      </c>
      <c r="O1006" s="23">
        <f t="shared" si="40"/>
        <v>28611697.331272531</v>
      </c>
    </row>
    <row r="1007" spans="1:15" x14ac:dyDescent="0.25">
      <c r="A1007" t="s">
        <v>11</v>
      </c>
      <c r="B1007" s="1" t="s">
        <v>23</v>
      </c>
      <c r="C1007">
        <v>2001</v>
      </c>
      <c r="D1007" s="1">
        <v>37188</v>
      </c>
      <c r="E1007">
        <v>10</v>
      </c>
      <c r="F1007" t="s">
        <v>14</v>
      </c>
      <c r="H1007" t="s">
        <v>617</v>
      </c>
      <c r="I1007">
        <v>1.0900000000000001</v>
      </c>
      <c r="J1007" t="s">
        <v>232</v>
      </c>
      <c r="L1007" t="str">
        <f>VLOOKUP(M1007,Honeywell_Bathymetry!F$6:H$12,3,FALSE)</f>
        <v>LML</v>
      </c>
      <c r="M1007">
        <v>9</v>
      </c>
      <c r="N1007" s="25">
        <f>VLOOKUP(M1007,Honeywell_Bathymetry!F$6:G$12,2,FALSE)</f>
        <v>23386434.288641661</v>
      </c>
      <c r="O1007" s="23">
        <f t="shared" si="40"/>
        <v>25491213.374619413</v>
      </c>
    </row>
    <row r="1008" spans="1:15" x14ac:dyDescent="0.25">
      <c r="A1008" t="s">
        <v>11</v>
      </c>
      <c r="B1008" s="1" t="s">
        <v>25</v>
      </c>
      <c r="C1008">
        <v>2001</v>
      </c>
      <c r="D1008" s="1">
        <v>37188</v>
      </c>
      <c r="E1008">
        <v>10</v>
      </c>
      <c r="F1008" t="s">
        <v>14</v>
      </c>
      <c r="H1008" t="s">
        <v>661</v>
      </c>
      <c r="I1008">
        <v>1.18</v>
      </c>
      <c r="J1008" t="s">
        <v>232</v>
      </c>
      <c r="L1008" t="str">
        <f>VLOOKUP(M1008,Honeywell_Bathymetry!F$6:H$12,3,FALSE)</f>
        <v>LML</v>
      </c>
      <c r="M1008">
        <v>12</v>
      </c>
      <c r="N1008" s="25">
        <f>VLOOKUP(M1008,Honeywell_Bathymetry!F$6:G$12,2,FALSE)</f>
        <v>19324289.088689659</v>
      </c>
      <c r="O1008" s="23">
        <f t="shared" si="40"/>
        <v>22802661.124653798</v>
      </c>
    </row>
    <row r="1009" spans="1:15" x14ac:dyDescent="0.25">
      <c r="A1009" t="s">
        <v>11</v>
      </c>
      <c r="B1009" s="1" t="s">
        <v>28</v>
      </c>
      <c r="C1009">
        <v>2001</v>
      </c>
      <c r="D1009" s="1">
        <v>37188</v>
      </c>
      <c r="E1009">
        <v>10</v>
      </c>
      <c r="F1009" t="s">
        <v>14</v>
      </c>
      <c r="H1009" t="s">
        <v>182</v>
      </c>
      <c r="I1009">
        <v>1.19</v>
      </c>
      <c r="J1009" t="s">
        <v>232</v>
      </c>
      <c r="L1009" t="str">
        <f>VLOOKUP(M1009,Honeywell_Bathymetry!F$6:H$12,3,FALSE)</f>
        <v>LML</v>
      </c>
      <c r="M1009">
        <v>15</v>
      </c>
      <c r="N1009" s="25">
        <f>VLOOKUP(M1009,Honeywell_Bathymetry!F$6:G$12,2,FALSE)</f>
        <v>14322817.268809333</v>
      </c>
      <c r="O1009" s="23">
        <f t="shared" si="40"/>
        <v>17044152.549883105</v>
      </c>
    </row>
    <row r="1010" spans="1:15" x14ac:dyDescent="0.25">
      <c r="A1010" t="s">
        <v>11</v>
      </c>
      <c r="B1010" s="1" t="s">
        <v>30</v>
      </c>
      <c r="C1010">
        <v>2001</v>
      </c>
      <c r="D1010" s="1">
        <v>37188</v>
      </c>
      <c r="E1010">
        <v>10</v>
      </c>
      <c r="F1010" t="s">
        <v>14</v>
      </c>
      <c r="H1010" t="s">
        <v>696</v>
      </c>
      <c r="I1010">
        <v>1.8</v>
      </c>
      <c r="J1010" t="s">
        <v>232</v>
      </c>
      <c r="L1010" t="str">
        <f>VLOOKUP(M1010,Honeywell_Bathymetry!F$6:H$12,3,FALSE)</f>
        <v>LML</v>
      </c>
      <c r="M1010">
        <v>18</v>
      </c>
      <c r="N1010" s="25">
        <f>VLOOKUP(M1010,Honeywell_Bathymetry!F$6:G$12,2,FALSE)</f>
        <v>5291073.6124545885</v>
      </c>
      <c r="O1010" s="23">
        <f t="shared" si="40"/>
        <v>9523932.5024182592</v>
      </c>
    </row>
    <row r="1011" spans="1:15" x14ac:dyDescent="0.25">
      <c r="A1011" t="s">
        <v>11</v>
      </c>
      <c r="B1011" s="1" t="s">
        <v>12</v>
      </c>
      <c r="C1011">
        <v>2001</v>
      </c>
      <c r="D1011" s="1">
        <v>37194</v>
      </c>
      <c r="E1011">
        <v>10</v>
      </c>
      <c r="F1011" t="s">
        <v>14</v>
      </c>
      <c r="H1011" t="s">
        <v>658</v>
      </c>
      <c r="I1011">
        <v>1.3</v>
      </c>
      <c r="J1011" t="s">
        <v>232</v>
      </c>
      <c r="L1011" t="str">
        <f>VLOOKUP(M1011,Honeywell_Bathymetry!F$6:H$12,3,FALSE)</f>
        <v>UML</v>
      </c>
      <c r="M1011">
        <v>0</v>
      </c>
      <c r="N1011" s="25">
        <f>VLOOKUP(M1011,Honeywell_Bathymetry!F$6:G$12,2,FALSE)</f>
        <v>22441095.949298546</v>
      </c>
      <c r="O1011" s="23">
        <f t="shared" si="40"/>
        <v>29173424.734088112</v>
      </c>
    </row>
    <row r="1012" spans="1:15" x14ac:dyDescent="0.25">
      <c r="A1012" t="s">
        <v>11</v>
      </c>
      <c r="B1012" s="1" t="s">
        <v>17</v>
      </c>
      <c r="C1012">
        <v>2001</v>
      </c>
      <c r="D1012" s="1">
        <v>37194</v>
      </c>
      <c r="E1012">
        <v>10</v>
      </c>
      <c r="F1012" t="s">
        <v>14</v>
      </c>
      <c r="H1012" t="s">
        <v>694</v>
      </c>
      <c r="I1012">
        <v>1.32</v>
      </c>
      <c r="J1012" t="s">
        <v>232</v>
      </c>
      <c r="L1012" t="str">
        <f>VLOOKUP(M1012,Honeywell_Bathymetry!F$6:H$12,3,FALSE)</f>
        <v>UML</v>
      </c>
      <c r="M1012">
        <v>3</v>
      </c>
      <c r="N1012" s="25">
        <f>VLOOKUP(M1012,Honeywell_Bathymetry!F$6:G$12,2,FALSE)</f>
        <v>28776683.307676584</v>
      </c>
      <c r="O1012" s="23">
        <f t="shared" si="40"/>
        <v>37985221.966133095</v>
      </c>
    </row>
    <row r="1013" spans="1:15" x14ac:dyDescent="0.25">
      <c r="A1013" t="s">
        <v>11</v>
      </c>
      <c r="B1013" s="1" t="s">
        <v>20</v>
      </c>
      <c r="C1013">
        <v>2001</v>
      </c>
      <c r="D1013" s="1">
        <v>37194</v>
      </c>
      <c r="E1013">
        <v>10</v>
      </c>
      <c r="F1013" t="s">
        <v>14</v>
      </c>
      <c r="H1013" t="s">
        <v>565</v>
      </c>
      <c r="I1013">
        <v>1.28</v>
      </c>
      <c r="J1013" t="s">
        <v>232</v>
      </c>
      <c r="L1013" t="str">
        <f>VLOOKUP(M1013,Honeywell_Bathymetry!F$6:H$12,3,FALSE)</f>
        <v>UML</v>
      </c>
      <c r="M1013">
        <v>6</v>
      </c>
      <c r="N1013" s="25">
        <f>VLOOKUP(M1013,Honeywell_Bathymetry!F$6:G$12,2,FALSE)</f>
        <v>26492312.343770862</v>
      </c>
      <c r="O1013" s="23">
        <f t="shared" si="40"/>
        <v>33910159.8000267</v>
      </c>
    </row>
    <row r="1014" spans="1:15" x14ac:dyDescent="0.25">
      <c r="A1014" t="s">
        <v>11</v>
      </c>
      <c r="B1014" s="1" t="s">
        <v>23</v>
      </c>
      <c r="C1014">
        <v>2001</v>
      </c>
      <c r="D1014" s="1">
        <v>37194</v>
      </c>
      <c r="E1014">
        <v>10</v>
      </c>
      <c r="F1014" t="s">
        <v>14</v>
      </c>
      <c r="H1014" t="s">
        <v>565</v>
      </c>
      <c r="I1014">
        <v>1.28</v>
      </c>
      <c r="J1014" t="s">
        <v>232</v>
      </c>
      <c r="L1014" t="str">
        <f>VLOOKUP(M1014,Honeywell_Bathymetry!F$6:H$12,3,FALSE)</f>
        <v>LML</v>
      </c>
      <c r="M1014">
        <v>9</v>
      </c>
      <c r="N1014" s="25">
        <f>VLOOKUP(M1014,Honeywell_Bathymetry!F$6:G$12,2,FALSE)</f>
        <v>23386434.288641661</v>
      </c>
      <c r="O1014" s="23">
        <f t="shared" si="40"/>
        <v>29934635.889461327</v>
      </c>
    </row>
    <row r="1015" spans="1:15" x14ac:dyDescent="0.25">
      <c r="A1015" t="s">
        <v>11</v>
      </c>
      <c r="B1015" s="1" t="s">
        <v>25</v>
      </c>
      <c r="C1015">
        <v>2001</v>
      </c>
      <c r="D1015" s="1">
        <v>37194</v>
      </c>
      <c r="E1015">
        <v>10</v>
      </c>
      <c r="F1015" t="s">
        <v>14</v>
      </c>
      <c r="H1015" t="s">
        <v>565</v>
      </c>
      <c r="I1015">
        <v>1.28</v>
      </c>
      <c r="J1015" t="s">
        <v>232</v>
      </c>
      <c r="L1015" t="str">
        <f>VLOOKUP(M1015,Honeywell_Bathymetry!F$6:H$12,3,FALSE)</f>
        <v>LML</v>
      </c>
      <c r="M1015">
        <v>12</v>
      </c>
      <c r="N1015" s="25">
        <f>VLOOKUP(M1015,Honeywell_Bathymetry!F$6:G$12,2,FALSE)</f>
        <v>19324289.088689659</v>
      </c>
      <c r="O1015" s="23">
        <f t="shared" si="40"/>
        <v>24735090.033522762</v>
      </c>
    </row>
    <row r="1016" spans="1:15" x14ac:dyDescent="0.25">
      <c r="A1016" t="s">
        <v>11</v>
      </c>
      <c r="B1016" s="1" t="s">
        <v>28</v>
      </c>
      <c r="C1016">
        <v>2001</v>
      </c>
      <c r="D1016" s="1">
        <v>37194</v>
      </c>
      <c r="E1016">
        <v>10</v>
      </c>
      <c r="F1016" t="s">
        <v>14</v>
      </c>
      <c r="H1016" t="s">
        <v>565</v>
      </c>
      <c r="I1016">
        <v>1.28</v>
      </c>
      <c r="J1016" t="s">
        <v>232</v>
      </c>
      <c r="L1016" t="str">
        <f>VLOOKUP(M1016,Honeywell_Bathymetry!F$6:H$12,3,FALSE)</f>
        <v>LML</v>
      </c>
      <c r="M1016">
        <v>15</v>
      </c>
      <c r="N1016" s="25">
        <f>VLOOKUP(M1016,Honeywell_Bathymetry!F$6:G$12,2,FALSE)</f>
        <v>14322817.268809333</v>
      </c>
      <c r="O1016" s="23">
        <f t="shared" si="40"/>
        <v>18333206.104075946</v>
      </c>
    </row>
    <row r="1017" spans="1:15" x14ac:dyDescent="0.25">
      <c r="A1017" t="s">
        <v>11</v>
      </c>
      <c r="B1017" s="1" t="s">
        <v>30</v>
      </c>
      <c r="C1017">
        <v>2001</v>
      </c>
      <c r="D1017" s="1">
        <v>37194</v>
      </c>
      <c r="E1017">
        <v>10</v>
      </c>
      <c r="F1017" t="s">
        <v>14</v>
      </c>
      <c r="H1017" t="s">
        <v>539</v>
      </c>
      <c r="I1017">
        <v>1.29</v>
      </c>
      <c r="J1017" t="s">
        <v>232</v>
      </c>
      <c r="L1017" t="str">
        <f>VLOOKUP(M1017,Honeywell_Bathymetry!F$6:H$12,3,FALSE)</f>
        <v>LML</v>
      </c>
      <c r="M1017">
        <v>18</v>
      </c>
      <c r="N1017" s="25">
        <f>VLOOKUP(M1017,Honeywell_Bathymetry!F$6:G$12,2,FALSE)</f>
        <v>5291073.6124545885</v>
      </c>
      <c r="O1017" s="23">
        <f t="shared" si="40"/>
        <v>6825484.9600664191</v>
      </c>
    </row>
    <row r="1018" spans="1:15" x14ac:dyDescent="0.25">
      <c r="A1018" t="s">
        <v>11</v>
      </c>
      <c r="B1018" s="1" t="s">
        <v>12</v>
      </c>
      <c r="C1018">
        <v>2001</v>
      </c>
      <c r="D1018" s="1">
        <v>37203</v>
      </c>
      <c r="E1018">
        <v>11</v>
      </c>
      <c r="F1018" t="s">
        <v>14</v>
      </c>
      <c r="H1018" t="s">
        <v>498</v>
      </c>
      <c r="I1018">
        <v>1.34</v>
      </c>
      <c r="J1018" t="s">
        <v>232</v>
      </c>
      <c r="L1018" t="str">
        <f>VLOOKUP(M1018,Honeywell_Bathymetry!F$6:H$12,3,FALSE)</f>
        <v>UML</v>
      </c>
      <c r="M1018">
        <v>0</v>
      </c>
      <c r="N1018" s="25">
        <f>VLOOKUP(M1018,Honeywell_Bathymetry!F$6:G$12,2,FALSE)</f>
        <v>22441095.949298546</v>
      </c>
      <c r="O1018" s="23">
        <f t="shared" si="40"/>
        <v>30071068.572060052</v>
      </c>
    </row>
    <row r="1019" spans="1:15" x14ac:dyDescent="0.25">
      <c r="A1019" t="s">
        <v>11</v>
      </c>
      <c r="B1019" s="1" t="s">
        <v>17</v>
      </c>
      <c r="C1019">
        <v>2001</v>
      </c>
      <c r="D1019" s="1">
        <v>37203</v>
      </c>
      <c r="E1019">
        <v>11</v>
      </c>
      <c r="F1019" t="s">
        <v>14</v>
      </c>
      <c r="H1019" t="s">
        <v>674</v>
      </c>
      <c r="I1019">
        <v>1.33</v>
      </c>
      <c r="J1019" t="s">
        <v>232</v>
      </c>
      <c r="L1019" t="str">
        <f>VLOOKUP(M1019,Honeywell_Bathymetry!F$6:H$12,3,FALSE)</f>
        <v>UML</v>
      </c>
      <c r="M1019">
        <v>3</v>
      </c>
      <c r="N1019" s="25">
        <f>VLOOKUP(M1019,Honeywell_Bathymetry!F$6:G$12,2,FALSE)</f>
        <v>28776683.307676584</v>
      </c>
      <c r="O1019" s="23">
        <f t="shared" si="40"/>
        <v>38272988.799209855</v>
      </c>
    </row>
    <row r="1020" spans="1:15" x14ac:dyDescent="0.25">
      <c r="A1020" t="s">
        <v>11</v>
      </c>
      <c r="B1020" s="1" t="s">
        <v>20</v>
      </c>
      <c r="C1020">
        <v>2001</v>
      </c>
      <c r="D1020" s="1">
        <v>37203</v>
      </c>
      <c r="E1020">
        <v>11</v>
      </c>
      <c r="F1020" t="s">
        <v>14</v>
      </c>
      <c r="H1020" t="s">
        <v>498</v>
      </c>
      <c r="I1020">
        <v>1.34</v>
      </c>
      <c r="J1020" t="s">
        <v>232</v>
      </c>
      <c r="L1020" t="str">
        <f>VLOOKUP(M1020,Honeywell_Bathymetry!F$6:H$12,3,FALSE)</f>
        <v>UML</v>
      </c>
      <c r="M1020">
        <v>6</v>
      </c>
      <c r="N1020" s="25">
        <f>VLOOKUP(M1020,Honeywell_Bathymetry!F$6:G$12,2,FALSE)</f>
        <v>26492312.343770862</v>
      </c>
      <c r="O1020" s="23">
        <f t="shared" si="40"/>
        <v>35499698.540652953</v>
      </c>
    </row>
    <row r="1021" spans="1:15" x14ac:dyDescent="0.25">
      <c r="A1021" t="s">
        <v>11</v>
      </c>
      <c r="B1021" s="1" t="s">
        <v>23</v>
      </c>
      <c r="C1021">
        <v>2001</v>
      </c>
      <c r="D1021" s="1">
        <v>37203</v>
      </c>
      <c r="E1021">
        <v>11</v>
      </c>
      <c r="F1021" t="s">
        <v>14</v>
      </c>
      <c r="H1021" t="s">
        <v>674</v>
      </c>
      <c r="I1021">
        <v>1.33</v>
      </c>
      <c r="J1021" t="s">
        <v>232</v>
      </c>
      <c r="L1021" t="str">
        <f>VLOOKUP(M1021,Honeywell_Bathymetry!F$6:H$12,3,FALSE)</f>
        <v>LML</v>
      </c>
      <c r="M1021">
        <v>9</v>
      </c>
      <c r="N1021" s="25">
        <f>VLOOKUP(M1021,Honeywell_Bathymetry!F$6:G$12,2,FALSE)</f>
        <v>23386434.288641661</v>
      </c>
      <c r="O1021" s="23">
        <f t="shared" si="40"/>
        <v>31103957.60389341</v>
      </c>
    </row>
    <row r="1022" spans="1:15" x14ac:dyDescent="0.25">
      <c r="A1022" t="s">
        <v>11</v>
      </c>
      <c r="B1022" s="1" t="s">
        <v>25</v>
      </c>
      <c r="C1022">
        <v>2001</v>
      </c>
      <c r="D1022" s="1">
        <v>37203</v>
      </c>
      <c r="E1022">
        <v>11</v>
      </c>
      <c r="F1022" t="s">
        <v>14</v>
      </c>
      <c r="H1022" t="s">
        <v>674</v>
      </c>
      <c r="I1022">
        <v>1.33</v>
      </c>
      <c r="J1022" t="s">
        <v>232</v>
      </c>
      <c r="L1022" t="str">
        <f>VLOOKUP(M1022,Honeywell_Bathymetry!F$6:H$12,3,FALSE)</f>
        <v>LML</v>
      </c>
      <c r="M1022">
        <v>12</v>
      </c>
      <c r="N1022" s="25">
        <f>VLOOKUP(M1022,Honeywell_Bathymetry!F$6:G$12,2,FALSE)</f>
        <v>19324289.088689659</v>
      </c>
      <c r="O1022" s="23">
        <f t="shared" si="40"/>
        <v>25701304.487957247</v>
      </c>
    </row>
    <row r="1023" spans="1:15" x14ac:dyDescent="0.25">
      <c r="A1023" t="s">
        <v>11</v>
      </c>
      <c r="B1023" s="1" t="s">
        <v>28</v>
      </c>
      <c r="C1023">
        <v>2001</v>
      </c>
      <c r="D1023" s="1">
        <v>37203</v>
      </c>
      <c r="E1023">
        <v>11</v>
      </c>
      <c r="F1023" t="s">
        <v>14</v>
      </c>
      <c r="H1023" t="s">
        <v>694</v>
      </c>
      <c r="I1023">
        <v>1.32</v>
      </c>
      <c r="J1023" t="s">
        <v>232</v>
      </c>
      <c r="L1023" t="str">
        <f>VLOOKUP(M1023,Honeywell_Bathymetry!F$6:H$12,3,FALSE)</f>
        <v>LML</v>
      </c>
      <c r="M1023">
        <v>15</v>
      </c>
      <c r="N1023" s="25">
        <f>VLOOKUP(M1023,Honeywell_Bathymetry!F$6:G$12,2,FALSE)</f>
        <v>14322817.268809333</v>
      </c>
      <c r="O1023" s="23">
        <f t="shared" si="40"/>
        <v>18906118.794828322</v>
      </c>
    </row>
    <row r="1024" spans="1:15" x14ac:dyDescent="0.25">
      <c r="A1024" t="s">
        <v>11</v>
      </c>
      <c r="B1024" s="1" t="s">
        <v>30</v>
      </c>
      <c r="C1024">
        <v>2001</v>
      </c>
      <c r="D1024" s="1">
        <v>37203</v>
      </c>
      <c r="E1024">
        <v>11</v>
      </c>
      <c r="F1024" t="s">
        <v>14</v>
      </c>
      <c r="H1024" t="s">
        <v>694</v>
      </c>
      <c r="I1024">
        <v>1.32</v>
      </c>
      <c r="J1024" t="s">
        <v>232</v>
      </c>
      <c r="L1024" t="str">
        <f>VLOOKUP(M1024,Honeywell_Bathymetry!F$6:H$12,3,FALSE)</f>
        <v>LML</v>
      </c>
      <c r="M1024">
        <v>18</v>
      </c>
      <c r="N1024" s="25">
        <f>VLOOKUP(M1024,Honeywell_Bathymetry!F$6:G$12,2,FALSE)</f>
        <v>5291073.6124545885</v>
      </c>
      <c r="O1024" s="23">
        <f t="shared" si="40"/>
        <v>6984217.168440057</v>
      </c>
    </row>
    <row r="1025" spans="1:15" x14ac:dyDescent="0.25">
      <c r="A1025" t="s">
        <v>11</v>
      </c>
      <c r="B1025" s="1" t="s">
        <v>12</v>
      </c>
      <c r="C1025">
        <v>2001</v>
      </c>
      <c r="D1025" s="1">
        <v>37208</v>
      </c>
      <c r="E1025">
        <v>11</v>
      </c>
      <c r="F1025" t="s">
        <v>14</v>
      </c>
      <c r="H1025" t="s">
        <v>565</v>
      </c>
      <c r="I1025">
        <v>1.28</v>
      </c>
      <c r="J1025" t="s">
        <v>232</v>
      </c>
      <c r="L1025" t="str">
        <f>VLOOKUP(M1025,Honeywell_Bathymetry!F$6:H$12,3,FALSE)</f>
        <v>UML</v>
      </c>
      <c r="M1025">
        <v>0</v>
      </c>
      <c r="N1025" s="25">
        <f>VLOOKUP(M1025,Honeywell_Bathymetry!F$6:G$12,2,FALSE)</f>
        <v>22441095.949298546</v>
      </c>
      <c r="O1025" s="23">
        <f t="shared" si="40"/>
        <v>28724602.815102138</v>
      </c>
    </row>
    <row r="1026" spans="1:15" x14ac:dyDescent="0.25">
      <c r="A1026" t="s">
        <v>11</v>
      </c>
      <c r="B1026" s="1" t="s">
        <v>17</v>
      </c>
      <c r="C1026">
        <v>2001</v>
      </c>
      <c r="D1026" s="1">
        <v>37208</v>
      </c>
      <c r="E1026">
        <v>11</v>
      </c>
      <c r="F1026" t="s">
        <v>14</v>
      </c>
      <c r="H1026" t="s">
        <v>658</v>
      </c>
      <c r="I1026">
        <v>1.3</v>
      </c>
      <c r="J1026" t="s">
        <v>232</v>
      </c>
      <c r="L1026" t="str">
        <f>VLOOKUP(M1026,Honeywell_Bathymetry!F$6:H$12,3,FALSE)</f>
        <v>UML</v>
      </c>
      <c r="M1026">
        <v>3</v>
      </c>
      <c r="N1026" s="25">
        <f>VLOOKUP(M1026,Honeywell_Bathymetry!F$6:G$12,2,FALSE)</f>
        <v>28776683.307676584</v>
      </c>
      <c r="O1026" s="23">
        <f t="shared" si="40"/>
        <v>37409688.29997956</v>
      </c>
    </row>
    <row r="1027" spans="1:15" x14ac:dyDescent="0.25">
      <c r="A1027" t="s">
        <v>11</v>
      </c>
      <c r="B1027" s="1" t="s">
        <v>20</v>
      </c>
      <c r="C1027">
        <v>2001</v>
      </c>
      <c r="D1027" s="1">
        <v>37208</v>
      </c>
      <c r="E1027">
        <v>11</v>
      </c>
      <c r="F1027" t="s">
        <v>14</v>
      </c>
      <c r="H1027" t="s">
        <v>658</v>
      </c>
      <c r="I1027">
        <v>1.3</v>
      </c>
      <c r="J1027" t="s">
        <v>232</v>
      </c>
      <c r="L1027" t="str">
        <f>VLOOKUP(M1027,Honeywell_Bathymetry!F$6:H$12,3,FALSE)</f>
        <v>UML</v>
      </c>
      <c r="M1027">
        <v>6</v>
      </c>
      <c r="N1027" s="25">
        <f>VLOOKUP(M1027,Honeywell_Bathymetry!F$6:G$12,2,FALSE)</f>
        <v>26492312.343770862</v>
      </c>
      <c r="O1027" s="23">
        <f t="shared" si="40"/>
        <v>34440006.04690212</v>
      </c>
    </row>
    <row r="1028" spans="1:15" x14ac:dyDescent="0.25">
      <c r="A1028" t="s">
        <v>11</v>
      </c>
      <c r="B1028" s="1" t="s">
        <v>23</v>
      </c>
      <c r="C1028">
        <v>2001</v>
      </c>
      <c r="D1028" s="1">
        <v>37208</v>
      </c>
      <c r="E1028">
        <v>11</v>
      </c>
      <c r="F1028" t="s">
        <v>14</v>
      </c>
      <c r="H1028" t="s">
        <v>694</v>
      </c>
      <c r="I1028">
        <v>1.32</v>
      </c>
      <c r="J1028" t="s">
        <v>232</v>
      </c>
      <c r="L1028" t="str">
        <f>VLOOKUP(M1028,Honeywell_Bathymetry!F$6:H$12,3,FALSE)</f>
        <v>LML</v>
      </c>
      <c r="M1028">
        <v>9</v>
      </c>
      <c r="N1028" s="25">
        <f>VLOOKUP(M1028,Honeywell_Bathymetry!F$6:G$12,2,FALSE)</f>
        <v>23386434.288641661</v>
      </c>
      <c r="O1028" s="23">
        <f t="shared" ref="O1028:O1091" si="41">N1028*I1028</f>
        <v>30870093.261006996</v>
      </c>
    </row>
    <row r="1029" spans="1:15" x14ac:dyDescent="0.25">
      <c r="A1029" t="s">
        <v>11</v>
      </c>
      <c r="B1029" s="1" t="s">
        <v>25</v>
      </c>
      <c r="C1029">
        <v>2001</v>
      </c>
      <c r="D1029" s="1">
        <v>37208</v>
      </c>
      <c r="E1029">
        <v>11</v>
      </c>
      <c r="F1029" t="s">
        <v>14</v>
      </c>
      <c r="H1029" t="s">
        <v>658</v>
      </c>
      <c r="I1029">
        <v>1.3</v>
      </c>
      <c r="J1029" t="s">
        <v>232</v>
      </c>
      <c r="L1029" t="str">
        <f>VLOOKUP(M1029,Honeywell_Bathymetry!F$6:H$12,3,FALSE)</f>
        <v>LML</v>
      </c>
      <c r="M1029">
        <v>12</v>
      </c>
      <c r="N1029" s="25">
        <f>VLOOKUP(M1029,Honeywell_Bathymetry!F$6:G$12,2,FALSE)</f>
        <v>19324289.088689659</v>
      </c>
      <c r="O1029" s="23">
        <f t="shared" si="41"/>
        <v>25121575.815296557</v>
      </c>
    </row>
    <row r="1030" spans="1:15" x14ac:dyDescent="0.25">
      <c r="A1030" t="s">
        <v>11</v>
      </c>
      <c r="B1030" s="1" t="s">
        <v>28</v>
      </c>
      <c r="C1030">
        <v>2001</v>
      </c>
      <c r="D1030" s="1">
        <v>37208</v>
      </c>
      <c r="E1030">
        <v>11</v>
      </c>
      <c r="F1030" t="s">
        <v>14</v>
      </c>
      <c r="H1030" t="s">
        <v>695</v>
      </c>
      <c r="I1030">
        <v>1.31</v>
      </c>
      <c r="J1030" t="s">
        <v>232</v>
      </c>
      <c r="L1030" t="str">
        <f>VLOOKUP(M1030,Honeywell_Bathymetry!F$6:H$12,3,FALSE)</f>
        <v>LML</v>
      </c>
      <c r="M1030">
        <v>15</v>
      </c>
      <c r="N1030" s="25">
        <f>VLOOKUP(M1030,Honeywell_Bathymetry!F$6:G$12,2,FALSE)</f>
        <v>14322817.268809333</v>
      </c>
      <c r="O1030" s="23">
        <f t="shared" si="41"/>
        <v>18762890.622140229</v>
      </c>
    </row>
    <row r="1031" spans="1:15" x14ac:dyDescent="0.25">
      <c r="A1031" t="s">
        <v>11</v>
      </c>
      <c r="B1031" s="1" t="s">
        <v>30</v>
      </c>
      <c r="C1031">
        <v>2001</v>
      </c>
      <c r="D1031" s="1">
        <v>37208</v>
      </c>
      <c r="E1031">
        <v>11</v>
      </c>
      <c r="F1031" t="s">
        <v>14</v>
      </c>
      <c r="H1031" t="s">
        <v>694</v>
      </c>
      <c r="I1031">
        <v>1.32</v>
      </c>
      <c r="J1031" t="s">
        <v>232</v>
      </c>
      <c r="L1031" t="str">
        <f>VLOOKUP(M1031,Honeywell_Bathymetry!F$6:H$12,3,FALSE)</f>
        <v>LML</v>
      </c>
      <c r="M1031">
        <v>18</v>
      </c>
      <c r="N1031" s="25">
        <f>VLOOKUP(M1031,Honeywell_Bathymetry!F$6:G$12,2,FALSE)</f>
        <v>5291073.6124545885</v>
      </c>
      <c r="O1031" s="23">
        <f t="shared" si="41"/>
        <v>6984217.168440057</v>
      </c>
    </row>
    <row r="1032" spans="1:15" x14ac:dyDescent="0.25">
      <c r="A1032" t="s">
        <v>11</v>
      </c>
      <c r="B1032" s="1" t="s">
        <v>12</v>
      </c>
      <c r="C1032">
        <v>2001</v>
      </c>
      <c r="D1032" s="1">
        <v>37216</v>
      </c>
      <c r="E1032">
        <v>11</v>
      </c>
      <c r="F1032" t="s">
        <v>14</v>
      </c>
      <c r="H1032" t="s">
        <v>537</v>
      </c>
      <c r="I1032">
        <v>1.25</v>
      </c>
      <c r="J1032" t="s">
        <v>232</v>
      </c>
      <c r="L1032" t="str">
        <f>VLOOKUP(M1032,Honeywell_Bathymetry!F$6:H$12,3,FALSE)</f>
        <v>UML</v>
      </c>
      <c r="M1032">
        <v>0</v>
      </c>
      <c r="N1032" s="25">
        <f>VLOOKUP(M1032,Honeywell_Bathymetry!F$6:G$12,2,FALSE)</f>
        <v>22441095.949298546</v>
      </c>
      <c r="O1032" s="23">
        <f t="shared" si="41"/>
        <v>28051369.936623182</v>
      </c>
    </row>
    <row r="1033" spans="1:15" x14ac:dyDescent="0.25">
      <c r="A1033" t="s">
        <v>11</v>
      </c>
      <c r="B1033" s="1" t="s">
        <v>17</v>
      </c>
      <c r="C1033">
        <v>2001</v>
      </c>
      <c r="D1033" s="1">
        <v>37216</v>
      </c>
      <c r="E1033">
        <v>11</v>
      </c>
      <c r="F1033" t="s">
        <v>14</v>
      </c>
      <c r="H1033" t="s">
        <v>573</v>
      </c>
      <c r="I1033">
        <v>1.24</v>
      </c>
      <c r="J1033" t="s">
        <v>232</v>
      </c>
      <c r="L1033" t="str">
        <f>VLOOKUP(M1033,Honeywell_Bathymetry!F$6:H$12,3,FALSE)</f>
        <v>UML</v>
      </c>
      <c r="M1033">
        <v>3</v>
      </c>
      <c r="N1033" s="25">
        <f>VLOOKUP(M1033,Honeywell_Bathymetry!F$6:G$12,2,FALSE)</f>
        <v>28776683.307676584</v>
      </c>
      <c r="O1033" s="23">
        <f t="shared" si="41"/>
        <v>35683087.301518962</v>
      </c>
    </row>
    <row r="1034" spans="1:15" x14ac:dyDescent="0.25">
      <c r="A1034" t="s">
        <v>11</v>
      </c>
      <c r="B1034" s="1" t="s">
        <v>20</v>
      </c>
      <c r="C1034">
        <v>2001</v>
      </c>
      <c r="D1034" s="1">
        <v>37216</v>
      </c>
      <c r="E1034">
        <v>11</v>
      </c>
      <c r="F1034" t="s">
        <v>14</v>
      </c>
      <c r="H1034" t="s">
        <v>537</v>
      </c>
      <c r="I1034">
        <v>1.25</v>
      </c>
      <c r="J1034" t="s">
        <v>232</v>
      </c>
      <c r="L1034" t="str">
        <f>VLOOKUP(M1034,Honeywell_Bathymetry!F$6:H$12,3,FALSE)</f>
        <v>UML</v>
      </c>
      <c r="M1034">
        <v>6</v>
      </c>
      <c r="N1034" s="25">
        <f>VLOOKUP(M1034,Honeywell_Bathymetry!F$6:G$12,2,FALSE)</f>
        <v>26492312.343770862</v>
      </c>
      <c r="O1034" s="23">
        <f t="shared" si="41"/>
        <v>33115390.429713577</v>
      </c>
    </row>
    <row r="1035" spans="1:15" x14ac:dyDescent="0.25">
      <c r="A1035" t="s">
        <v>11</v>
      </c>
      <c r="B1035" s="1" t="s">
        <v>23</v>
      </c>
      <c r="C1035">
        <v>2001</v>
      </c>
      <c r="D1035" s="1">
        <v>37216</v>
      </c>
      <c r="E1035">
        <v>11</v>
      </c>
      <c r="F1035" t="s">
        <v>14</v>
      </c>
      <c r="H1035" t="s">
        <v>337</v>
      </c>
      <c r="I1035">
        <v>1.26</v>
      </c>
      <c r="J1035" t="s">
        <v>232</v>
      </c>
      <c r="L1035" t="str">
        <f>VLOOKUP(M1035,Honeywell_Bathymetry!F$6:H$12,3,FALSE)</f>
        <v>LML</v>
      </c>
      <c r="M1035">
        <v>9</v>
      </c>
      <c r="N1035" s="25">
        <f>VLOOKUP(M1035,Honeywell_Bathymetry!F$6:G$12,2,FALSE)</f>
        <v>23386434.288641661</v>
      </c>
      <c r="O1035" s="23">
        <f t="shared" si="41"/>
        <v>29466907.203688495</v>
      </c>
    </row>
    <row r="1036" spans="1:15" x14ac:dyDescent="0.25">
      <c r="A1036" t="s">
        <v>11</v>
      </c>
      <c r="B1036" s="1" t="s">
        <v>25</v>
      </c>
      <c r="C1036">
        <v>2001</v>
      </c>
      <c r="D1036" s="1">
        <v>37216</v>
      </c>
      <c r="E1036">
        <v>11</v>
      </c>
      <c r="F1036" t="s">
        <v>14</v>
      </c>
      <c r="H1036" t="s">
        <v>539</v>
      </c>
      <c r="I1036">
        <v>1.29</v>
      </c>
      <c r="J1036" t="s">
        <v>232</v>
      </c>
      <c r="L1036" t="str">
        <f>VLOOKUP(M1036,Honeywell_Bathymetry!F$6:H$12,3,FALSE)</f>
        <v>LML</v>
      </c>
      <c r="M1036">
        <v>12</v>
      </c>
      <c r="N1036" s="25">
        <f>VLOOKUP(M1036,Honeywell_Bathymetry!F$6:G$12,2,FALSE)</f>
        <v>19324289.088689659</v>
      </c>
      <c r="O1036" s="23">
        <f t="shared" si="41"/>
        <v>24928332.924409661</v>
      </c>
    </row>
    <row r="1037" spans="1:15" x14ac:dyDescent="0.25">
      <c r="A1037" t="s">
        <v>11</v>
      </c>
      <c r="B1037" s="1" t="s">
        <v>28</v>
      </c>
      <c r="C1037">
        <v>2001</v>
      </c>
      <c r="D1037" s="1">
        <v>37216</v>
      </c>
      <c r="E1037">
        <v>11</v>
      </c>
      <c r="F1037" t="s">
        <v>14</v>
      </c>
      <c r="H1037" t="s">
        <v>565</v>
      </c>
      <c r="I1037">
        <v>1.28</v>
      </c>
      <c r="J1037" t="s">
        <v>232</v>
      </c>
      <c r="L1037" t="str">
        <f>VLOOKUP(M1037,Honeywell_Bathymetry!F$6:H$12,3,FALSE)</f>
        <v>LML</v>
      </c>
      <c r="M1037">
        <v>15</v>
      </c>
      <c r="N1037" s="25">
        <f>VLOOKUP(M1037,Honeywell_Bathymetry!F$6:G$12,2,FALSE)</f>
        <v>14322817.268809333</v>
      </c>
      <c r="O1037" s="23">
        <f t="shared" si="41"/>
        <v>18333206.104075946</v>
      </c>
    </row>
    <row r="1038" spans="1:15" x14ac:dyDescent="0.25">
      <c r="A1038" t="s">
        <v>11</v>
      </c>
      <c r="B1038" s="1" t="s">
        <v>30</v>
      </c>
      <c r="C1038">
        <v>2001</v>
      </c>
      <c r="D1038" s="1">
        <v>37216</v>
      </c>
      <c r="E1038">
        <v>11</v>
      </c>
      <c r="F1038" t="s">
        <v>14</v>
      </c>
      <c r="H1038" t="s">
        <v>539</v>
      </c>
      <c r="I1038">
        <v>1.29</v>
      </c>
      <c r="J1038" t="s">
        <v>232</v>
      </c>
      <c r="L1038" t="str">
        <f>VLOOKUP(M1038,Honeywell_Bathymetry!F$6:H$12,3,FALSE)</f>
        <v>LML</v>
      </c>
      <c r="M1038">
        <v>18</v>
      </c>
      <c r="N1038" s="25">
        <f>VLOOKUP(M1038,Honeywell_Bathymetry!F$6:G$12,2,FALSE)</f>
        <v>5291073.6124545885</v>
      </c>
      <c r="O1038" s="23">
        <f t="shared" si="41"/>
        <v>6825484.9600664191</v>
      </c>
    </row>
    <row r="1039" spans="1:15" x14ac:dyDescent="0.25">
      <c r="A1039" t="s">
        <v>11</v>
      </c>
      <c r="B1039" s="1" t="s">
        <v>12</v>
      </c>
      <c r="C1039">
        <v>2001</v>
      </c>
      <c r="D1039" s="1">
        <v>37222</v>
      </c>
      <c r="E1039">
        <v>11</v>
      </c>
      <c r="F1039" t="s">
        <v>14</v>
      </c>
      <c r="H1039" t="s">
        <v>565</v>
      </c>
      <c r="I1039">
        <v>1.28</v>
      </c>
      <c r="J1039" t="s">
        <v>232</v>
      </c>
      <c r="L1039" t="str">
        <f>VLOOKUP(M1039,Honeywell_Bathymetry!F$6:H$12,3,FALSE)</f>
        <v>UML</v>
      </c>
      <c r="M1039">
        <v>0</v>
      </c>
      <c r="N1039" s="25">
        <f>VLOOKUP(M1039,Honeywell_Bathymetry!F$6:G$12,2,FALSE)</f>
        <v>22441095.949298546</v>
      </c>
      <c r="O1039" s="23">
        <f t="shared" si="41"/>
        <v>28724602.815102138</v>
      </c>
    </row>
    <row r="1040" spans="1:15" x14ac:dyDescent="0.25">
      <c r="A1040" t="s">
        <v>11</v>
      </c>
      <c r="B1040" s="1" t="s">
        <v>17</v>
      </c>
      <c r="C1040">
        <v>2001</v>
      </c>
      <c r="D1040" s="1">
        <v>37222</v>
      </c>
      <c r="E1040">
        <v>11</v>
      </c>
      <c r="F1040" t="s">
        <v>14</v>
      </c>
      <c r="H1040" t="s">
        <v>618</v>
      </c>
      <c r="I1040">
        <v>1.35</v>
      </c>
      <c r="J1040" t="s">
        <v>232</v>
      </c>
      <c r="L1040" t="str">
        <f>VLOOKUP(M1040,Honeywell_Bathymetry!F$6:H$12,3,FALSE)</f>
        <v>UML</v>
      </c>
      <c r="M1040">
        <v>3</v>
      </c>
      <c r="N1040" s="25">
        <f>VLOOKUP(M1040,Honeywell_Bathymetry!F$6:G$12,2,FALSE)</f>
        <v>28776683.307676584</v>
      </c>
      <c r="O1040" s="23">
        <f t="shared" si="41"/>
        <v>38848522.465363391</v>
      </c>
    </row>
    <row r="1041" spans="1:15" x14ac:dyDescent="0.25">
      <c r="A1041" t="s">
        <v>11</v>
      </c>
      <c r="B1041" s="1" t="s">
        <v>20</v>
      </c>
      <c r="C1041">
        <v>2001</v>
      </c>
      <c r="D1041" s="1">
        <v>37222</v>
      </c>
      <c r="E1041">
        <v>11</v>
      </c>
      <c r="F1041" t="s">
        <v>14</v>
      </c>
      <c r="H1041" t="s">
        <v>596</v>
      </c>
      <c r="I1041">
        <v>1.27</v>
      </c>
      <c r="J1041" t="s">
        <v>232</v>
      </c>
      <c r="L1041" t="str">
        <f>VLOOKUP(M1041,Honeywell_Bathymetry!F$6:H$12,3,FALSE)</f>
        <v>UML</v>
      </c>
      <c r="M1041">
        <v>6</v>
      </c>
      <c r="N1041" s="25">
        <f>VLOOKUP(M1041,Honeywell_Bathymetry!F$6:G$12,2,FALSE)</f>
        <v>26492312.343770862</v>
      </c>
      <c r="O1041" s="23">
        <f t="shared" si="41"/>
        <v>33645236.676588997</v>
      </c>
    </row>
    <row r="1042" spans="1:15" x14ac:dyDescent="0.25">
      <c r="A1042" t="s">
        <v>11</v>
      </c>
      <c r="B1042" s="1" t="s">
        <v>23</v>
      </c>
      <c r="C1042">
        <v>2001</v>
      </c>
      <c r="D1042" s="1">
        <v>37222</v>
      </c>
      <c r="E1042">
        <v>11</v>
      </c>
      <c r="F1042" t="s">
        <v>14</v>
      </c>
      <c r="H1042" t="s">
        <v>596</v>
      </c>
      <c r="I1042">
        <v>1.27</v>
      </c>
      <c r="J1042" t="s">
        <v>232</v>
      </c>
      <c r="L1042" t="str">
        <f>VLOOKUP(M1042,Honeywell_Bathymetry!F$6:H$12,3,FALSE)</f>
        <v>LML</v>
      </c>
      <c r="M1042">
        <v>9</v>
      </c>
      <c r="N1042" s="25">
        <f>VLOOKUP(M1042,Honeywell_Bathymetry!F$6:G$12,2,FALSE)</f>
        <v>23386434.288641661</v>
      </c>
      <c r="O1042" s="23">
        <f t="shared" si="41"/>
        <v>29700771.546574909</v>
      </c>
    </row>
    <row r="1043" spans="1:15" x14ac:dyDescent="0.25">
      <c r="A1043" t="s">
        <v>11</v>
      </c>
      <c r="B1043" s="1" t="s">
        <v>25</v>
      </c>
      <c r="C1043">
        <v>2001</v>
      </c>
      <c r="D1043" s="1">
        <v>37222</v>
      </c>
      <c r="E1043">
        <v>11</v>
      </c>
      <c r="F1043" t="s">
        <v>14</v>
      </c>
      <c r="H1043" t="s">
        <v>596</v>
      </c>
      <c r="I1043">
        <v>1.27</v>
      </c>
      <c r="J1043" t="s">
        <v>232</v>
      </c>
      <c r="L1043" t="str">
        <f>VLOOKUP(M1043,Honeywell_Bathymetry!F$6:H$12,3,FALSE)</f>
        <v>LML</v>
      </c>
      <c r="M1043">
        <v>12</v>
      </c>
      <c r="N1043" s="25">
        <f>VLOOKUP(M1043,Honeywell_Bathymetry!F$6:G$12,2,FALSE)</f>
        <v>19324289.088689659</v>
      </c>
      <c r="O1043" s="23">
        <f t="shared" si="41"/>
        <v>24541847.142635867</v>
      </c>
    </row>
    <row r="1044" spans="1:15" x14ac:dyDescent="0.25">
      <c r="A1044" t="s">
        <v>11</v>
      </c>
      <c r="B1044" s="1" t="s">
        <v>28</v>
      </c>
      <c r="C1044">
        <v>2001</v>
      </c>
      <c r="D1044" s="1">
        <v>37222</v>
      </c>
      <c r="E1044">
        <v>11</v>
      </c>
      <c r="F1044" t="s">
        <v>14</v>
      </c>
      <c r="H1044" t="s">
        <v>337</v>
      </c>
      <c r="I1044">
        <v>1.26</v>
      </c>
      <c r="J1044" t="s">
        <v>232</v>
      </c>
      <c r="L1044" t="str">
        <f>VLOOKUP(M1044,Honeywell_Bathymetry!F$6:H$12,3,FALSE)</f>
        <v>LML</v>
      </c>
      <c r="M1044">
        <v>15</v>
      </c>
      <c r="N1044" s="25">
        <f>VLOOKUP(M1044,Honeywell_Bathymetry!F$6:G$12,2,FALSE)</f>
        <v>14322817.268809333</v>
      </c>
      <c r="O1044" s="23">
        <f t="shared" si="41"/>
        <v>18046749.75869976</v>
      </c>
    </row>
    <row r="1045" spans="1:15" x14ac:dyDescent="0.25">
      <c r="A1045" t="s">
        <v>11</v>
      </c>
      <c r="B1045" s="1" t="s">
        <v>30</v>
      </c>
      <c r="C1045">
        <v>2001</v>
      </c>
      <c r="D1045" s="1">
        <v>37222</v>
      </c>
      <c r="E1045">
        <v>11</v>
      </c>
      <c r="F1045" t="s">
        <v>14</v>
      </c>
      <c r="H1045" t="s">
        <v>337</v>
      </c>
      <c r="I1045">
        <v>1.26</v>
      </c>
      <c r="J1045" t="s">
        <v>232</v>
      </c>
      <c r="L1045" t="str">
        <f>VLOOKUP(M1045,Honeywell_Bathymetry!F$6:H$12,3,FALSE)</f>
        <v>LML</v>
      </c>
      <c r="M1045">
        <v>18</v>
      </c>
      <c r="N1045" s="25">
        <f>VLOOKUP(M1045,Honeywell_Bathymetry!F$6:G$12,2,FALSE)</f>
        <v>5291073.6124545885</v>
      </c>
      <c r="O1045" s="23">
        <f t="shared" si="41"/>
        <v>6666752.7516927812</v>
      </c>
    </row>
    <row r="1046" spans="1:15" x14ac:dyDescent="0.25">
      <c r="A1046" t="s">
        <v>11</v>
      </c>
      <c r="B1046" s="1" t="s">
        <v>12</v>
      </c>
      <c r="C1046">
        <v>2001</v>
      </c>
      <c r="D1046" s="1">
        <v>37236</v>
      </c>
      <c r="E1046">
        <v>12</v>
      </c>
      <c r="F1046" t="s">
        <v>14</v>
      </c>
      <c r="H1046" t="s">
        <v>695</v>
      </c>
      <c r="I1046">
        <v>1.31</v>
      </c>
      <c r="J1046" t="s">
        <v>232</v>
      </c>
      <c r="L1046" t="str">
        <f>VLOOKUP(M1046,Honeywell_Bathymetry!F$6:H$12,3,FALSE)</f>
        <v>UML</v>
      </c>
      <c r="M1046">
        <v>0</v>
      </c>
      <c r="N1046" s="25">
        <f>VLOOKUP(M1046,Honeywell_Bathymetry!F$6:G$12,2,FALSE)</f>
        <v>22441095.949298546</v>
      </c>
      <c r="O1046" s="23">
        <f t="shared" si="41"/>
        <v>29397835.693581097</v>
      </c>
    </row>
    <row r="1047" spans="1:15" x14ac:dyDescent="0.25">
      <c r="A1047" t="s">
        <v>11</v>
      </c>
      <c r="B1047" s="1" t="s">
        <v>17</v>
      </c>
      <c r="C1047">
        <v>2001</v>
      </c>
      <c r="D1047" s="1">
        <v>37236</v>
      </c>
      <c r="E1047">
        <v>12</v>
      </c>
      <c r="F1047" t="s">
        <v>14</v>
      </c>
      <c r="H1047" t="s">
        <v>539</v>
      </c>
      <c r="I1047">
        <v>1.29</v>
      </c>
      <c r="J1047" t="s">
        <v>232</v>
      </c>
      <c r="L1047" t="str">
        <f>VLOOKUP(M1047,Honeywell_Bathymetry!F$6:H$12,3,FALSE)</f>
        <v>UML</v>
      </c>
      <c r="M1047">
        <v>3</v>
      </c>
      <c r="N1047" s="25">
        <f>VLOOKUP(M1047,Honeywell_Bathymetry!F$6:G$12,2,FALSE)</f>
        <v>28776683.307676584</v>
      </c>
      <c r="O1047" s="23">
        <f t="shared" si="41"/>
        <v>37121921.466902792</v>
      </c>
    </row>
    <row r="1048" spans="1:15" x14ac:dyDescent="0.25">
      <c r="A1048" t="s">
        <v>11</v>
      </c>
      <c r="B1048" s="1" t="s">
        <v>20</v>
      </c>
      <c r="C1048">
        <v>2001</v>
      </c>
      <c r="D1048" s="1">
        <v>37236</v>
      </c>
      <c r="E1048">
        <v>12</v>
      </c>
      <c r="F1048" t="s">
        <v>14</v>
      </c>
      <c r="H1048" t="s">
        <v>695</v>
      </c>
      <c r="I1048">
        <v>1.31</v>
      </c>
      <c r="J1048" t="s">
        <v>232</v>
      </c>
      <c r="L1048" t="str">
        <f>VLOOKUP(M1048,Honeywell_Bathymetry!F$6:H$12,3,FALSE)</f>
        <v>UML</v>
      </c>
      <c r="M1048">
        <v>6</v>
      </c>
      <c r="N1048" s="25">
        <f>VLOOKUP(M1048,Honeywell_Bathymetry!F$6:G$12,2,FALSE)</f>
        <v>26492312.343770862</v>
      </c>
      <c r="O1048" s="23">
        <f t="shared" si="41"/>
        <v>34704929.17033983</v>
      </c>
    </row>
    <row r="1049" spans="1:15" x14ac:dyDescent="0.25">
      <c r="A1049" t="s">
        <v>11</v>
      </c>
      <c r="B1049" s="1" t="s">
        <v>23</v>
      </c>
      <c r="C1049">
        <v>2001</v>
      </c>
      <c r="D1049" s="1">
        <v>37236</v>
      </c>
      <c r="E1049">
        <v>12</v>
      </c>
      <c r="F1049" t="s">
        <v>14</v>
      </c>
      <c r="H1049" t="s">
        <v>565</v>
      </c>
      <c r="I1049">
        <v>1.28</v>
      </c>
      <c r="J1049" t="s">
        <v>232</v>
      </c>
      <c r="L1049" t="str">
        <f>VLOOKUP(M1049,Honeywell_Bathymetry!F$6:H$12,3,FALSE)</f>
        <v>LML</v>
      </c>
      <c r="M1049">
        <v>9</v>
      </c>
      <c r="N1049" s="25">
        <f>VLOOKUP(M1049,Honeywell_Bathymetry!F$6:G$12,2,FALSE)</f>
        <v>23386434.288641661</v>
      </c>
      <c r="O1049" s="23">
        <f t="shared" si="41"/>
        <v>29934635.889461327</v>
      </c>
    </row>
    <row r="1050" spans="1:15" x14ac:dyDescent="0.25">
      <c r="A1050" t="s">
        <v>11</v>
      </c>
      <c r="B1050" s="1" t="s">
        <v>25</v>
      </c>
      <c r="C1050">
        <v>2001</v>
      </c>
      <c r="D1050" s="1">
        <v>37236</v>
      </c>
      <c r="E1050">
        <v>12</v>
      </c>
      <c r="F1050" t="s">
        <v>14</v>
      </c>
      <c r="H1050" t="s">
        <v>565</v>
      </c>
      <c r="I1050">
        <v>1.28</v>
      </c>
      <c r="J1050" t="s">
        <v>232</v>
      </c>
      <c r="L1050" t="str">
        <f>VLOOKUP(M1050,Honeywell_Bathymetry!F$6:H$12,3,FALSE)</f>
        <v>LML</v>
      </c>
      <c r="M1050">
        <v>12</v>
      </c>
      <c r="N1050" s="25">
        <f>VLOOKUP(M1050,Honeywell_Bathymetry!F$6:G$12,2,FALSE)</f>
        <v>19324289.088689659</v>
      </c>
      <c r="O1050" s="23">
        <f t="shared" si="41"/>
        <v>24735090.033522762</v>
      </c>
    </row>
    <row r="1051" spans="1:15" x14ac:dyDescent="0.25">
      <c r="A1051" t="s">
        <v>11</v>
      </c>
      <c r="B1051" s="1" t="s">
        <v>28</v>
      </c>
      <c r="C1051">
        <v>2001</v>
      </c>
      <c r="D1051" s="1">
        <v>37236</v>
      </c>
      <c r="E1051">
        <v>12</v>
      </c>
      <c r="F1051" t="s">
        <v>14</v>
      </c>
      <c r="H1051" t="s">
        <v>694</v>
      </c>
      <c r="I1051">
        <v>1.32</v>
      </c>
      <c r="J1051" t="s">
        <v>232</v>
      </c>
      <c r="L1051" t="str">
        <f>VLOOKUP(M1051,Honeywell_Bathymetry!F$6:H$12,3,FALSE)</f>
        <v>LML</v>
      </c>
      <c r="M1051">
        <v>15</v>
      </c>
      <c r="N1051" s="25">
        <f>VLOOKUP(M1051,Honeywell_Bathymetry!F$6:G$12,2,FALSE)</f>
        <v>14322817.268809333</v>
      </c>
      <c r="O1051" s="23">
        <f t="shared" si="41"/>
        <v>18906118.794828322</v>
      </c>
    </row>
    <row r="1052" spans="1:15" x14ac:dyDescent="0.25">
      <c r="A1052" t="s">
        <v>11</v>
      </c>
      <c r="B1052" s="1" t="s">
        <v>30</v>
      </c>
      <c r="C1052">
        <v>2001</v>
      </c>
      <c r="D1052" s="1">
        <v>37236</v>
      </c>
      <c r="E1052">
        <v>12</v>
      </c>
      <c r="F1052" t="s">
        <v>14</v>
      </c>
      <c r="H1052" t="s">
        <v>539</v>
      </c>
      <c r="I1052">
        <v>1.29</v>
      </c>
      <c r="J1052" t="s">
        <v>232</v>
      </c>
      <c r="L1052" t="str">
        <f>VLOOKUP(M1052,Honeywell_Bathymetry!F$6:H$12,3,FALSE)</f>
        <v>LML</v>
      </c>
      <c r="M1052">
        <v>18</v>
      </c>
      <c r="N1052" s="25">
        <f>VLOOKUP(M1052,Honeywell_Bathymetry!F$6:G$12,2,FALSE)</f>
        <v>5291073.6124545885</v>
      </c>
      <c r="O1052" s="23">
        <f t="shared" si="41"/>
        <v>6825484.9600664191</v>
      </c>
    </row>
    <row r="1053" spans="1:15" x14ac:dyDescent="0.25">
      <c r="A1053" t="s">
        <v>11</v>
      </c>
      <c r="B1053" s="1" t="s">
        <v>12</v>
      </c>
      <c r="C1053">
        <v>2002</v>
      </c>
      <c r="D1053" s="1">
        <v>37279</v>
      </c>
      <c r="E1053">
        <v>1</v>
      </c>
      <c r="F1053" t="s">
        <v>14</v>
      </c>
      <c r="H1053" t="s">
        <v>645</v>
      </c>
      <c r="I1053">
        <v>1.43</v>
      </c>
      <c r="J1053" t="s">
        <v>232</v>
      </c>
      <c r="L1053" t="str">
        <f>VLOOKUP(M1053,Honeywell_Bathymetry!F$6:H$12,3,FALSE)</f>
        <v>UML</v>
      </c>
      <c r="M1053" s="57">
        <v>0</v>
      </c>
      <c r="N1053" s="25">
        <f>VLOOKUP(M1053,Honeywell_Bathymetry!F$6:G$12,2,FALSE)</f>
        <v>22441095.949298546</v>
      </c>
      <c r="O1053" s="23">
        <f t="shared" si="41"/>
        <v>32090767.207496919</v>
      </c>
    </row>
    <row r="1054" spans="1:15" x14ac:dyDescent="0.25">
      <c r="A1054" t="s">
        <v>11</v>
      </c>
      <c r="B1054" s="1" t="s">
        <v>17</v>
      </c>
      <c r="C1054">
        <v>2002</v>
      </c>
      <c r="D1054" s="1">
        <v>37279</v>
      </c>
      <c r="E1054">
        <v>1</v>
      </c>
      <c r="F1054" t="s">
        <v>14</v>
      </c>
      <c r="H1054" t="s">
        <v>645</v>
      </c>
      <c r="I1054">
        <v>1.43</v>
      </c>
      <c r="J1054" t="s">
        <v>232</v>
      </c>
      <c r="L1054" t="str">
        <f>VLOOKUP(M1054,Honeywell_Bathymetry!F$6:H$12,3,FALSE)</f>
        <v>UML</v>
      </c>
      <c r="M1054">
        <v>3</v>
      </c>
      <c r="N1054" s="25">
        <f>VLOOKUP(M1054,Honeywell_Bathymetry!F$6:G$12,2,FALSE)</f>
        <v>28776683.307676584</v>
      </c>
      <c r="O1054" s="23">
        <f t="shared" si="41"/>
        <v>41150657.129977509</v>
      </c>
    </row>
    <row r="1055" spans="1:15" x14ac:dyDescent="0.25">
      <c r="A1055" t="s">
        <v>11</v>
      </c>
      <c r="B1055" s="1" t="s">
        <v>20</v>
      </c>
      <c r="C1055">
        <v>2002</v>
      </c>
      <c r="D1055" s="1">
        <v>37279</v>
      </c>
      <c r="E1055">
        <v>1</v>
      </c>
      <c r="F1055" t="s">
        <v>14</v>
      </c>
      <c r="H1055" t="s">
        <v>642</v>
      </c>
      <c r="I1055">
        <v>1.41</v>
      </c>
      <c r="J1055" t="s">
        <v>232</v>
      </c>
      <c r="L1055" t="str">
        <f>VLOOKUP(M1055,Honeywell_Bathymetry!F$6:H$12,3,FALSE)</f>
        <v>UML</v>
      </c>
      <c r="M1055">
        <v>6</v>
      </c>
      <c r="N1055" s="25">
        <f>VLOOKUP(M1055,Honeywell_Bathymetry!F$6:G$12,2,FALSE)</f>
        <v>26492312.343770862</v>
      </c>
      <c r="O1055" s="23">
        <f t="shared" si="41"/>
        <v>37354160.404716916</v>
      </c>
    </row>
    <row r="1056" spans="1:15" x14ac:dyDescent="0.25">
      <c r="A1056" t="s">
        <v>11</v>
      </c>
      <c r="B1056" s="1" t="s">
        <v>23</v>
      </c>
      <c r="C1056">
        <v>2002</v>
      </c>
      <c r="D1056" s="1">
        <v>37279</v>
      </c>
      <c r="E1056">
        <v>1</v>
      </c>
      <c r="F1056" t="s">
        <v>14</v>
      </c>
      <c r="H1056" t="s">
        <v>642</v>
      </c>
      <c r="I1056">
        <v>1.41</v>
      </c>
      <c r="J1056" t="s">
        <v>232</v>
      </c>
      <c r="L1056" t="str">
        <f>VLOOKUP(M1056,Honeywell_Bathymetry!F$6:H$12,3,FALSE)</f>
        <v>LML</v>
      </c>
      <c r="M1056">
        <v>9</v>
      </c>
      <c r="N1056" s="25">
        <f>VLOOKUP(M1056,Honeywell_Bathymetry!F$6:G$12,2,FALSE)</f>
        <v>23386434.288641661</v>
      </c>
      <c r="O1056" s="23">
        <f t="shared" si="41"/>
        <v>32974872.34698474</v>
      </c>
    </row>
    <row r="1057" spans="1:15" x14ac:dyDescent="0.25">
      <c r="A1057" t="s">
        <v>11</v>
      </c>
      <c r="B1057" s="1" t="s">
        <v>25</v>
      </c>
      <c r="C1057">
        <v>2002</v>
      </c>
      <c r="D1057" s="1">
        <v>37279</v>
      </c>
      <c r="E1057">
        <v>1</v>
      </c>
      <c r="F1057" t="s">
        <v>14</v>
      </c>
      <c r="H1057" t="s">
        <v>640</v>
      </c>
      <c r="I1057">
        <v>1.42</v>
      </c>
      <c r="J1057" t="s">
        <v>232</v>
      </c>
      <c r="L1057" t="str">
        <f>VLOOKUP(M1057,Honeywell_Bathymetry!F$6:H$12,3,FALSE)</f>
        <v>LML</v>
      </c>
      <c r="M1057">
        <v>12</v>
      </c>
      <c r="N1057" s="25">
        <f>VLOOKUP(M1057,Honeywell_Bathymetry!F$6:G$12,2,FALSE)</f>
        <v>19324289.088689659</v>
      </c>
      <c r="O1057" s="23">
        <f t="shared" si="41"/>
        <v>27440490.505939312</v>
      </c>
    </row>
    <row r="1058" spans="1:15" x14ac:dyDescent="0.25">
      <c r="A1058" t="s">
        <v>11</v>
      </c>
      <c r="B1058" s="1" t="s">
        <v>28</v>
      </c>
      <c r="C1058">
        <v>2002</v>
      </c>
      <c r="D1058" s="1">
        <v>37279</v>
      </c>
      <c r="E1058">
        <v>1</v>
      </c>
      <c r="F1058" t="s">
        <v>14</v>
      </c>
      <c r="H1058" t="s">
        <v>645</v>
      </c>
      <c r="I1058">
        <v>1.43</v>
      </c>
      <c r="J1058" t="s">
        <v>232</v>
      </c>
      <c r="L1058" t="str">
        <f>VLOOKUP(M1058,Honeywell_Bathymetry!F$6:H$12,3,FALSE)</f>
        <v>LML</v>
      </c>
      <c r="M1058">
        <v>15</v>
      </c>
      <c r="N1058" s="25">
        <f>VLOOKUP(M1058,Honeywell_Bathymetry!F$6:G$12,2,FALSE)</f>
        <v>14322817.268809333</v>
      </c>
      <c r="O1058" s="23">
        <f t="shared" si="41"/>
        <v>20481628.694397345</v>
      </c>
    </row>
    <row r="1059" spans="1:15" x14ac:dyDescent="0.25">
      <c r="A1059" t="s">
        <v>11</v>
      </c>
      <c r="B1059" s="1" t="s">
        <v>30</v>
      </c>
      <c r="C1059">
        <v>2002</v>
      </c>
      <c r="D1059" s="1">
        <v>37279</v>
      </c>
      <c r="E1059">
        <v>1</v>
      </c>
      <c r="F1059" t="s">
        <v>14</v>
      </c>
      <c r="H1059" t="s">
        <v>576</v>
      </c>
      <c r="I1059">
        <v>1.49</v>
      </c>
      <c r="J1059" t="s">
        <v>232</v>
      </c>
      <c r="L1059" t="str">
        <f>VLOOKUP(M1059,Honeywell_Bathymetry!F$6:H$12,3,FALSE)</f>
        <v>LML</v>
      </c>
      <c r="M1059">
        <v>18</v>
      </c>
      <c r="N1059" s="25">
        <f>VLOOKUP(M1059,Honeywell_Bathymetry!F$6:G$12,2,FALSE)</f>
        <v>5291073.6124545885</v>
      </c>
      <c r="O1059" s="23">
        <f t="shared" si="41"/>
        <v>7883699.682557337</v>
      </c>
    </row>
    <row r="1060" spans="1:15" x14ac:dyDescent="0.25">
      <c r="A1060" t="s">
        <v>11</v>
      </c>
      <c r="B1060" s="1" t="s">
        <v>12</v>
      </c>
      <c r="C1060">
        <v>2002</v>
      </c>
      <c r="D1060" s="1">
        <v>37308</v>
      </c>
      <c r="E1060">
        <v>2</v>
      </c>
      <c r="F1060" t="s">
        <v>14</v>
      </c>
      <c r="H1060" t="s">
        <v>568</v>
      </c>
      <c r="I1060">
        <v>1.4000000000000001</v>
      </c>
      <c r="J1060" t="s">
        <v>232</v>
      </c>
      <c r="L1060" t="str">
        <f>VLOOKUP(M1060,Honeywell_Bathymetry!F$6:H$12,3,FALSE)</f>
        <v>UML</v>
      </c>
      <c r="M1060">
        <v>0</v>
      </c>
      <c r="N1060" s="25">
        <f>VLOOKUP(M1060,Honeywell_Bathymetry!F$6:G$12,2,FALSE)</f>
        <v>22441095.949298546</v>
      </c>
      <c r="O1060" s="23">
        <f t="shared" si="41"/>
        <v>31417534.329017967</v>
      </c>
    </row>
    <row r="1061" spans="1:15" x14ac:dyDescent="0.25">
      <c r="A1061" t="s">
        <v>11</v>
      </c>
      <c r="B1061" s="1" t="s">
        <v>17</v>
      </c>
      <c r="C1061">
        <v>2002</v>
      </c>
      <c r="D1061" s="1">
        <v>37308</v>
      </c>
      <c r="E1061">
        <v>2</v>
      </c>
      <c r="F1061" t="s">
        <v>14</v>
      </c>
      <c r="H1061" t="s">
        <v>562</v>
      </c>
      <c r="I1061">
        <v>1.3900000000000001</v>
      </c>
      <c r="J1061" t="s">
        <v>232</v>
      </c>
      <c r="L1061" t="str">
        <f>VLOOKUP(M1061,Honeywell_Bathymetry!F$6:H$12,3,FALSE)</f>
        <v>UML</v>
      </c>
      <c r="M1061">
        <v>3</v>
      </c>
      <c r="N1061" s="25">
        <f>VLOOKUP(M1061,Honeywell_Bathymetry!F$6:G$12,2,FALSE)</f>
        <v>28776683.307676584</v>
      </c>
      <c r="O1061" s="23">
        <f t="shared" si="41"/>
        <v>39999589.797670454</v>
      </c>
    </row>
    <row r="1062" spans="1:15" x14ac:dyDescent="0.25">
      <c r="A1062" t="s">
        <v>11</v>
      </c>
      <c r="B1062" s="1" t="s">
        <v>20</v>
      </c>
      <c r="C1062">
        <v>2002</v>
      </c>
      <c r="D1062" s="1">
        <v>37308</v>
      </c>
      <c r="E1062">
        <v>2</v>
      </c>
      <c r="F1062" t="s">
        <v>14</v>
      </c>
      <c r="H1062" t="s">
        <v>642</v>
      </c>
      <c r="I1062">
        <v>1.41</v>
      </c>
      <c r="J1062" t="s">
        <v>232</v>
      </c>
      <c r="L1062" t="str">
        <f>VLOOKUP(M1062,Honeywell_Bathymetry!F$6:H$12,3,FALSE)</f>
        <v>UML</v>
      </c>
      <c r="M1062">
        <v>6</v>
      </c>
      <c r="N1062" s="25">
        <f>VLOOKUP(M1062,Honeywell_Bathymetry!F$6:G$12,2,FALSE)</f>
        <v>26492312.343770862</v>
      </c>
      <c r="O1062" s="23">
        <f t="shared" si="41"/>
        <v>37354160.404716916</v>
      </c>
    </row>
    <row r="1063" spans="1:15" x14ac:dyDescent="0.25">
      <c r="A1063" t="s">
        <v>11</v>
      </c>
      <c r="B1063" s="1" t="s">
        <v>23</v>
      </c>
      <c r="C1063">
        <v>2002</v>
      </c>
      <c r="D1063" s="1">
        <v>37308</v>
      </c>
      <c r="E1063">
        <v>2</v>
      </c>
      <c r="F1063" t="s">
        <v>14</v>
      </c>
      <c r="H1063" t="s">
        <v>568</v>
      </c>
      <c r="I1063">
        <v>1.4000000000000001</v>
      </c>
      <c r="J1063" t="s">
        <v>232</v>
      </c>
      <c r="L1063" t="str">
        <f>VLOOKUP(M1063,Honeywell_Bathymetry!F$6:H$12,3,FALSE)</f>
        <v>LML</v>
      </c>
      <c r="M1063">
        <v>9</v>
      </c>
      <c r="N1063" s="25">
        <f>VLOOKUP(M1063,Honeywell_Bathymetry!F$6:G$12,2,FALSE)</f>
        <v>23386434.288641661</v>
      </c>
      <c r="O1063" s="23">
        <f t="shared" si="41"/>
        <v>32741008.00409833</v>
      </c>
    </row>
    <row r="1064" spans="1:15" x14ac:dyDescent="0.25">
      <c r="A1064" t="s">
        <v>11</v>
      </c>
      <c r="B1064" s="1" t="s">
        <v>25</v>
      </c>
      <c r="C1064">
        <v>2002</v>
      </c>
      <c r="D1064" s="1">
        <v>37308</v>
      </c>
      <c r="E1064">
        <v>2</v>
      </c>
      <c r="F1064" t="s">
        <v>14</v>
      </c>
      <c r="H1064" t="s">
        <v>642</v>
      </c>
      <c r="I1064">
        <v>1.41</v>
      </c>
      <c r="J1064" t="s">
        <v>232</v>
      </c>
      <c r="L1064" t="str">
        <f>VLOOKUP(M1064,Honeywell_Bathymetry!F$6:H$12,3,FALSE)</f>
        <v>LML</v>
      </c>
      <c r="M1064">
        <v>12</v>
      </c>
      <c r="N1064" s="25">
        <f>VLOOKUP(M1064,Honeywell_Bathymetry!F$6:G$12,2,FALSE)</f>
        <v>19324289.088689659</v>
      </c>
      <c r="O1064" s="23">
        <f t="shared" si="41"/>
        <v>27247247.615052417</v>
      </c>
    </row>
    <row r="1065" spans="1:15" x14ac:dyDescent="0.25">
      <c r="A1065" t="s">
        <v>11</v>
      </c>
      <c r="B1065" s="1" t="s">
        <v>28</v>
      </c>
      <c r="C1065">
        <v>2002</v>
      </c>
      <c r="D1065" s="1">
        <v>37308</v>
      </c>
      <c r="E1065">
        <v>2</v>
      </c>
      <c r="F1065" t="s">
        <v>14</v>
      </c>
      <c r="H1065" t="s">
        <v>562</v>
      </c>
      <c r="I1065">
        <v>1.3900000000000001</v>
      </c>
      <c r="J1065" t="s">
        <v>232</v>
      </c>
      <c r="L1065" t="str">
        <f>VLOOKUP(M1065,Honeywell_Bathymetry!F$6:H$12,3,FALSE)</f>
        <v>LML</v>
      </c>
      <c r="M1065">
        <v>15</v>
      </c>
      <c r="N1065" s="25">
        <f>VLOOKUP(M1065,Honeywell_Bathymetry!F$6:G$12,2,FALSE)</f>
        <v>14322817.268809333</v>
      </c>
      <c r="O1065" s="23">
        <f t="shared" si="41"/>
        <v>19908716.003644977</v>
      </c>
    </row>
    <row r="1066" spans="1:15" x14ac:dyDescent="0.25">
      <c r="A1066" t="s">
        <v>11</v>
      </c>
      <c r="B1066" s="1" t="s">
        <v>30</v>
      </c>
      <c r="C1066">
        <v>2002</v>
      </c>
      <c r="D1066" s="1">
        <v>37308</v>
      </c>
      <c r="E1066">
        <v>2</v>
      </c>
      <c r="F1066" t="s">
        <v>14</v>
      </c>
      <c r="H1066" t="s">
        <v>494</v>
      </c>
      <c r="I1066">
        <v>1.52</v>
      </c>
      <c r="J1066" t="s">
        <v>232</v>
      </c>
      <c r="L1066" t="str">
        <f>VLOOKUP(M1066,Honeywell_Bathymetry!F$6:H$12,3,FALSE)</f>
        <v>LML</v>
      </c>
      <c r="M1066">
        <v>18</v>
      </c>
      <c r="N1066" s="25">
        <f>VLOOKUP(M1066,Honeywell_Bathymetry!F$6:G$12,2,FALSE)</f>
        <v>5291073.6124545885</v>
      </c>
      <c r="O1066" s="23">
        <f t="shared" si="41"/>
        <v>8042431.8909309749</v>
      </c>
    </row>
    <row r="1067" spans="1:15" x14ac:dyDescent="0.25">
      <c r="A1067" t="s">
        <v>11</v>
      </c>
      <c r="B1067" s="1" t="s">
        <v>12</v>
      </c>
      <c r="C1067">
        <v>2002</v>
      </c>
      <c r="D1067" s="1">
        <v>37334</v>
      </c>
      <c r="E1067">
        <v>3</v>
      </c>
      <c r="F1067" t="s">
        <v>14</v>
      </c>
      <c r="H1067" t="s">
        <v>576</v>
      </c>
      <c r="I1067">
        <v>1.49</v>
      </c>
      <c r="J1067" t="s">
        <v>232</v>
      </c>
      <c r="L1067" t="str">
        <f>VLOOKUP(M1067,Honeywell_Bathymetry!F$6:H$12,3,FALSE)</f>
        <v>UML</v>
      </c>
      <c r="M1067" s="57">
        <v>0</v>
      </c>
      <c r="N1067" s="25">
        <f>VLOOKUP(M1067,Honeywell_Bathymetry!F$6:G$12,2,FALSE)</f>
        <v>22441095.949298546</v>
      </c>
      <c r="O1067" s="23">
        <f t="shared" si="41"/>
        <v>33437232.964454833</v>
      </c>
    </row>
    <row r="1068" spans="1:15" x14ac:dyDescent="0.25">
      <c r="A1068" t="s">
        <v>11</v>
      </c>
      <c r="B1068" s="1" t="s">
        <v>17</v>
      </c>
      <c r="C1068">
        <v>2002</v>
      </c>
      <c r="D1068" s="1">
        <v>37334</v>
      </c>
      <c r="E1068">
        <v>3</v>
      </c>
      <c r="F1068" t="s">
        <v>14</v>
      </c>
      <c r="H1068" t="s">
        <v>644</v>
      </c>
      <c r="I1068">
        <v>1.51</v>
      </c>
      <c r="J1068" t="s">
        <v>232</v>
      </c>
      <c r="L1068" t="str">
        <f>VLOOKUP(M1068,Honeywell_Bathymetry!F$6:H$12,3,FALSE)</f>
        <v>UML</v>
      </c>
      <c r="M1068">
        <v>3</v>
      </c>
      <c r="N1068" s="25">
        <f>VLOOKUP(M1068,Honeywell_Bathymetry!F$6:G$12,2,FALSE)</f>
        <v>28776683.307676584</v>
      </c>
      <c r="O1068" s="23">
        <f t="shared" si="41"/>
        <v>43452791.794591643</v>
      </c>
    </row>
    <row r="1069" spans="1:15" x14ac:dyDescent="0.25">
      <c r="A1069" t="s">
        <v>11</v>
      </c>
      <c r="B1069" s="1" t="s">
        <v>20</v>
      </c>
      <c r="C1069">
        <v>2002</v>
      </c>
      <c r="D1069" s="1">
        <v>37334</v>
      </c>
      <c r="E1069">
        <v>3</v>
      </c>
      <c r="F1069" t="s">
        <v>14</v>
      </c>
      <c r="H1069" t="s">
        <v>494</v>
      </c>
      <c r="I1069">
        <v>1.52</v>
      </c>
      <c r="J1069" t="s">
        <v>232</v>
      </c>
      <c r="L1069" t="str">
        <f>VLOOKUP(M1069,Honeywell_Bathymetry!F$6:H$12,3,FALSE)</f>
        <v>UML</v>
      </c>
      <c r="M1069">
        <v>6</v>
      </c>
      <c r="N1069" s="25">
        <f>VLOOKUP(M1069,Honeywell_Bathymetry!F$6:G$12,2,FALSE)</f>
        <v>26492312.343770862</v>
      </c>
      <c r="O1069" s="23">
        <f t="shared" si="41"/>
        <v>40268314.762531713</v>
      </c>
    </row>
    <row r="1070" spans="1:15" x14ac:dyDescent="0.25">
      <c r="A1070" t="s">
        <v>11</v>
      </c>
      <c r="B1070" s="1" t="s">
        <v>23</v>
      </c>
      <c r="C1070">
        <v>2002</v>
      </c>
      <c r="D1070" s="1">
        <v>37334</v>
      </c>
      <c r="E1070">
        <v>3</v>
      </c>
      <c r="F1070" t="s">
        <v>14</v>
      </c>
      <c r="H1070" t="s">
        <v>644</v>
      </c>
      <c r="I1070">
        <v>1.51</v>
      </c>
      <c r="J1070" t="s">
        <v>232</v>
      </c>
      <c r="L1070" t="str">
        <f>VLOOKUP(M1070,Honeywell_Bathymetry!F$6:H$12,3,FALSE)</f>
        <v>LML</v>
      </c>
      <c r="M1070">
        <v>9</v>
      </c>
      <c r="N1070" s="25">
        <f>VLOOKUP(M1070,Honeywell_Bathymetry!F$6:G$12,2,FALSE)</f>
        <v>23386434.288641661</v>
      </c>
      <c r="O1070" s="23">
        <f t="shared" si="41"/>
        <v>35313515.77584891</v>
      </c>
    </row>
    <row r="1071" spans="1:15" x14ac:dyDescent="0.25">
      <c r="A1071" t="s">
        <v>11</v>
      </c>
      <c r="B1071" s="1" t="s">
        <v>25</v>
      </c>
      <c r="C1071">
        <v>2002</v>
      </c>
      <c r="D1071" s="1">
        <v>37334</v>
      </c>
      <c r="E1071">
        <v>3</v>
      </c>
      <c r="F1071" t="s">
        <v>14</v>
      </c>
      <c r="H1071" t="s">
        <v>576</v>
      </c>
      <c r="I1071">
        <v>1.49</v>
      </c>
      <c r="J1071" t="s">
        <v>232</v>
      </c>
      <c r="L1071" t="str">
        <f>VLOOKUP(M1071,Honeywell_Bathymetry!F$6:H$12,3,FALSE)</f>
        <v>LML</v>
      </c>
      <c r="M1071">
        <v>12</v>
      </c>
      <c r="N1071" s="25">
        <f>VLOOKUP(M1071,Honeywell_Bathymetry!F$6:G$12,2,FALSE)</f>
        <v>19324289.088689659</v>
      </c>
      <c r="O1071" s="23">
        <f t="shared" si="41"/>
        <v>28793190.742147591</v>
      </c>
    </row>
    <row r="1072" spans="1:15" x14ac:dyDescent="0.25">
      <c r="A1072" t="s">
        <v>11</v>
      </c>
      <c r="B1072" s="1" t="s">
        <v>28</v>
      </c>
      <c r="C1072">
        <v>2002</v>
      </c>
      <c r="D1072" s="1">
        <v>37334</v>
      </c>
      <c r="E1072">
        <v>3</v>
      </c>
      <c r="F1072" t="s">
        <v>14</v>
      </c>
      <c r="H1072" t="s">
        <v>643</v>
      </c>
      <c r="I1072">
        <v>1.5</v>
      </c>
      <c r="J1072" t="s">
        <v>232</v>
      </c>
      <c r="L1072" t="str">
        <f>VLOOKUP(M1072,Honeywell_Bathymetry!F$6:H$12,3,FALSE)</f>
        <v>LML</v>
      </c>
      <c r="M1072" s="57">
        <v>15</v>
      </c>
      <c r="N1072" s="25">
        <f>VLOOKUP(M1072,Honeywell_Bathymetry!F$6:G$12,2,FALSE)</f>
        <v>14322817.268809333</v>
      </c>
      <c r="O1072" s="23">
        <f t="shared" si="41"/>
        <v>21484225.903214</v>
      </c>
    </row>
    <row r="1073" spans="1:15" x14ac:dyDescent="0.25">
      <c r="A1073" t="s">
        <v>11</v>
      </c>
      <c r="B1073" s="1" t="s">
        <v>30</v>
      </c>
      <c r="C1073">
        <v>2002</v>
      </c>
      <c r="D1073" s="1">
        <v>37334</v>
      </c>
      <c r="E1073">
        <v>3</v>
      </c>
      <c r="F1073" t="s">
        <v>14</v>
      </c>
      <c r="H1073" t="s">
        <v>576</v>
      </c>
      <c r="I1073">
        <v>1.49</v>
      </c>
      <c r="J1073" t="s">
        <v>232</v>
      </c>
      <c r="L1073" t="str">
        <f>VLOOKUP(M1073,Honeywell_Bathymetry!F$6:H$12,3,FALSE)</f>
        <v>LML</v>
      </c>
      <c r="M1073">
        <v>18</v>
      </c>
      <c r="N1073" s="25">
        <f>VLOOKUP(M1073,Honeywell_Bathymetry!F$6:G$12,2,FALSE)</f>
        <v>5291073.6124545885</v>
      </c>
      <c r="O1073" s="23">
        <f t="shared" si="41"/>
        <v>7883699.682557337</v>
      </c>
    </row>
    <row r="1074" spans="1:15" x14ac:dyDescent="0.25">
      <c r="A1074" t="s">
        <v>11</v>
      </c>
      <c r="B1074" s="1" t="s">
        <v>12</v>
      </c>
      <c r="C1074">
        <v>2002</v>
      </c>
      <c r="D1074" s="1">
        <v>37348</v>
      </c>
      <c r="E1074">
        <v>4</v>
      </c>
      <c r="F1074" t="s">
        <v>14</v>
      </c>
      <c r="H1074" t="s">
        <v>205</v>
      </c>
      <c r="I1074">
        <v>1.21</v>
      </c>
      <c r="J1074" t="s">
        <v>232</v>
      </c>
      <c r="L1074" t="str">
        <f>VLOOKUP(M1074,Honeywell_Bathymetry!F$6:H$12,3,FALSE)</f>
        <v>UML</v>
      </c>
      <c r="M1074" s="57">
        <v>0</v>
      </c>
      <c r="N1074" s="25">
        <f>VLOOKUP(M1074,Honeywell_Bathymetry!F$6:G$12,2,FALSE)</f>
        <v>22441095.949298546</v>
      </c>
      <c r="O1074" s="23">
        <f t="shared" si="41"/>
        <v>27153726.098651238</v>
      </c>
    </row>
    <row r="1075" spans="1:15" x14ac:dyDescent="0.25">
      <c r="A1075" t="s">
        <v>11</v>
      </c>
      <c r="B1075" s="1" t="s">
        <v>17</v>
      </c>
      <c r="C1075">
        <v>2002</v>
      </c>
      <c r="D1075" s="1">
        <v>37348</v>
      </c>
      <c r="E1075">
        <v>4</v>
      </c>
      <c r="F1075" t="s">
        <v>14</v>
      </c>
      <c r="H1075" t="s">
        <v>598</v>
      </c>
      <c r="I1075">
        <v>1.2</v>
      </c>
      <c r="J1075" t="s">
        <v>232</v>
      </c>
      <c r="L1075" t="str">
        <f>VLOOKUP(M1075,Honeywell_Bathymetry!F$6:H$12,3,FALSE)</f>
        <v>UML</v>
      </c>
      <c r="M1075">
        <v>3</v>
      </c>
      <c r="N1075" s="25">
        <f>VLOOKUP(M1075,Honeywell_Bathymetry!F$6:G$12,2,FALSE)</f>
        <v>28776683.307676584</v>
      </c>
      <c r="O1075" s="23">
        <f t="shared" si="41"/>
        <v>34532019.969211899</v>
      </c>
    </row>
    <row r="1076" spans="1:15" x14ac:dyDescent="0.25">
      <c r="A1076" t="s">
        <v>11</v>
      </c>
      <c r="B1076" s="1" t="s">
        <v>20</v>
      </c>
      <c r="C1076">
        <v>2002</v>
      </c>
      <c r="D1076" s="1">
        <v>37348</v>
      </c>
      <c r="E1076">
        <v>4</v>
      </c>
      <c r="F1076" t="s">
        <v>14</v>
      </c>
      <c r="H1076" t="s">
        <v>514</v>
      </c>
      <c r="I1076">
        <v>1.22</v>
      </c>
      <c r="J1076" t="s">
        <v>232</v>
      </c>
      <c r="L1076" t="str">
        <f>VLOOKUP(M1076,Honeywell_Bathymetry!F$6:H$12,3,FALSE)</f>
        <v>UML</v>
      </c>
      <c r="M1076">
        <v>6</v>
      </c>
      <c r="N1076" s="25">
        <f>VLOOKUP(M1076,Honeywell_Bathymetry!F$6:G$12,2,FALSE)</f>
        <v>26492312.343770862</v>
      </c>
      <c r="O1076" s="23">
        <f t="shared" si="41"/>
        <v>32320621.05940045</v>
      </c>
    </row>
    <row r="1077" spans="1:15" x14ac:dyDescent="0.25">
      <c r="A1077" t="s">
        <v>11</v>
      </c>
      <c r="B1077" s="1" t="s">
        <v>23</v>
      </c>
      <c r="C1077">
        <v>2002</v>
      </c>
      <c r="D1077" s="1">
        <v>37348</v>
      </c>
      <c r="E1077">
        <v>4</v>
      </c>
      <c r="F1077" t="s">
        <v>14</v>
      </c>
      <c r="H1077" t="s">
        <v>598</v>
      </c>
      <c r="I1077">
        <v>1.2</v>
      </c>
      <c r="J1077" t="s">
        <v>232</v>
      </c>
      <c r="L1077" t="str">
        <f>VLOOKUP(M1077,Honeywell_Bathymetry!F$6:H$12,3,FALSE)</f>
        <v>LML</v>
      </c>
      <c r="M1077">
        <v>9</v>
      </c>
      <c r="N1077" s="25">
        <f>VLOOKUP(M1077,Honeywell_Bathymetry!F$6:G$12,2,FALSE)</f>
        <v>23386434.288641661</v>
      </c>
      <c r="O1077" s="23">
        <f t="shared" si="41"/>
        <v>28063721.146369994</v>
      </c>
    </row>
    <row r="1078" spans="1:15" x14ac:dyDescent="0.25">
      <c r="A1078" t="s">
        <v>11</v>
      </c>
      <c r="B1078" s="1" t="s">
        <v>25</v>
      </c>
      <c r="C1078">
        <v>2002</v>
      </c>
      <c r="D1078" s="1">
        <v>37348</v>
      </c>
      <c r="E1078">
        <v>4</v>
      </c>
      <c r="F1078" t="s">
        <v>14</v>
      </c>
      <c r="H1078" t="s">
        <v>514</v>
      </c>
      <c r="I1078">
        <v>1.22</v>
      </c>
      <c r="J1078" t="s">
        <v>232</v>
      </c>
      <c r="L1078" t="str">
        <f>VLOOKUP(M1078,Honeywell_Bathymetry!F$6:H$12,3,FALSE)</f>
        <v>LML</v>
      </c>
      <c r="M1078">
        <v>12</v>
      </c>
      <c r="N1078" s="25">
        <f>VLOOKUP(M1078,Honeywell_Bathymetry!F$6:G$12,2,FALSE)</f>
        <v>19324289.088689659</v>
      </c>
      <c r="O1078" s="23">
        <f t="shared" si="41"/>
        <v>23575632.688201383</v>
      </c>
    </row>
    <row r="1079" spans="1:15" x14ac:dyDescent="0.25">
      <c r="A1079" t="s">
        <v>11</v>
      </c>
      <c r="B1079" s="1" t="s">
        <v>28</v>
      </c>
      <c r="C1079">
        <v>2002</v>
      </c>
      <c r="D1079" s="1">
        <v>37348</v>
      </c>
      <c r="E1079">
        <v>4</v>
      </c>
      <c r="F1079" t="s">
        <v>14</v>
      </c>
      <c r="H1079" t="s">
        <v>610</v>
      </c>
      <c r="I1079">
        <v>1.23</v>
      </c>
      <c r="J1079" t="s">
        <v>232</v>
      </c>
      <c r="L1079" t="str">
        <f>VLOOKUP(M1079,Honeywell_Bathymetry!F$6:H$12,3,FALSE)</f>
        <v>LML</v>
      </c>
      <c r="M1079">
        <v>15</v>
      </c>
      <c r="N1079" s="25">
        <f>VLOOKUP(M1079,Honeywell_Bathymetry!F$6:G$12,2,FALSE)</f>
        <v>14322817.268809333</v>
      </c>
      <c r="O1079" s="23">
        <f t="shared" si="41"/>
        <v>17617065.240635481</v>
      </c>
    </row>
    <row r="1080" spans="1:15" x14ac:dyDescent="0.25">
      <c r="A1080" t="s">
        <v>11</v>
      </c>
      <c r="B1080" s="1" t="s">
        <v>30</v>
      </c>
      <c r="C1080">
        <v>2002</v>
      </c>
      <c r="D1080" s="1">
        <v>37348</v>
      </c>
      <c r="E1080">
        <v>4</v>
      </c>
      <c r="F1080" t="s">
        <v>14</v>
      </c>
      <c r="H1080" t="s">
        <v>598</v>
      </c>
      <c r="I1080">
        <v>1.2</v>
      </c>
      <c r="J1080" t="s">
        <v>232</v>
      </c>
      <c r="L1080" t="str">
        <f>VLOOKUP(M1080,Honeywell_Bathymetry!F$6:H$12,3,FALSE)</f>
        <v>LML</v>
      </c>
      <c r="M1080">
        <v>18</v>
      </c>
      <c r="N1080" s="25">
        <f>VLOOKUP(M1080,Honeywell_Bathymetry!F$6:G$12,2,FALSE)</f>
        <v>5291073.6124545885</v>
      </c>
      <c r="O1080" s="23">
        <f t="shared" si="41"/>
        <v>6349288.3349455064</v>
      </c>
    </row>
    <row r="1081" spans="1:15" x14ac:dyDescent="0.25">
      <c r="A1081" t="s">
        <v>11</v>
      </c>
      <c r="B1081" s="1" t="s">
        <v>12</v>
      </c>
      <c r="C1081">
        <v>2002</v>
      </c>
      <c r="D1081" s="1">
        <v>37362</v>
      </c>
      <c r="E1081">
        <v>4</v>
      </c>
      <c r="F1081" t="s">
        <v>14</v>
      </c>
      <c r="H1081" t="s">
        <v>580</v>
      </c>
      <c r="I1081">
        <v>0.87</v>
      </c>
      <c r="J1081" t="s">
        <v>232</v>
      </c>
      <c r="L1081" t="str">
        <f>VLOOKUP(M1081,Honeywell_Bathymetry!F$6:H$12,3,FALSE)</f>
        <v>UML</v>
      </c>
      <c r="M1081" s="57">
        <v>0</v>
      </c>
      <c r="N1081" s="25">
        <f>VLOOKUP(M1081,Honeywell_Bathymetry!F$6:G$12,2,FALSE)</f>
        <v>22441095.949298546</v>
      </c>
      <c r="O1081" s="23">
        <f t="shared" si="41"/>
        <v>19523753.475889735</v>
      </c>
    </row>
    <row r="1082" spans="1:15" x14ac:dyDescent="0.25">
      <c r="A1082" t="s">
        <v>11</v>
      </c>
      <c r="B1082" s="1" t="s">
        <v>17</v>
      </c>
      <c r="C1082">
        <v>2002</v>
      </c>
      <c r="D1082" s="1">
        <v>37362</v>
      </c>
      <c r="E1082">
        <v>4</v>
      </c>
      <c r="F1082" t="s">
        <v>14</v>
      </c>
      <c r="H1082" t="s">
        <v>638</v>
      </c>
      <c r="I1082">
        <v>1</v>
      </c>
      <c r="J1082" t="s">
        <v>232</v>
      </c>
      <c r="L1082" t="str">
        <f>VLOOKUP(M1082,Honeywell_Bathymetry!F$6:H$12,3,FALSE)</f>
        <v>UML</v>
      </c>
      <c r="M1082">
        <v>3</v>
      </c>
      <c r="N1082" s="25">
        <f>VLOOKUP(M1082,Honeywell_Bathymetry!F$6:G$12,2,FALSE)</f>
        <v>28776683.307676584</v>
      </c>
      <c r="O1082" s="23">
        <f t="shared" si="41"/>
        <v>28776683.307676584</v>
      </c>
    </row>
    <row r="1083" spans="1:15" x14ac:dyDescent="0.25">
      <c r="A1083" t="s">
        <v>11</v>
      </c>
      <c r="B1083" s="1" t="s">
        <v>20</v>
      </c>
      <c r="C1083">
        <v>2002</v>
      </c>
      <c r="D1083" s="1">
        <v>37362</v>
      </c>
      <c r="E1083">
        <v>4</v>
      </c>
      <c r="F1083" t="s">
        <v>14</v>
      </c>
      <c r="H1083" t="s">
        <v>574</v>
      </c>
      <c r="I1083">
        <v>1.17</v>
      </c>
      <c r="J1083" t="s">
        <v>232</v>
      </c>
      <c r="L1083" t="str">
        <f>VLOOKUP(M1083,Honeywell_Bathymetry!F$6:H$12,3,FALSE)</f>
        <v>UML</v>
      </c>
      <c r="M1083">
        <v>6</v>
      </c>
      <c r="N1083" s="25">
        <f>VLOOKUP(M1083,Honeywell_Bathymetry!F$6:G$12,2,FALSE)</f>
        <v>26492312.343770862</v>
      </c>
      <c r="O1083" s="23">
        <f t="shared" si="41"/>
        <v>30996005.442211907</v>
      </c>
    </row>
    <row r="1084" spans="1:15" x14ac:dyDescent="0.25">
      <c r="A1084" t="s">
        <v>11</v>
      </c>
      <c r="B1084" s="1" t="s">
        <v>23</v>
      </c>
      <c r="C1084">
        <v>2002</v>
      </c>
      <c r="D1084" s="1">
        <v>37362</v>
      </c>
      <c r="E1084">
        <v>4</v>
      </c>
      <c r="F1084" t="s">
        <v>14</v>
      </c>
      <c r="H1084" t="s">
        <v>514</v>
      </c>
      <c r="I1084">
        <v>1.22</v>
      </c>
      <c r="J1084" t="s">
        <v>232</v>
      </c>
      <c r="L1084" t="str">
        <f>VLOOKUP(M1084,Honeywell_Bathymetry!F$6:H$12,3,FALSE)</f>
        <v>LML</v>
      </c>
      <c r="M1084">
        <v>9</v>
      </c>
      <c r="N1084" s="25">
        <f>VLOOKUP(M1084,Honeywell_Bathymetry!F$6:G$12,2,FALSE)</f>
        <v>23386434.288641661</v>
      </c>
      <c r="O1084" s="23">
        <f t="shared" si="41"/>
        <v>28531449.832142826</v>
      </c>
    </row>
    <row r="1085" spans="1:15" x14ac:dyDescent="0.25">
      <c r="A1085" t="s">
        <v>11</v>
      </c>
      <c r="B1085" s="1" t="s">
        <v>25</v>
      </c>
      <c r="C1085">
        <v>2002</v>
      </c>
      <c r="D1085" s="1">
        <v>37362</v>
      </c>
      <c r="E1085">
        <v>4</v>
      </c>
      <c r="F1085" t="s">
        <v>14</v>
      </c>
      <c r="H1085" t="s">
        <v>596</v>
      </c>
      <c r="I1085">
        <v>1.27</v>
      </c>
      <c r="J1085" t="s">
        <v>232</v>
      </c>
      <c r="L1085" t="str">
        <f>VLOOKUP(M1085,Honeywell_Bathymetry!F$6:H$12,3,FALSE)</f>
        <v>LML</v>
      </c>
      <c r="M1085">
        <v>12</v>
      </c>
      <c r="N1085" s="25">
        <f>VLOOKUP(M1085,Honeywell_Bathymetry!F$6:G$12,2,FALSE)</f>
        <v>19324289.088689659</v>
      </c>
      <c r="O1085" s="23">
        <f t="shared" si="41"/>
        <v>24541847.142635867</v>
      </c>
    </row>
    <row r="1086" spans="1:15" x14ac:dyDescent="0.25">
      <c r="A1086" t="s">
        <v>11</v>
      </c>
      <c r="B1086" s="1" t="s">
        <v>28</v>
      </c>
      <c r="C1086">
        <v>2002</v>
      </c>
      <c r="D1086" s="1">
        <v>37362</v>
      </c>
      <c r="E1086">
        <v>4</v>
      </c>
      <c r="F1086" t="s">
        <v>14</v>
      </c>
      <c r="H1086" t="s">
        <v>205</v>
      </c>
      <c r="I1086">
        <v>1.21</v>
      </c>
      <c r="J1086" t="s">
        <v>232</v>
      </c>
      <c r="L1086" t="str">
        <f>VLOOKUP(M1086,Honeywell_Bathymetry!F$6:H$12,3,FALSE)</f>
        <v>LML</v>
      </c>
      <c r="M1086">
        <v>15</v>
      </c>
      <c r="N1086" s="25">
        <f>VLOOKUP(M1086,Honeywell_Bathymetry!F$6:G$12,2,FALSE)</f>
        <v>14322817.268809333</v>
      </c>
      <c r="O1086" s="23">
        <f t="shared" si="41"/>
        <v>17330608.895259295</v>
      </c>
    </row>
    <row r="1087" spans="1:15" x14ac:dyDescent="0.25">
      <c r="A1087" t="s">
        <v>11</v>
      </c>
      <c r="B1087" s="1" t="s">
        <v>30</v>
      </c>
      <c r="C1087">
        <v>2002</v>
      </c>
      <c r="D1087" s="1">
        <v>37362</v>
      </c>
      <c r="E1087">
        <v>4</v>
      </c>
      <c r="F1087" t="s">
        <v>14</v>
      </c>
      <c r="H1087" t="s">
        <v>573</v>
      </c>
      <c r="I1087">
        <v>1.24</v>
      </c>
      <c r="J1087" t="s">
        <v>232</v>
      </c>
      <c r="L1087" t="str">
        <f>VLOOKUP(M1087,Honeywell_Bathymetry!F$6:H$12,3,FALSE)</f>
        <v>LML</v>
      </c>
      <c r="M1087">
        <v>18</v>
      </c>
      <c r="N1087" s="25">
        <f>VLOOKUP(M1087,Honeywell_Bathymetry!F$6:G$12,2,FALSE)</f>
        <v>5291073.6124545885</v>
      </c>
      <c r="O1087" s="23">
        <f t="shared" si="41"/>
        <v>6560931.2794436896</v>
      </c>
    </row>
    <row r="1088" spans="1:15" x14ac:dyDescent="0.25">
      <c r="A1088" t="s">
        <v>11</v>
      </c>
      <c r="B1088" s="1" t="s">
        <v>12</v>
      </c>
      <c r="C1088">
        <v>2002</v>
      </c>
      <c r="D1088" s="1">
        <v>37376</v>
      </c>
      <c r="E1088">
        <v>4</v>
      </c>
      <c r="F1088" t="s">
        <v>14</v>
      </c>
      <c r="H1088" t="s">
        <v>128</v>
      </c>
      <c r="I1088">
        <v>1.1500000000000001</v>
      </c>
      <c r="J1088" t="s">
        <v>232</v>
      </c>
      <c r="L1088" t="str">
        <f>VLOOKUP(M1088,Honeywell_Bathymetry!F$6:H$12,3,FALSE)</f>
        <v>UML</v>
      </c>
      <c r="M1088" s="57">
        <v>0</v>
      </c>
      <c r="N1088" s="25">
        <f>VLOOKUP(M1088,Honeywell_Bathymetry!F$6:G$12,2,FALSE)</f>
        <v>22441095.949298546</v>
      </c>
      <c r="O1088" s="23">
        <f t="shared" si="41"/>
        <v>25807260.341693331</v>
      </c>
    </row>
    <row r="1089" spans="1:15" x14ac:dyDescent="0.25">
      <c r="A1089" t="s">
        <v>11</v>
      </c>
      <c r="B1089" s="1" t="s">
        <v>17</v>
      </c>
      <c r="C1089">
        <v>2002</v>
      </c>
      <c r="D1089" s="1">
        <v>37376</v>
      </c>
      <c r="E1089">
        <v>4</v>
      </c>
      <c r="F1089" t="s">
        <v>14</v>
      </c>
      <c r="H1089" t="s">
        <v>501</v>
      </c>
      <c r="I1089">
        <v>1.1000000000000001</v>
      </c>
      <c r="J1089" t="s">
        <v>232</v>
      </c>
      <c r="L1089" t="str">
        <f>VLOOKUP(M1089,Honeywell_Bathymetry!F$6:H$12,3,FALSE)</f>
        <v>UML</v>
      </c>
      <c r="M1089">
        <v>3</v>
      </c>
      <c r="N1089" s="25">
        <f>VLOOKUP(M1089,Honeywell_Bathymetry!F$6:G$12,2,FALSE)</f>
        <v>28776683.307676584</v>
      </c>
      <c r="O1089" s="23">
        <f t="shared" si="41"/>
        <v>31654351.638444245</v>
      </c>
    </row>
    <row r="1090" spans="1:15" x14ac:dyDescent="0.25">
      <c r="A1090" t="s">
        <v>11</v>
      </c>
      <c r="B1090" s="1" t="s">
        <v>20</v>
      </c>
      <c r="C1090">
        <v>2002</v>
      </c>
      <c r="D1090" s="1">
        <v>37376</v>
      </c>
      <c r="E1090">
        <v>4</v>
      </c>
      <c r="F1090" t="s">
        <v>14</v>
      </c>
      <c r="H1090" t="s">
        <v>86</v>
      </c>
      <c r="I1090">
        <v>1.1100000000000001</v>
      </c>
      <c r="J1090" t="s">
        <v>232</v>
      </c>
      <c r="L1090" t="str">
        <f>VLOOKUP(M1090,Honeywell_Bathymetry!F$6:H$12,3,FALSE)</f>
        <v>UML</v>
      </c>
      <c r="M1090" s="57">
        <v>6</v>
      </c>
      <c r="N1090" s="25">
        <f>VLOOKUP(M1090,Honeywell_Bathymetry!F$6:G$12,2,FALSE)</f>
        <v>26492312.343770862</v>
      </c>
      <c r="O1090" s="23">
        <f t="shared" si="41"/>
        <v>29406466.701585658</v>
      </c>
    </row>
    <row r="1091" spans="1:15" x14ac:dyDescent="0.25">
      <c r="A1091" t="s">
        <v>11</v>
      </c>
      <c r="B1091" s="1" t="s">
        <v>23</v>
      </c>
      <c r="C1091">
        <v>2002</v>
      </c>
      <c r="D1091" s="1">
        <v>37376</v>
      </c>
      <c r="E1091">
        <v>4</v>
      </c>
      <c r="F1091" t="s">
        <v>14</v>
      </c>
      <c r="H1091" t="s">
        <v>501</v>
      </c>
      <c r="I1091">
        <v>1.1000000000000001</v>
      </c>
      <c r="J1091" t="s">
        <v>232</v>
      </c>
      <c r="L1091" t="str">
        <f>VLOOKUP(M1091,Honeywell_Bathymetry!F$6:H$12,3,FALSE)</f>
        <v>LML</v>
      </c>
      <c r="M1091">
        <v>9</v>
      </c>
      <c r="N1091" s="25">
        <f>VLOOKUP(M1091,Honeywell_Bathymetry!F$6:G$12,2,FALSE)</f>
        <v>23386434.288641661</v>
      </c>
      <c r="O1091" s="23">
        <f t="shared" si="41"/>
        <v>25725077.717505831</v>
      </c>
    </row>
    <row r="1092" spans="1:15" x14ac:dyDescent="0.25">
      <c r="A1092" t="s">
        <v>11</v>
      </c>
      <c r="B1092" s="1" t="s">
        <v>25</v>
      </c>
      <c r="C1092">
        <v>2002</v>
      </c>
      <c r="D1092" s="1">
        <v>37376</v>
      </c>
      <c r="E1092">
        <v>4</v>
      </c>
      <c r="F1092" t="s">
        <v>14</v>
      </c>
      <c r="H1092" t="s">
        <v>617</v>
      </c>
      <c r="I1092">
        <v>1.0900000000000001</v>
      </c>
      <c r="J1092" t="s">
        <v>232</v>
      </c>
      <c r="L1092" t="str">
        <f>VLOOKUP(M1092,Honeywell_Bathymetry!F$6:H$12,3,FALSE)</f>
        <v>LML</v>
      </c>
      <c r="M1092">
        <v>12</v>
      </c>
      <c r="N1092" s="25">
        <f>VLOOKUP(M1092,Honeywell_Bathymetry!F$6:G$12,2,FALSE)</f>
        <v>19324289.088689659</v>
      </c>
      <c r="O1092" s="23">
        <f t="shared" ref="O1092:O1155" si="42">N1092*I1092</f>
        <v>21063475.106671728</v>
      </c>
    </row>
    <row r="1093" spans="1:15" x14ac:dyDescent="0.25">
      <c r="A1093" t="s">
        <v>11</v>
      </c>
      <c r="B1093" s="1" t="s">
        <v>28</v>
      </c>
      <c r="C1093">
        <v>2002</v>
      </c>
      <c r="D1093" s="1">
        <v>37376</v>
      </c>
      <c r="E1093">
        <v>4</v>
      </c>
      <c r="F1093" t="s">
        <v>14</v>
      </c>
      <c r="H1093" t="s">
        <v>501</v>
      </c>
      <c r="I1093">
        <v>1.1000000000000001</v>
      </c>
      <c r="J1093" t="s">
        <v>232</v>
      </c>
      <c r="L1093" t="str">
        <f>VLOOKUP(M1093,Honeywell_Bathymetry!F$6:H$12,3,FALSE)</f>
        <v>LML</v>
      </c>
      <c r="M1093">
        <v>15</v>
      </c>
      <c r="N1093" s="25">
        <f>VLOOKUP(M1093,Honeywell_Bathymetry!F$6:G$12,2,FALSE)</f>
        <v>14322817.268809333</v>
      </c>
      <c r="O1093" s="23">
        <f t="shared" si="42"/>
        <v>15755098.995690268</v>
      </c>
    </row>
    <row r="1094" spans="1:15" x14ac:dyDescent="0.25">
      <c r="A1094" t="s">
        <v>11</v>
      </c>
      <c r="B1094" s="1" t="s">
        <v>30</v>
      </c>
      <c r="C1094">
        <v>2002</v>
      </c>
      <c r="D1094" s="1">
        <v>37376</v>
      </c>
      <c r="E1094">
        <v>4</v>
      </c>
      <c r="F1094" t="s">
        <v>14</v>
      </c>
      <c r="H1094" t="s">
        <v>617</v>
      </c>
      <c r="I1094">
        <v>1.0900000000000001</v>
      </c>
      <c r="J1094" t="s">
        <v>232</v>
      </c>
      <c r="L1094" t="str">
        <f>VLOOKUP(M1094,Honeywell_Bathymetry!F$6:H$12,3,FALSE)</f>
        <v>LML</v>
      </c>
      <c r="M1094">
        <v>18</v>
      </c>
      <c r="N1094" s="25">
        <f>VLOOKUP(M1094,Honeywell_Bathymetry!F$6:G$12,2,FALSE)</f>
        <v>5291073.6124545885</v>
      </c>
      <c r="O1094" s="23">
        <f t="shared" si="42"/>
        <v>5767270.2375755021</v>
      </c>
    </row>
    <row r="1095" spans="1:15" x14ac:dyDescent="0.25">
      <c r="A1095" t="s">
        <v>11</v>
      </c>
      <c r="B1095" s="1" t="s">
        <v>12</v>
      </c>
      <c r="C1095">
        <v>2002</v>
      </c>
      <c r="D1095" s="1">
        <v>37391</v>
      </c>
      <c r="E1095">
        <v>5</v>
      </c>
      <c r="F1095" t="s">
        <v>14</v>
      </c>
      <c r="H1095" t="s">
        <v>637</v>
      </c>
      <c r="I1095">
        <v>0.99</v>
      </c>
      <c r="J1095" t="s">
        <v>232</v>
      </c>
      <c r="L1095" t="str">
        <f>VLOOKUP(M1095,Honeywell_Bathymetry!F$6:H$12,3,FALSE)</f>
        <v>UML</v>
      </c>
      <c r="M1095">
        <v>0</v>
      </c>
      <c r="N1095" s="25">
        <f>VLOOKUP(M1095,Honeywell_Bathymetry!F$6:G$12,2,FALSE)</f>
        <v>22441095.949298546</v>
      </c>
      <c r="O1095" s="23">
        <f t="shared" si="42"/>
        <v>22216684.989805561</v>
      </c>
    </row>
    <row r="1096" spans="1:15" x14ac:dyDescent="0.25">
      <c r="A1096" t="s">
        <v>11</v>
      </c>
      <c r="B1096" s="1" t="s">
        <v>17</v>
      </c>
      <c r="C1096">
        <v>2002</v>
      </c>
      <c r="D1096" s="1">
        <v>37391</v>
      </c>
      <c r="E1096">
        <v>5</v>
      </c>
      <c r="F1096" t="s">
        <v>14</v>
      </c>
      <c r="H1096" t="s">
        <v>157</v>
      </c>
      <c r="I1096">
        <v>1.02</v>
      </c>
      <c r="J1096" t="s">
        <v>232</v>
      </c>
      <c r="L1096" t="str">
        <f>VLOOKUP(M1096,Honeywell_Bathymetry!F$6:H$12,3,FALSE)</f>
        <v>UML</v>
      </c>
      <c r="M1096">
        <v>3</v>
      </c>
      <c r="N1096" s="25">
        <f>VLOOKUP(M1096,Honeywell_Bathymetry!F$6:G$12,2,FALSE)</f>
        <v>28776683.307676584</v>
      </c>
      <c r="O1096" s="23">
        <f t="shared" si="42"/>
        <v>29352216.973830115</v>
      </c>
    </row>
    <row r="1097" spans="1:15" x14ac:dyDescent="0.25">
      <c r="A1097" t="s">
        <v>11</v>
      </c>
      <c r="B1097" s="1" t="s">
        <v>20</v>
      </c>
      <c r="C1097">
        <v>2002</v>
      </c>
      <c r="D1097" s="1">
        <v>37391</v>
      </c>
      <c r="E1097">
        <v>5</v>
      </c>
      <c r="F1097" t="s">
        <v>14</v>
      </c>
      <c r="H1097" t="s">
        <v>157</v>
      </c>
      <c r="I1097">
        <v>1.02</v>
      </c>
      <c r="J1097" t="s">
        <v>232</v>
      </c>
      <c r="L1097" t="str">
        <f>VLOOKUP(M1097,Honeywell_Bathymetry!F$6:H$12,3,FALSE)</f>
        <v>UML</v>
      </c>
      <c r="M1097">
        <v>6</v>
      </c>
      <c r="N1097" s="25">
        <f>VLOOKUP(M1097,Honeywell_Bathymetry!F$6:G$12,2,FALSE)</f>
        <v>26492312.343770862</v>
      </c>
      <c r="O1097" s="23">
        <f t="shared" si="42"/>
        <v>27022158.590646278</v>
      </c>
    </row>
    <row r="1098" spans="1:15" x14ac:dyDescent="0.25">
      <c r="A1098" t="s">
        <v>11</v>
      </c>
      <c r="B1098" s="1" t="s">
        <v>23</v>
      </c>
      <c r="C1098">
        <v>2002</v>
      </c>
      <c r="D1098" s="1">
        <v>37391</v>
      </c>
      <c r="E1098">
        <v>5</v>
      </c>
      <c r="F1098" t="s">
        <v>14</v>
      </c>
      <c r="H1098" t="s">
        <v>178</v>
      </c>
      <c r="I1098">
        <v>1.01</v>
      </c>
      <c r="J1098" t="s">
        <v>232</v>
      </c>
      <c r="L1098" t="str">
        <f>VLOOKUP(M1098,Honeywell_Bathymetry!F$6:H$12,3,FALSE)</f>
        <v>LML</v>
      </c>
      <c r="M1098">
        <v>9</v>
      </c>
      <c r="N1098" s="25">
        <f>VLOOKUP(M1098,Honeywell_Bathymetry!F$6:G$12,2,FALSE)</f>
        <v>23386434.288641661</v>
      </c>
      <c r="O1098" s="23">
        <f t="shared" si="42"/>
        <v>23620298.63152808</v>
      </c>
    </row>
    <row r="1099" spans="1:15" x14ac:dyDescent="0.25">
      <c r="A1099" t="s">
        <v>11</v>
      </c>
      <c r="B1099" s="1" t="s">
        <v>25</v>
      </c>
      <c r="C1099">
        <v>2002</v>
      </c>
      <c r="D1099" s="1">
        <v>37391</v>
      </c>
      <c r="E1099">
        <v>5</v>
      </c>
      <c r="F1099" t="s">
        <v>14</v>
      </c>
      <c r="H1099" t="s">
        <v>639</v>
      </c>
      <c r="I1099">
        <v>0.95000000000000007</v>
      </c>
      <c r="J1099" t="s">
        <v>232</v>
      </c>
      <c r="L1099" t="str">
        <f>VLOOKUP(M1099,Honeywell_Bathymetry!F$6:H$12,3,FALSE)</f>
        <v>LML</v>
      </c>
      <c r="M1099">
        <v>12</v>
      </c>
      <c r="N1099" s="25">
        <f>VLOOKUP(M1099,Honeywell_Bathymetry!F$6:G$12,2,FALSE)</f>
        <v>19324289.088689659</v>
      </c>
      <c r="O1099" s="23">
        <f t="shared" si="42"/>
        <v>18358074.634255178</v>
      </c>
    </row>
    <row r="1100" spans="1:15" x14ac:dyDescent="0.25">
      <c r="A1100" t="s">
        <v>11</v>
      </c>
      <c r="B1100" s="1" t="s">
        <v>28</v>
      </c>
      <c r="C1100">
        <v>2002</v>
      </c>
      <c r="D1100" s="1">
        <v>37391</v>
      </c>
      <c r="E1100">
        <v>5</v>
      </c>
      <c r="F1100" t="s">
        <v>14</v>
      </c>
      <c r="H1100" t="s">
        <v>639</v>
      </c>
      <c r="I1100">
        <v>0.95000000000000007</v>
      </c>
      <c r="J1100" t="s">
        <v>232</v>
      </c>
      <c r="L1100" t="str">
        <f>VLOOKUP(M1100,Honeywell_Bathymetry!F$6:H$12,3,FALSE)</f>
        <v>LML</v>
      </c>
      <c r="M1100">
        <v>15</v>
      </c>
      <c r="N1100" s="25">
        <f>VLOOKUP(M1100,Honeywell_Bathymetry!F$6:G$12,2,FALSE)</f>
        <v>14322817.268809333</v>
      </c>
      <c r="O1100" s="23">
        <f t="shared" si="42"/>
        <v>13606676.405368868</v>
      </c>
    </row>
    <row r="1101" spans="1:15" x14ac:dyDescent="0.25">
      <c r="A1101" t="s">
        <v>11</v>
      </c>
      <c r="B1101" s="1" t="s">
        <v>30</v>
      </c>
      <c r="C1101">
        <v>2002</v>
      </c>
      <c r="D1101" s="1">
        <v>37391</v>
      </c>
      <c r="E1101">
        <v>5</v>
      </c>
      <c r="F1101" t="s">
        <v>14</v>
      </c>
      <c r="H1101" t="s">
        <v>634</v>
      </c>
      <c r="I1101">
        <v>0.96</v>
      </c>
      <c r="J1101" t="s">
        <v>232</v>
      </c>
      <c r="L1101" t="str">
        <f>VLOOKUP(M1101,Honeywell_Bathymetry!F$6:H$12,3,FALSE)</f>
        <v>LML</v>
      </c>
      <c r="M1101">
        <v>18</v>
      </c>
      <c r="N1101" s="25">
        <f>VLOOKUP(M1101,Honeywell_Bathymetry!F$6:G$12,2,FALSE)</f>
        <v>5291073.6124545885</v>
      </c>
      <c r="O1101" s="23">
        <f t="shared" si="42"/>
        <v>5079430.6679564044</v>
      </c>
    </row>
    <row r="1102" spans="1:15" x14ac:dyDescent="0.25">
      <c r="A1102" t="s">
        <v>11</v>
      </c>
      <c r="B1102" s="1" t="s">
        <v>12</v>
      </c>
      <c r="C1102">
        <v>2002</v>
      </c>
      <c r="D1102" s="1">
        <v>37404</v>
      </c>
      <c r="E1102">
        <v>5</v>
      </c>
      <c r="F1102" t="s">
        <v>14</v>
      </c>
      <c r="H1102" t="s">
        <v>526</v>
      </c>
      <c r="I1102">
        <v>0.86</v>
      </c>
      <c r="J1102" t="s">
        <v>232</v>
      </c>
      <c r="L1102" t="str">
        <f>VLOOKUP(M1102,Honeywell_Bathymetry!F$6:H$12,3,FALSE)</f>
        <v>UML</v>
      </c>
      <c r="M1102" s="57">
        <v>0</v>
      </c>
      <c r="N1102" s="25">
        <f>VLOOKUP(M1102,Honeywell_Bathymetry!F$6:G$12,2,FALSE)</f>
        <v>22441095.949298546</v>
      </c>
      <c r="O1102" s="23">
        <f t="shared" si="42"/>
        <v>19299342.51639675</v>
      </c>
    </row>
    <row r="1103" spans="1:15" x14ac:dyDescent="0.25">
      <c r="A1103" t="s">
        <v>11</v>
      </c>
      <c r="B1103" s="1" t="s">
        <v>17</v>
      </c>
      <c r="C1103">
        <v>2002</v>
      </c>
      <c r="D1103" s="1">
        <v>37404</v>
      </c>
      <c r="E1103">
        <v>5</v>
      </c>
      <c r="F1103" t="s">
        <v>14</v>
      </c>
      <c r="H1103" t="s">
        <v>182</v>
      </c>
      <c r="I1103">
        <v>1.19</v>
      </c>
      <c r="J1103" t="s">
        <v>232</v>
      </c>
      <c r="L1103" t="str">
        <f>VLOOKUP(M1103,Honeywell_Bathymetry!F$6:H$12,3,FALSE)</f>
        <v>UML</v>
      </c>
      <c r="M1103">
        <v>3</v>
      </c>
      <c r="N1103" s="25">
        <f>VLOOKUP(M1103,Honeywell_Bathymetry!F$6:G$12,2,FALSE)</f>
        <v>28776683.307676584</v>
      </c>
      <c r="O1103" s="23">
        <f t="shared" si="42"/>
        <v>34244253.136135131</v>
      </c>
    </row>
    <row r="1104" spans="1:15" x14ac:dyDescent="0.25">
      <c r="A1104" t="s">
        <v>11</v>
      </c>
      <c r="B1104" s="1" t="s">
        <v>20</v>
      </c>
      <c r="C1104">
        <v>2002</v>
      </c>
      <c r="D1104" s="1">
        <v>37404</v>
      </c>
      <c r="E1104">
        <v>5</v>
      </c>
      <c r="F1104" t="s">
        <v>14</v>
      </c>
      <c r="H1104" t="s">
        <v>634</v>
      </c>
      <c r="I1104">
        <v>0.96</v>
      </c>
      <c r="J1104" t="s">
        <v>232</v>
      </c>
      <c r="L1104" t="str">
        <f>VLOOKUP(M1104,Honeywell_Bathymetry!F$6:H$12,3,FALSE)</f>
        <v>UML</v>
      </c>
      <c r="M1104">
        <v>6</v>
      </c>
      <c r="N1104" s="25">
        <f>VLOOKUP(M1104,Honeywell_Bathymetry!F$6:G$12,2,FALSE)</f>
        <v>26492312.343770862</v>
      </c>
      <c r="O1104" s="23">
        <f t="shared" si="42"/>
        <v>25432619.850020025</v>
      </c>
    </row>
    <row r="1105" spans="1:15" x14ac:dyDescent="0.25">
      <c r="A1105" t="s">
        <v>11</v>
      </c>
      <c r="B1105" s="1" t="s">
        <v>23</v>
      </c>
      <c r="C1105">
        <v>2002</v>
      </c>
      <c r="D1105" s="1">
        <v>37404</v>
      </c>
      <c r="E1105">
        <v>5</v>
      </c>
      <c r="F1105" t="s">
        <v>14</v>
      </c>
      <c r="H1105" t="s">
        <v>157</v>
      </c>
      <c r="I1105">
        <v>1.02</v>
      </c>
      <c r="J1105" t="s">
        <v>232</v>
      </c>
      <c r="L1105" t="str">
        <f>VLOOKUP(M1105,Honeywell_Bathymetry!F$6:H$12,3,FALSE)</f>
        <v>LML</v>
      </c>
      <c r="M1105">
        <v>9</v>
      </c>
      <c r="N1105" s="25">
        <f>VLOOKUP(M1105,Honeywell_Bathymetry!F$6:G$12,2,FALSE)</f>
        <v>23386434.288641661</v>
      </c>
      <c r="O1105" s="23">
        <f t="shared" si="42"/>
        <v>23854162.974414494</v>
      </c>
    </row>
    <row r="1106" spans="1:15" x14ac:dyDescent="0.25">
      <c r="A1106" t="s">
        <v>11</v>
      </c>
      <c r="B1106" s="1" t="s">
        <v>25</v>
      </c>
      <c r="C1106">
        <v>2002</v>
      </c>
      <c r="D1106" s="1">
        <v>37404</v>
      </c>
      <c r="E1106">
        <v>5</v>
      </c>
      <c r="F1106" t="s">
        <v>14</v>
      </c>
      <c r="H1106" t="s">
        <v>579</v>
      </c>
      <c r="I1106">
        <v>0.98</v>
      </c>
      <c r="J1106" t="s">
        <v>232</v>
      </c>
      <c r="L1106" t="str">
        <f>VLOOKUP(M1106,Honeywell_Bathymetry!F$6:H$12,3,FALSE)</f>
        <v>LML</v>
      </c>
      <c r="M1106">
        <v>12</v>
      </c>
      <c r="N1106" s="25">
        <f>VLOOKUP(M1106,Honeywell_Bathymetry!F$6:G$12,2,FALSE)</f>
        <v>19324289.088689659</v>
      </c>
      <c r="O1106" s="23">
        <f t="shared" si="42"/>
        <v>18937803.306915864</v>
      </c>
    </row>
    <row r="1107" spans="1:15" x14ac:dyDescent="0.25">
      <c r="A1107" t="s">
        <v>11</v>
      </c>
      <c r="B1107" s="1" t="s">
        <v>28</v>
      </c>
      <c r="C1107">
        <v>2002</v>
      </c>
      <c r="D1107" s="1">
        <v>37404</v>
      </c>
      <c r="E1107">
        <v>5</v>
      </c>
      <c r="F1107" t="s">
        <v>14</v>
      </c>
      <c r="H1107" t="s">
        <v>501</v>
      </c>
      <c r="I1107">
        <v>1.1000000000000001</v>
      </c>
      <c r="J1107" t="s">
        <v>232</v>
      </c>
      <c r="L1107" t="str">
        <f>VLOOKUP(M1107,Honeywell_Bathymetry!F$6:H$12,3,FALSE)</f>
        <v>LML</v>
      </c>
      <c r="M1107">
        <v>15</v>
      </c>
      <c r="N1107" s="25">
        <f>VLOOKUP(M1107,Honeywell_Bathymetry!F$6:G$12,2,FALSE)</f>
        <v>14322817.268809333</v>
      </c>
      <c r="O1107" s="23">
        <f t="shared" si="42"/>
        <v>15755098.995690268</v>
      </c>
    </row>
    <row r="1108" spans="1:15" x14ac:dyDescent="0.25">
      <c r="A1108" t="s">
        <v>11</v>
      </c>
      <c r="B1108" s="1" t="s">
        <v>30</v>
      </c>
      <c r="C1108">
        <v>2002</v>
      </c>
      <c r="D1108" s="1">
        <v>37404</v>
      </c>
      <c r="E1108">
        <v>5</v>
      </c>
      <c r="F1108" t="s">
        <v>14</v>
      </c>
      <c r="H1108" t="s">
        <v>128</v>
      </c>
      <c r="I1108">
        <v>1.1500000000000001</v>
      </c>
      <c r="J1108" t="s">
        <v>232</v>
      </c>
      <c r="L1108" t="str">
        <f>VLOOKUP(M1108,Honeywell_Bathymetry!F$6:H$12,3,FALSE)</f>
        <v>LML</v>
      </c>
      <c r="M1108">
        <v>18</v>
      </c>
      <c r="N1108" s="25">
        <f>VLOOKUP(M1108,Honeywell_Bathymetry!F$6:G$12,2,FALSE)</f>
        <v>5291073.6124545885</v>
      </c>
      <c r="O1108" s="23">
        <f t="shared" si="42"/>
        <v>6084734.6543227779</v>
      </c>
    </row>
    <row r="1109" spans="1:15" x14ac:dyDescent="0.25">
      <c r="A1109" t="s">
        <v>11</v>
      </c>
      <c r="B1109" s="1" t="s">
        <v>12</v>
      </c>
      <c r="C1109">
        <v>2002</v>
      </c>
      <c r="D1109" s="1">
        <v>37418</v>
      </c>
      <c r="E1109">
        <v>6</v>
      </c>
      <c r="F1109" t="s">
        <v>14</v>
      </c>
      <c r="H1109" t="s">
        <v>635</v>
      </c>
      <c r="I1109">
        <v>0.97</v>
      </c>
      <c r="J1109" t="s">
        <v>232</v>
      </c>
      <c r="L1109" t="str">
        <f>VLOOKUP(M1109,Honeywell_Bathymetry!F$6:H$12,3,FALSE)</f>
        <v>UML</v>
      </c>
      <c r="M1109">
        <v>0</v>
      </c>
      <c r="N1109" s="25">
        <f>VLOOKUP(M1109,Honeywell_Bathymetry!F$6:G$12,2,FALSE)</f>
        <v>22441095.949298546</v>
      </c>
      <c r="O1109" s="23">
        <f t="shared" si="42"/>
        <v>21767863.07081959</v>
      </c>
    </row>
    <row r="1110" spans="1:15" x14ac:dyDescent="0.25">
      <c r="A1110" t="s">
        <v>11</v>
      </c>
      <c r="B1110" s="1" t="s">
        <v>17</v>
      </c>
      <c r="C1110">
        <v>2002</v>
      </c>
      <c r="D1110" s="1">
        <v>37418</v>
      </c>
      <c r="E1110">
        <v>6</v>
      </c>
      <c r="F1110" t="s">
        <v>14</v>
      </c>
      <c r="H1110" t="s">
        <v>204</v>
      </c>
      <c r="I1110">
        <v>1.03</v>
      </c>
      <c r="J1110" t="s">
        <v>232</v>
      </c>
      <c r="L1110" t="str">
        <f>VLOOKUP(M1110,Honeywell_Bathymetry!F$6:H$12,3,FALSE)</f>
        <v>UML</v>
      </c>
      <c r="M1110">
        <v>3</v>
      </c>
      <c r="N1110" s="25">
        <f>VLOOKUP(M1110,Honeywell_Bathymetry!F$6:G$12,2,FALSE)</f>
        <v>28776683.307676584</v>
      </c>
      <c r="O1110" s="23">
        <f t="shared" si="42"/>
        <v>29639983.806906883</v>
      </c>
    </row>
    <row r="1111" spans="1:15" x14ac:dyDescent="0.25">
      <c r="A1111" t="s">
        <v>11</v>
      </c>
      <c r="B1111" s="1" t="s">
        <v>20</v>
      </c>
      <c r="C1111">
        <v>2002</v>
      </c>
      <c r="D1111" s="1">
        <v>37418</v>
      </c>
      <c r="E1111">
        <v>6</v>
      </c>
      <c r="F1111" t="s">
        <v>14</v>
      </c>
      <c r="H1111" t="s">
        <v>617</v>
      </c>
      <c r="I1111">
        <v>1.0900000000000001</v>
      </c>
      <c r="J1111" t="s">
        <v>232</v>
      </c>
      <c r="L1111" t="str">
        <f>VLOOKUP(M1111,Honeywell_Bathymetry!F$6:H$12,3,FALSE)</f>
        <v>UML</v>
      </c>
      <c r="M1111">
        <v>6</v>
      </c>
      <c r="N1111" s="25">
        <f>VLOOKUP(M1111,Honeywell_Bathymetry!F$6:G$12,2,FALSE)</f>
        <v>26492312.343770862</v>
      </c>
      <c r="O1111" s="23">
        <f t="shared" si="42"/>
        <v>28876620.454710241</v>
      </c>
    </row>
    <row r="1112" spans="1:15" x14ac:dyDescent="0.25">
      <c r="A1112" t="s">
        <v>11</v>
      </c>
      <c r="B1112" s="1" t="s">
        <v>23</v>
      </c>
      <c r="C1112">
        <v>2002</v>
      </c>
      <c r="D1112" s="1">
        <v>37418</v>
      </c>
      <c r="E1112">
        <v>6</v>
      </c>
      <c r="F1112" t="s">
        <v>14</v>
      </c>
      <c r="H1112" t="s">
        <v>501</v>
      </c>
      <c r="I1112">
        <v>1.1000000000000001</v>
      </c>
      <c r="J1112" t="s">
        <v>232</v>
      </c>
      <c r="L1112" t="str">
        <f>VLOOKUP(M1112,Honeywell_Bathymetry!F$6:H$12,3,FALSE)</f>
        <v>LML</v>
      </c>
      <c r="M1112">
        <v>9</v>
      </c>
      <c r="N1112" s="25">
        <f>VLOOKUP(M1112,Honeywell_Bathymetry!F$6:G$12,2,FALSE)</f>
        <v>23386434.288641661</v>
      </c>
      <c r="O1112" s="23">
        <f t="shared" si="42"/>
        <v>25725077.717505831</v>
      </c>
    </row>
    <row r="1113" spans="1:15" x14ac:dyDescent="0.25">
      <c r="A1113" t="s">
        <v>11</v>
      </c>
      <c r="B1113" s="1" t="s">
        <v>25</v>
      </c>
      <c r="C1113">
        <v>2002</v>
      </c>
      <c r="D1113" s="1">
        <v>37418</v>
      </c>
      <c r="E1113">
        <v>6</v>
      </c>
      <c r="F1113" t="s">
        <v>14</v>
      </c>
      <c r="H1113" t="s">
        <v>182</v>
      </c>
      <c r="I1113">
        <v>1.19</v>
      </c>
      <c r="J1113" t="s">
        <v>232</v>
      </c>
      <c r="L1113" t="str">
        <f>VLOOKUP(M1113,Honeywell_Bathymetry!F$6:H$12,3,FALSE)</f>
        <v>LML</v>
      </c>
      <c r="M1113">
        <v>12</v>
      </c>
      <c r="N1113" s="25">
        <f>VLOOKUP(M1113,Honeywell_Bathymetry!F$6:G$12,2,FALSE)</f>
        <v>19324289.088689659</v>
      </c>
      <c r="O1113" s="23">
        <f t="shared" si="42"/>
        <v>22995904.015540693</v>
      </c>
    </row>
    <row r="1114" spans="1:15" x14ac:dyDescent="0.25">
      <c r="A1114" t="s">
        <v>11</v>
      </c>
      <c r="B1114" s="1" t="s">
        <v>28</v>
      </c>
      <c r="C1114">
        <v>2002</v>
      </c>
      <c r="D1114" s="1">
        <v>37418</v>
      </c>
      <c r="E1114">
        <v>6</v>
      </c>
      <c r="F1114" t="s">
        <v>14</v>
      </c>
      <c r="H1114" t="s">
        <v>539</v>
      </c>
      <c r="I1114">
        <v>1.29</v>
      </c>
      <c r="J1114" t="s">
        <v>232</v>
      </c>
      <c r="L1114" t="str">
        <f>VLOOKUP(M1114,Honeywell_Bathymetry!F$6:H$12,3,FALSE)</f>
        <v>LML</v>
      </c>
      <c r="M1114">
        <v>15</v>
      </c>
      <c r="N1114" s="25">
        <f>VLOOKUP(M1114,Honeywell_Bathymetry!F$6:G$12,2,FALSE)</f>
        <v>14322817.268809333</v>
      </c>
      <c r="O1114" s="23">
        <f t="shared" si="42"/>
        <v>18476434.276764039</v>
      </c>
    </row>
    <row r="1115" spans="1:15" x14ac:dyDescent="0.25">
      <c r="A1115" t="s">
        <v>11</v>
      </c>
      <c r="B1115" s="1" t="s">
        <v>30</v>
      </c>
      <c r="C1115">
        <v>2002</v>
      </c>
      <c r="D1115" s="1">
        <v>37418</v>
      </c>
      <c r="E1115">
        <v>6</v>
      </c>
      <c r="F1115" t="s">
        <v>14</v>
      </c>
      <c r="H1115" t="s">
        <v>640</v>
      </c>
      <c r="I1115">
        <v>1.42</v>
      </c>
      <c r="J1115" t="s">
        <v>232</v>
      </c>
      <c r="L1115" t="str">
        <f>VLOOKUP(M1115,Honeywell_Bathymetry!F$6:H$12,3,FALSE)</f>
        <v>LML</v>
      </c>
      <c r="M1115">
        <v>18</v>
      </c>
      <c r="N1115" s="25">
        <f>VLOOKUP(M1115,Honeywell_Bathymetry!F$6:G$12,2,FALSE)</f>
        <v>5291073.6124545885</v>
      </c>
      <c r="O1115" s="23">
        <f t="shared" si="42"/>
        <v>7513324.529685515</v>
      </c>
    </row>
    <row r="1116" spans="1:15" x14ac:dyDescent="0.25">
      <c r="A1116" t="s">
        <v>11</v>
      </c>
      <c r="B1116" s="1" t="s">
        <v>12</v>
      </c>
      <c r="C1116">
        <v>2002</v>
      </c>
      <c r="D1116" s="1">
        <v>37432</v>
      </c>
      <c r="E1116">
        <v>6</v>
      </c>
      <c r="F1116" t="s">
        <v>14</v>
      </c>
      <c r="H1116" t="s">
        <v>584</v>
      </c>
      <c r="I1116">
        <v>0.73</v>
      </c>
      <c r="J1116" t="s">
        <v>232</v>
      </c>
      <c r="L1116" t="str">
        <f>VLOOKUP(M1116,Honeywell_Bathymetry!F$6:H$12,3,FALSE)</f>
        <v>UML</v>
      </c>
      <c r="M1116" s="57">
        <v>0</v>
      </c>
      <c r="N1116" s="25">
        <f>VLOOKUP(M1116,Honeywell_Bathymetry!F$6:G$12,2,FALSE)</f>
        <v>22441095.949298546</v>
      </c>
      <c r="O1116" s="23">
        <f t="shared" si="42"/>
        <v>16382000.042987937</v>
      </c>
    </row>
    <row r="1117" spans="1:15" x14ac:dyDescent="0.25">
      <c r="A1117" t="s">
        <v>11</v>
      </c>
      <c r="B1117" s="1" t="s">
        <v>17</v>
      </c>
      <c r="C1117">
        <v>2002</v>
      </c>
      <c r="D1117" s="1">
        <v>37432</v>
      </c>
      <c r="E1117">
        <v>6</v>
      </c>
      <c r="F1117" t="s">
        <v>14</v>
      </c>
      <c r="H1117" t="s">
        <v>641</v>
      </c>
      <c r="I1117">
        <v>0.89</v>
      </c>
      <c r="J1117" t="s">
        <v>232</v>
      </c>
      <c r="L1117" t="str">
        <f>VLOOKUP(M1117,Honeywell_Bathymetry!F$6:H$12,3,FALSE)</f>
        <v>UML</v>
      </c>
      <c r="M1117">
        <v>3</v>
      </c>
      <c r="N1117" s="25">
        <f>VLOOKUP(M1117,Honeywell_Bathymetry!F$6:G$12,2,FALSE)</f>
        <v>28776683.307676584</v>
      </c>
      <c r="O1117" s="23">
        <f t="shared" si="42"/>
        <v>25611248.143832158</v>
      </c>
    </row>
    <row r="1118" spans="1:15" x14ac:dyDescent="0.25">
      <c r="A1118" t="s">
        <v>11</v>
      </c>
      <c r="B1118" s="1" t="s">
        <v>20</v>
      </c>
      <c r="C1118">
        <v>2002</v>
      </c>
      <c r="D1118" s="1">
        <v>37432</v>
      </c>
      <c r="E1118">
        <v>6</v>
      </c>
      <c r="F1118" t="s">
        <v>14</v>
      </c>
      <c r="H1118" t="s">
        <v>634</v>
      </c>
      <c r="I1118">
        <v>0.96</v>
      </c>
      <c r="J1118" t="s">
        <v>232</v>
      </c>
      <c r="L1118" t="str">
        <f>VLOOKUP(M1118,Honeywell_Bathymetry!F$6:H$12,3,FALSE)</f>
        <v>UML</v>
      </c>
      <c r="M1118">
        <v>6</v>
      </c>
      <c r="N1118" s="25">
        <f>VLOOKUP(M1118,Honeywell_Bathymetry!F$6:G$12,2,FALSE)</f>
        <v>26492312.343770862</v>
      </c>
      <c r="O1118" s="23">
        <f t="shared" si="42"/>
        <v>25432619.850020025</v>
      </c>
    </row>
    <row r="1119" spans="1:15" x14ac:dyDescent="0.25">
      <c r="A1119" t="s">
        <v>11</v>
      </c>
      <c r="B1119" s="1" t="s">
        <v>23</v>
      </c>
      <c r="C1119">
        <v>2002</v>
      </c>
      <c r="D1119" s="1">
        <v>37432</v>
      </c>
      <c r="E1119">
        <v>6</v>
      </c>
      <c r="F1119" t="s">
        <v>14</v>
      </c>
      <c r="H1119" t="s">
        <v>178</v>
      </c>
      <c r="I1119">
        <v>1.01</v>
      </c>
      <c r="J1119" t="s">
        <v>232</v>
      </c>
      <c r="L1119" t="str">
        <f>VLOOKUP(M1119,Honeywell_Bathymetry!F$6:H$12,3,FALSE)</f>
        <v>LML</v>
      </c>
      <c r="M1119">
        <v>9</v>
      </c>
      <c r="N1119" s="25">
        <f>VLOOKUP(M1119,Honeywell_Bathymetry!F$6:G$12,2,FALSE)</f>
        <v>23386434.288641661</v>
      </c>
      <c r="O1119" s="23">
        <f t="shared" si="42"/>
        <v>23620298.63152808</v>
      </c>
    </row>
    <row r="1120" spans="1:15" x14ac:dyDescent="0.25">
      <c r="A1120" t="s">
        <v>11</v>
      </c>
      <c r="B1120" s="1" t="s">
        <v>25</v>
      </c>
      <c r="C1120">
        <v>2002</v>
      </c>
      <c r="D1120" s="1">
        <v>37432</v>
      </c>
      <c r="E1120">
        <v>6</v>
      </c>
      <c r="F1120" t="s">
        <v>14</v>
      </c>
      <c r="H1120" t="s">
        <v>596</v>
      </c>
      <c r="I1120">
        <v>1.27</v>
      </c>
      <c r="J1120" t="s">
        <v>232</v>
      </c>
      <c r="L1120" t="str">
        <f>VLOOKUP(M1120,Honeywell_Bathymetry!F$6:H$12,3,FALSE)</f>
        <v>LML</v>
      </c>
      <c r="M1120">
        <v>12</v>
      </c>
      <c r="N1120" s="25">
        <f>VLOOKUP(M1120,Honeywell_Bathymetry!F$6:G$12,2,FALSE)</f>
        <v>19324289.088689659</v>
      </c>
      <c r="O1120" s="23">
        <f t="shared" si="42"/>
        <v>24541847.142635867</v>
      </c>
    </row>
    <row r="1121" spans="1:15" x14ac:dyDescent="0.25">
      <c r="A1121" t="s">
        <v>11</v>
      </c>
      <c r="B1121" s="1" t="s">
        <v>28</v>
      </c>
      <c r="C1121">
        <v>2002</v>
      </c>
      <c r="D1121" s="1">
        <v>37432</v>
      </c>
      <c r="E1121">
        <v>6</v>
      </c>
      <c r="F1121" t="s">
        <v>14</v>
      </c>
      <c r="H1121" t="s">
        <v>640</v>
      </c>
      <c r="I1121">
        <v>1.42</v>
      </c>
      <c r="J1121" t="s">
        <v>232</v>
      </c>
      <c r="L1121" t="str">
        <f>VLOOKUP(M1121,Honeywell_Bathymetry!F$6:H$12,3,FALSE)</f>
        <v>LML</v>
      </c>
      <c r="M1121">
        <v>15</v>
      </c>
      <c r="N1121" s="25">
        <f>VLOOKUP(M1121,Honeywell_Bathymetry!F$6:G$12,2,FALSE)</f>
        <v>14322817.268809333</v>
      </c>
      <c r="O1121" s="23">
        <f t="shared" si="42"/>
        <v>20338400.521709252</v>
      </c>
    </row>
    <row r="1122" spans="1:15" x14ac:dyDescent="0.25">
      <c r="A1122" t="s">
        <v>11</v>
      </c>
      <c r="B1122" s="1" t="s">
        <v>30</v>
      </c>
      <c r="C1122">
        <v>2002</v>
      </c>
      <c r="D1122" s="1">
        <v>37432</v>
      </c>
      <c r="E1122">
        <v>6</v>
      </c>
      <c r="F1122" t="s">
        <v>14</v>
      </c>
      <c r="H1122" t="s">
        <v>577</v>
      </c>
      <c r="I1122">
        <v>1.82</v>
      </c>
      <c r="J1122" t="s">
        <v>232</v>
      </c>
      <c r="L1122" t="str">
        <f>VLOOKUP(M1122,Honeywell_Bathymetry!F$6:H$12,3,FALSE)</f>
        <v>LML</v>
      </c>
      <c r="M1122">
        <v>18</v>
      </c>
      <c r="N1122" s="25">
        <f>VLOOKUP(M1122,Honeywell_Bathymetry!F$6:G$12,2,FALSE)</f>
        <v>5291073.6124545885</v>
      </c>
      <c r="O1122" s="23">
        <f t="shared" si="42"/>
        <v>9629753.9746673517</v>
      </c>
    </row>
    <row r="1123" spans="1:15" x14ac:dyDescent="0.25">
      <c r="A1123" t="s">
        <v>11</v>
      </c>
      <c r="B1123" s="1" t="s">
        <v>12</v>
      </c>
      <c r="C1123">
        <v>2002</v>
      </c>
      <c r="D1123" s="1">
        <v>37445</v>
      </c>
      <c r="E1123">
        <v>7</v>
      </c>
      <c r="F1123" t="s">
        <v>14</v>
      </c>
      <c r="H1123" t="s">
        <v>519</v>
      </c>
      <c r="I1123">
        <v>0.27</v>
      </c>
      <c r="J1123" t="s">
        <v>232</v>
      </c>
      <c r="L1123" t="str">
        <f>VLOOKUP(M1123,Honeywell_Bathymetry!F$6:H$12,3,FALSE)</f>
        <v>UML</v>
      </c>
      <c r="M1123" s="57">
        <v>0</v>
      </c>
      <c r="N1123" s="25">
        <f>VLOOKUP(M1123,Honeywell_Bathymetry!F$6:G$12,2,FALSE)</f>
        <v>22441095.949298546</v>
      </c>
      <c r="O1123" s="23">
        <f t="shared" si="42"/>
        <v>6059095.9063106077</v>
      </c>
    </row>
    <row r="1124" spans="1:15" x14ac:dyDescent="0.25">
      <c r="A1124" t="s">
        <v>11</v>
      </c>
      <c r="B1124" s="1" t="s">
        <v>17</v>
      </c>
      <c r="C1124">
        <v>2002</v>
      </c>
      <c r="D1124" s="1">
        <v>37445</v>
      </c>
      <c r="E1124">
        <v>7</v>
      </c>
      <c r="F1124" t="s">
        <v>14</v>
      </c>
      <c r="H1124" t="s">
        <v>515</v>
      </c>
      <c r="I1124">
        <v>0.28999999999999998</v>
      </c>
      <c r="J1124" t="s">
        <v>232</v>
      </c>
      <c r="L1124" t="str">
        <f>VLOOKUP(M1124,Honeywell_Bathymetry!F$6:H$12,3,FALSE)</f>
        <v>UML</v>
      </c>
      <c r="M1124">
        <v>3</v>
      </c>
      <c r="N1124" s="25">
        <f>VLOOKUP(M1124,Honeywell_Bathymetry!F$6:G$12,2,FALSE)</f>
        <v>28776683.307676584</v>
      </c>
      <c r="O1124" s="23">
        <f t="shared" si="42"/>
        <v>8345238.1592262089</v>
      </c>
    </row>
    <row r="1125" spans="1:15" x14ac:dyDescent="0.25">
      <c r="A1125" t="s">
        <v>11</v>
      </c>
      <c r="B1125" s="1" t="s">
        <v>20</v>
      </c>
      <c r="C1125">
        <v>2002</v>
      </c>
      <c r="D1125" s="1">
        <v>37445</v>
      </c>
      <c r="E1125">
        <v>7</v>
      </c>
      <c r="F1125" t="s">
        <v>14</v>
      </c>
      <c r="H1125" t="s">
        <v>569</v>
      </c>
      <c r="I1125">
        <v>0.71</v>
      </c>
      <c r="J1125" t="s">
        <v>232</v>
      </c>
      <c r="L1125" t="str">
        <f>VLOOKUP(M1125,Honeywell_Bathymetry!F$6:H$12,3,FALSE)</f>
        <v>UML</v>
      </c>
      <c r="M1125">
        <v>6</v>
      </c>
      <c r="N1125" s="25">
        <f>VLOOKUP(M1125,Honeywell_Bathymetry!F$6:G$12,2,FALSE)</f>
        <v>26492312.343770862</v>
      </c>
      <c r="O1125" s="23">
        <f t="shared" si="42"/>
        <v>18809541.76407731</v>
      </c>
    </row>
    <row r="1126" spans="1:15" x14ac:dyDescent="0.25">
      <c r="A1126" t="s">
        <v>11</v>
      </c>
      <c r="B1126" s="1" t="s">
        <v>23</v>
      </c>
      <c r="C1126">
        <v>2002</v>
      </c>
      <c r="D1126" s="1">
        <v>37445</v>
      </c>
      <c r="E1126">
        <v>7</v>
      </c>
      <c r="F1126" t="s">
        <v>14</v>
      </c>
      <c r="H1126" t="s">
        <v>611</v>
      </c>
      <c r="I1126">
        <v>1.06</v>
      </c>
      <c r="J1126" t="s">
        <v>232</v>
      </c>
      <c r="L1126" t="str">
        <f>VLOOKUP(M1126,Honeywell_Bathymetry!F$6:H$12,3,FALSE)</f>
        <v>LML</v>
      </c>
      <c r="M1126">
        <v>9</v>
      </c>
      <c r="N1126" s="25">
        <f>VLOOKUP(M1126,Honeywell_Bathymetry!F$6:G$12,2,FALSE)</f>
        <v>23386434.288641661</v>
      </c>
      <c r="O1126" s="23">
        <f t="shared" si="42"/>
        <v>24789620.345960163</v>
      </c>
    </row>
    <row r="1127" spans="1:15" x14ac:dyDescent="0.25">
      <c r="A1127" t="s">
        <v>11</v>
      </c>
      <c r="B1127" s="1" t="s">
        <v>25</v>
      </c>
      <c r="C1127">
        <v>2002</v>
      </c>
      <c r="D1127" s="1">
        <v>37445</v>
      </c>
      <c r="E1127">
        <v>7</v>
      </c>
      <c r="F1127" t="s">
        <v>14</v>
      </c>
      <c r="H1127" t="s">
        <v>612</v>
      </c>
      <c r="I1127">
        <v>1.07</v>
      </c>
      <c r="J1127" t="s">
        <v>232</v>
      </c>
      <c r="L1127" t="str">
        <f>VLOOKUP(M1127,Honeywell_Bathymetry!F$6:H$12,3,FALSE)</f>
        <v>LML</v>
      </c>
      <c r="M1127">
        <v>12</v>
      </c>
      <c r="N1127" s="25">
        <f>VLOOKUP(M1127,Honeywell_Bathymetry!F$6:G$12,2,FALSE)</f>
        <v>19324289.088689659</v>
      </c>
      <c r="O1127" s="23">
        <f t="shared" si="42"/>
        <v>20676989.324897937</v>
      </c>
    </row>
    <row r="1128" spans="1:15" x14ac:dyDescent="0.25">
      <c r="A1128" t="s">
        <v>11</v>
      </c>
      <c r="B1128" s="1" t="s">
        <v>28</v>
      </c>
      <c r="C1128">
        <v>2002</v>
      </c>
      <c r="D1128" s="1">
        <v>37445</v>
      </c>
      <c r="E1128">
        <v>7</v>
      </c>
      <c r="F1128" t="s">
        <v>14</v>
      </c>
      <c r="H1128" t="s">
        <v>636</v>
      </c>
      <c r="I1128">
        <v>1.56</v>
      </c>
      <c r="J1128" t="s">
        <v>232</v>
      </c>
      <c r="L1128" t="str">
        <f>VLOOKUP(M1128,Honeywell_Bathymetry!F$6:H$12,3,FALSE)</f>
        <v>LML</v>
      </c>
      <c r="M1128" s="57">
        <v>15</v>
      </c>
      <c r="N1128" s="25">
        <f>VLOOKUP(M1128,Honeywell_Bathymetry!F$6:G$12,2,FALSE)</f>
        <v>14322817.268809333</v>
      </c>
      <c r="O1128" s="23">
        <f t="shared" si="42"/>
        <v>22343594.939342562</v>
      </c>
    </row>
    <row r="1129" spans="1:15" x14ac:dyDescent="0.25">
      <c r="A1129" t="s">
        <v>11</v>
      </c>
      <c r="B1129" s="1" t="s">
        <v>30</v>
      </c>
      <c r="C1129">
        <v>2002</v>
      </c>
      <c r="D1129" s="1">
        <v>37445</v>
      </c>
      <c r="E1129">
        <v>7</v>
      </c>
      <c r="F1129" t="s">
        <v>14</v>
      </c>
      <c r="H1129" t="s">
        <v>60</v>
      </c>
      <c r="I1129">
        <v>2.35</v>
      </c>
      <c r="J1129" t="s">
        <v>232</v>
      </c>
      <c r="L1129" t="str">
        <f>VLOOKUP(M1129,Honeywell_Bathymetry!F$6:H$12,3,FALSE)</f>
        <v>LML</v>
      </c>
      <c r="M1129">
        <v>18</v>
      </c>
      <c r="N1129" s="25">
        <f>VLOOKUP(M1129,Honeywell_Bathymetry!F$6:G$12,2,FALSE)</f>
        <v>5291073.6124545885</v>
      </c>
      <c r="O1129" s="23">
        <f t="shared" si="42"/>
        <v>12434022.989268284</v>
      </c>
    </row>
    <row r="1130" spans="1:15" x14ac:dyDescent="0.25">
      <c r="A1130" t="s">
        <v>11</v>
      </c>
      <c r="B1130" s="1" t="s">
        <v>12</v>
      </c>
      <c r="C1130">
        <v>2002</v>
      </c>
      <c r="D1130" s="1">
        <v>37461</v>
      </c>
      <c r="E1130">
        <v>7</v>
      </c>
      <c r="F1130" t="s">
        <v>14</v>
      </c>
      <c r="H1130" t="s">
        <v>520</v>
      </c>
      <c r="I1130">
        <v>0.21</v>
      </c>
      <c r="J1130" t="s">
        <v>232</v>
      </c>
      <c r="L1130" t="str">
        <f>VLOOKUP(M1130,Honeywell_Bathymetry!F$6:H$12,3,FALSE)</f>
        <v>UML</v>
      </c>
      <c r="M1130">
        <v>0</v>
      </c>
      <c r="N1130" s="25">
        <f>VLOOKUP(M1130,Honeywell_Bathymetry!F$6:G$12,2,FALSE)</f>
        <v>22441095.949298546</v>
      </c>
      <c r="O1130" s="23">
        <f t="shared" si="42"/>
        <v>4712630.1493526949</v>
      </c>
    </row>
    <row r="1131" spans="1:15" x14ac:dyDescent="0.25">
      <c r="A1131" t="s">
        <v>11</v>
      </c>
      <c r="B1131" s="1" t="s">
        <v>17</v>
      </c>
      <c r="C1131">
        <v>2002</v>
      </c>
      <c r="D1131" s="1">
        <v>37461</v>
      </c>
      <c r="E1131">
        <v>7</v>
      </c>
      <c r="F1131" t="s">
        <v>14</v>
      </c>
      <c r="H1131" t="s">
        <v>535</v>
      </c>
      <c r="I1131">
        <v>0.19</v>
      </c>
      <c r="J1131" t="s">
        <v>232</v>
      </c>
      <c r="L1131" t="str">
        <f>VLOOKUP(M1131,Honeywell_Bathymetry!F$6:H$12,3,FALSE)</f>
        <v>UML</v>
      </c>
      <c r="M1131">
        <v>3</v>
      </c>
      <c r="N1131" s="25">
        <f>VLOOKUP(M1131,Honeywell_Bathymetry!F$6:G$12,2,FALSE)</f>
        <v>28776683.307676584</v>
      </c>
      <c r="O1131" s="23">
        <f t="shared" si="42"/>
        <v>5467569.8284585513</v>
      </c>
    </row>
    <row r="1132" spans="1:15" x14ac:dyDescent="0.25">
      <c r="A1132" t="s">
        <v>11</v>
      </c>
      <c r="B1132" s="1" t="s">
        <v>20</v>
      </c>
      <c r="C1132">
        <v>2002</v>
      </c>
      <c r="D1132" s="1">
        <v>37461</v>
      </c>
      <c r="E1132">
        <v>7</v>
      </c>
      <c r="F1132" t="s">
        <v>14</v>
      </c>
      <c r="H1132" t="s">
        <v>533</v>
      </c>
      <c r="I1132">
        <v>0.72</v>
      </c>
      <c r="J1132" t="s">
        <v>232</v>
      </c>
      <c r="L1132" t="str">
        <f>VLOOKUP(M1132,Honeywell_Bathymetry!F$6:H$12,3,FALSE)</f>
        <v>UML</v>
      </c>
      <c r="M1132">
        <v>6</v>
      </c>
      <c r="N1132" s="25">
        <f>VLOOKUP(M1132,Honeywell_Bathymetry!F$6:G$12,2,FALSE)</f>
        <v>26492312.343770862</v>
      </c>
      <c r="O1132" s="23">
        <f t="shared" si="42"/>
        <v>19074464.88751502</v>
      </c>
    </row>
    <row r="1133" spans="1:15" x14ac:dyDescent="0.25">
      <c r="A1133" t="s">
        <v>11</v>
      </c>
      <c r="B1133" s="1" t="s">
        <v>23</v>
      </c>
      <c r="C1133">
        <v>2002</v>
      </c>
      <c r="D1133" s="1">
        <v>37461</v>
      </c>
      <c r="E1133">
        <v>7</v>
      </c>
      <c r="F1133" t="s">
        <v>14</v>
      </c>
      <c r="H1133" t="s">
        <v>634</v>
      </c>
      <c r="I1133">
        <v>0.96</v>
      </c>
      <c r="J1133" t="s">
        <v>232</v>
      </c>
      <c r="L1133" t="str">
        <f>VLOOKUP(M1133,Honeywell_Bathymetry!F$6:H$12,3,FALSE)</f>
        <v>LML</v>
      </c>
      <c r="M1133">
        <v>9</v>
      </c>
      <c r="N1133" s="25">
        <f>VLOOKUP(M1133,Honeywell_Bathymetry!F$6:G$12,2,FALSE)</f>
        <v>23386434.288641661</v>
      </c>
      <c r="O1133" s="23">
        <f t="shared" si="42"/>
        <v>22450976.917095993</v>
      </c>
    </row>
    <row r="1134" spans="1:15" x14ac:dyDescent="0.25">
      <c r="A1134" t="s">
        <v>11</v>
      </c>
      <c r="B1134" s="1" t="s">
        <v>25</v>
      </c>
      <c r="C1134">
        <v>2002</v>
      </c>
      <c r="D1134" s="1">
        <v>37461</v>
      </c>
      <c r="E1134">
        <v>7</v>
      </c>
      <c r="F1134" t="s">
        <v>14</v>
      </c>
      <c r="H1134" t="s">
        <v>609</v>
      </c>
      <c r="I1134">
        <v>1.73</v>
      </c>
      <c r="J1134" t="s">
        <v>232</v>
      </c>
      <c r="L1134" t="str">
        <f>VLOOKUP(M1134,Honeywell_Bathymetry!F$6:H$12,3,FALSE)</f>
        <v>LML</v>
      </c>
      <c r="M1134">
        <v>12</v>
      </c>
      <c r="N1134" s="25">
        <f>VLOOKUP(M1134,Honeywell_Bathymetry!F$6:G$12,2,FALSE)</f>
        <v>19324289.088689659</v>
      </c>
      <c r="O1134" s="23">
        <f t="shared" si="42"/>
        <v>33431020.123433109</v>
      </c>
    </row>
    <row r="1135" spans="1:15" x14ac:dyDescent="0.25">
      <c r="A1135" t="s">
        <v>11</v>
      </c>
      <c r="B1135" s="1" t="s">
        <v>28</v>
      </c>
      <c r="C1135">
        <v>2002</v>
      </c>
      <c r="D1135" s="1">
        <v>37461</v>
      </c>
      <c r="E1135">
        <v>7</v>
      </c>
      <c r="F1135" t="s">
        <v>14</v>
      </c>
      <c r="H1135" t="s">
        <v>603</v>
      </c>
      <c r="I1135">
        <v>2.0699999999999998</v>
      </c>
      <c r="J1135" t="s">
        <v>232</v>
      </c>
      <c r="L1135" t="str">
        <f>VLOOKUP(M1135,Honeywell_Bathymetry!F$6:H$12,3,FALSE)</f>
        <v>LML</v>
      </c>
      <c r="M1135">
        <v>15</v>
      </c>
      <c r="N1135" s="25">
        <f>VLOOKUP(M1135,Honeywell_Bathymetry!F$6:G$12,2,FALSE)</f>
        <v>14322817.268809333</v>
      </c>
      <c r="O1135" s="23">
        <f t="shared" si="42"/>
        <v>29648231.746435318</v>
      </c>
    </row>
    <row r="1136" spans="1:15" x14ac:dyDescent="0.25">
      <c r="A1136" t="s">
        <v>11</v>
      </c>
      <c r="B1136" s="1" t="s">
        <v>30</v>
      </c>
      <c r="C1136">
        <v>2002</v>
      </c>
      <c r="D1136" s="1">
        <v>37461</v>
      </c>
      <c r="E1136">
        <v>7</v>
      </c>
      <c r="F1136" t="s">
        <v>14</v>
      </c>
      <c r="H1136" t="s">
        <v>665</v>
      </c>
      <c r="I1136">
        <v>2.89</v>
      </c>
      <c r="J1136" t="s">
        <v>232</v>
      </c>
      <c r="L1136" t="str">
        <f>VLOOKUP(M1136,Honeywell_Bathymetry!F$6:H$12,3,FALSE)</f>
        <v>LML</v>
      </c>
      <c r="M1136">
        <v>18</v>
      </c>
      <c r="N1136" s="25">
        <f>VLOOKUP(M1136,Honeywell_Bathymetry!F$6:G$12,2,FALSE)</f>
        <v>5291073.6124545885</v>
      </c>
      <c r="O1136" s="23">
        <f t="shared" si="42"/>
        <v>15291202.739993762</v>
      </c>
    </row>
    <row r="1137" spans="1:15" x14ac:dyDescent="0.25">
      <c r="A1137" t="s">
        <v>11</v>
      </c>
      <c r="B1137" s="1" t="s">
        <v>12</v>
      </c>
      <c r="C1137">
        <v>2002</v>
      </c>
      <c r="D1137" s="1">
        <v>37474</v>
      </c>
      <c r="E1137">
        <v>8</v>
      </c>
      <c r="F1137" t="s">
        <v>14</v>
      </c>
      <c r="H1137" t="s">
        <v>521</v>
      </c>
      <c r="I1137">
        <v>0.08</v>
      </c>
      <c r="J1137" t="s">
        <v>232</v>
      </c>
      <c r="L1137" t="str">
        <f>VLOOKUP(M1137,Honeywell_Bathymetry!F$6:H$12,3,FALSE)</f>
        <v>UML</v>
      </c>
      <c r="M1137">
        <v>0</v>
      </c>
      <c r="N1137" s="25">
        <f>VLOOKUP(M1137,Honeywell_Bathymetry!F$6:G$12,2,FALSE)</f>
        <v>22441095.949298546</v>
      </c>
      <c r="O1137" s="23">
        <f t="shared" si="42"/>
        <v>1795287.6759438836</v>
      </c>
    </row>
    <row r="1138" spans="1:15" x14ac:dyDescent="0.25">
      <c r="A1138" t="s">
        <v>11</v>
      </c>
      <c r="B1138" s="1" t="s">
        <v>17</v>
      </c>
      <c r="C1138">
        <v>2002</v>
      </c>
      <c r="D1138" s="1">
        <v>37474</v>
      </c>
      <c r="E1138">
        <v>8</v>
      </c>
      <c r="F1138" t="s">
        <v>14</v>
      </c>
      <c r="H1138" t="s">
        <v>521</v>
      </c>
      <c r="I1138">
        <v>0.08</v>
      </c>
      <c r="J1138" t="s">
        <v>232</v>
      </c>
      <c r="L1138" t="str">
        <f>VLOOKUP(M1138,Honeywell_Bathymetry!F$6:H$12,3,FALSE)</f>
        <v>UML</v>
      </c>
      <c r="M1138">
        <v>3</v>
      </c>
      <c r="N1138" s="25">
        <f>VLOOKUP(M1138,Honeywell_Bathymetry!F$6:G$12,2,FALSE)</f>
        <v>28776683.307676584</v>
      </c>
      <c r="O1138" s="23">
        <f t="shared" si="42"/>
        <v>2302134.6646141266</v>
      </c>
    </row>
    <row r="1139" spans="1:15" x14ac:dyDescent="0.25">
      <c r="A1139" t="s">
        <v>11</v>
      </c>
      <c r="B1139" s="1" t="s">
        <v>20</v>
      </c>
      <c r="C1139">
        <v>2002</v>
      </c>
      <c r="D1139" s="1">
        <v>37474</v>
      </c>
      <c r="E1139">
        <v>8</v>
      </c>
      <c r="F1139" t="s">
        <v>14</v>
      </c>
      <c r="H1139" t="s">
        <v>538</v>
      </c>
      <c r="I1139">
        <v>0.09</v>
      </c>
      <c r="J1139" t="s">
        <v>232</v>
      </c>
      <c r="L1139" t="str">
        <f>VLOOKUP(M1139,Honeywell_Bathymetry!F$6:H$12,3,FALSE)</f>
        <v>UML</v>
      </c>
      <c r="M1139">
        <v>6</v>
      </c>
      <c r="N1139" s="25">
        <f>VLOOKUP(M1139,Honeywell_Bathymetry!F$6:G$12,2,FALSE)</f>
        <v>26492312.343770862</v>
      </c>
      <c r="O1139" s="23">
        <f t="shared" si="42"/>
        <v>2384308.1109393775</v>
      </c>
    </row>
    <row r="1140" spans="1:15" x14ac:dyDescent="0.25">
      <c r="A1140" t="s">
        <v>11</v>
      </c>
      <c r="B1140" s="1" t="s">
        <v>23</v>
      </c>
      <c r="C1140">
        <v>2002</v>
      </c>
      <c r="D1140" s="1">
        <v>37474</v>
      </c>
      <c r="E1140">
        <v>8</v>
      </c>
      <c r="F1140" t="s">
        <v>14</v>
      </c>
      <c r="H1140" t="s">
        <v>661</v>
      </c>
      <c r="I1140">
        <v>1.18</v>
      </c>
      <c r="J1140" t="s">
        <v>232</v>
      </c>
      <c r="L1140" t="str">
        <f>VLOOKUP(M1140,Honeywell_Bathymetry!F$6:H$12,3,FALSE)</f>
        <v>LML</v>
      </c>
      <c r="M1140">
        <v>9</v>
      </c>
      <c r="N1140" s="25">
        <f>VLOOKUP(M1140,Honeywell_Bathymetry!F$6:G$12,2,FALSE)</f>
        <v>23386434.288641661</v>
      </c>
      <c r="O1140" s="23">
        <f t="shared" si="42"/>
        <v>27595992.460597157</v>
      </c>
    </row>
    <row r="1141" spans="1:15" x14ac:dyDescent="0.25">
      <c r="A1141" t="s">
        <v>11</v>
      </c>
      <c r="B1141" s="1" t="s">
        <v>25</v>
      </c>
      <c r="C1141">
        <v>2002</v>
      </c>
      <c r="D1141" s="1">
        <v>37474</v>
      </c>
      <c r="E1141">
        <v>8</v>
      </c>
      <c r="F1141" t="s">
        <v>14</v>
      </c>
      <c r="H1141" t="s">
        <v>663</v>
      </c>
      <c r="I1141">
        <v>1.84</v>
      </c>
      <c r="J1141" t="s">
        <v>232</v>
      </c>
      <c r="L1141" t="str">
        <f>VLOOKUP(M1141,Honeywell_Bathymetry!F$6:H$12,3,FALSE)</f>
        <v>LML</v>
      </c>
      <c r="M1141">
        <v>12</v>
      </c>
      <c r="N1141" s="25">
        <f>VLOOKUP(M1141,Honeywell_Bathymetry!F$6:G$12,2,FALSE)</f>
        <v>19324289.088689659</v>
      </c>
      <c r="O1141" s="23">
        <f t="shared" si="42"/>
        <v>35556691.923188977</v>
      </c>
    </row>
    <row r="1142" spans="1:15" x14ac:dyDescent="0.25">
      <c r="A1142" t="s">
        <v>11</v>
      </c>
      <c r="B1142" s="1" t="s">
        <v>28</v>
      </c>
      <c r="C1142">
        <v>2002</v>
      </c>
      <c r="D1142" s="1">
        <v>37474</v>
      </c>
      <c r="E1142">
        <v>8</v>
      </c>
      <c r="F1142" t="s">
        <v>14</v>
      </c>
      <c r="H1142" t="s">
        <v>662</v>
      </c>
      <c r="I1142">
        <v>2.6</v>
      </c>
      <c r="J1142" t="s">
        <v>232</v>
      </c>
      <c r="L1142" t="str">
        <f>VLOOKUP(M1142,Honeywell_Bathymetry!F$6:H$12,3,FALSE)</f>
        <v>LML</v>
      </c>
      <c r="M1142">
        <v>15</v>
      </c>
      <c r="N1142" s="25">
        <f>VLOOKUP(M1142,Honeywell_Bathymetry!F$6:G$12,2,FALSE)</f>
        <v>14322817.268809333</v>
      </c>
      <c r="O1142" s="23">
        <f t="shared" si="42"/>
        <v>37239324.898904271</v>
      </c>
    </row>
    <row r="1143" spans="1:15" x14ac:dyDescent="0.25">
      <c r="A1143" t="s">
        <v>11</v>
      </c>
      <c r="B1143" s="1" t="s">
        <v>30</v>
      </c>
      <c r="C1143">
        <v>2002</v>
      </c>
      <c r="D1143" s="1">
        <v>37474</v>
      </c>
      <c r="E1143">
        <v>8</v>
      </c>
      <c r="F1143" t="s">
        <v>14</v>
      </c>
      <c r="H1143" t="s">
        <v>664</v>
      </c>
      <c r="I1143">
        <v>3.59</v>
      </c>
      <c r="J1143" t="s">
        <v>232</v>
      </c>
      <c r="L1143" t="str">
        <f>VLOOKUP(M1143,Honeywell_Bathymetry!F$6:H$12,3,FALSE)</f>
        <v>LML</v>
      </c>
      <c r="M1143">
        <v>18</v>
      </c>
      <c r="N1143" s="25">
        <f>VLOOKUP(M1143,Honeywell_Bathymetry!F$6:G$12,2,FALSE)</f>
        <v>5291073.6124545885</v>
      </c>
      <c r="O1143" s="23">
        <f t="shared" si="42"/>
        <v>18994954.268711973</v>
      </c>
    </row>
    <row r="1144" spans="1:15" x14ac:dyDescent="0.25">
      <c r="A1144" t="s">
        <v>11</v>
      </c>
      <c r="B1144" s="1" t="s">
        <v>12</v>
      </c>
      <c r="C1144">
        <v>2002</v>
      </c>
      <c r="D1144" s="1">
        <v>37488</v>
      </c>
      <c r="E1144">
        <v>8</v>
      </c>
      <c r="F1144" t="s">
        <v>14</v>
      </c>
      <c r="H1144" t="s">
        <v>547</v>
      </c>
      <c r="I1144">
        <v>7.0000000000000007E-2</v>
      </c>
      <c r="J1144" t="s">
        <v>232</v>
      </c>
      <c r="L1144" t="str">
        <f>VLOOKUP(M1144,Honeywell_Bathymetry!F$6:H$12,3,FALSE)</f>
        <v>UML</v>
      </c>
      <c r="M1144">
        <v>0</v>
      </c>
      <c r="N1144" s="25">
        <f>VLOOKUP(M1144,Honeywell_Bathymetry!F$6:G$12,2,FALSE)</f>
        <v>22441095.949298546</v>
      </c>
      <c r="O1144" s="23">
        <f t="shared" si="42"/>
        <v>1570876.7164508984</v>
      </c>
    </row>
    <row r="1145" spans="1:15" x14ac:dyDescent="0.25">
      <c r="A1145" t="s">
        <v>11</v>
      </c>
      <c r="B1145" s="1" t="s">
        <v>17</v>
      </c>
      <c r="C1145">
        <v>2002</v>
      </c>
      <c r="D1145" s="1">
        <v>37488</v>
      </c>
      <c r="E1145">
        <v>8</v>
      </c>
      <c r="F1145" t="s">
        <v>14</v>
      </c>
      <c r="H1145" t="s">
        <v>547</v>
      </c>
      <c r="I1145">
        <v>7.0000000000000007E-2</v>
      </c>
      <c r="J1145" t="s">
        <v>232</v>
      </c>
      <c r="L1145" t="str">
        <f>VLOOKUP(M1145,Honeywell_Bathymetry!F$6:H$12,3,FALSE)</f>
        <v>UML</v>
      </c>
      <c r="M1145">
        <v>3</v>
      </c>
      <c r="N1145" s="25">
        <f>VLOOKUP(M1145,Honeywell_Bathymetry!F$6:G$12,2,FALSE)</f>
        <v>28776683.307676584</v>
      </c>
      <c r="O1145" s="23">
        <f t="shared" si="42"/>
        <v>2014367.831537361</v>
      </c>
    </row>
    <row r="1146" spans="1:15" x14ac:dyDescent="0.25">
      <c r="A1146" t="s">
        <v>11</v>
      </c>
      <c r="B1146" s="1" t="s">
        <v>20</v>
      </c>
      <c r="C1146">
        <v>2002</v>
      </c>
      <c r="D1146" s="1">
        <v>37488</v>
      </c>
      <c r="E1146">
        <v>8</v>
      </c>
      <c r="F1146" t="s">
        <v>14</v>
      </c>
      <c r="H1146" t="s">
        <v>495</v>
      </c>
      <c r="I1146">
        <v>0.22</v>
      </c>
      <c r="J1146" t="s">
        <v>232</v>
      </c>
      <c r="L1146" t="str">
        <f>VLOOKUP(M1146,Honeywell_Bathymetry!F$6:H$12,3,FALSE)</f>
        <v>UML</v>
      </c>
      <c r="M1146">
        <v>6</v>
      </c>
      <c r="N1146" s="25">
        <f>VLOOKUP(M1146,Honeywell_Bathymetry!F$6:G$12,2,FALSE)</f>
        <v>26492312.343770862</v>
      </c>
      <c r="O1146" s="23">
        <f t="shared" si="42"/>
        <v>5828308.7156295897</v>
      </c>
    </row>
    <row r="1147" spans="1:15" x14ac:dyDescent="0.25">
      <c r="A1147" t="s">
        <v>11</v>
      </c>
      <c r="B1147" s="1" t="s">
        <v>23</v>
      </c>
      <c r="C1147">
        <v>2002</v>
      </c>
      <c r="D1147" s="1">
        <v>37488</v>
      </c>
      <c r="E1147">
        <v>8</v>
      </c>
      <c r="F1147" t="s">
        <v>14</v>
      </c>
      <c r="H1147" t="s">
        <v>86</v>
      </c>
      <c r="I1147">
        <v>1.1100000000000001</v>
      </c>
      <c r="J1147" t="s">
        <v>232</v>
      </c>
      <c r="L1147" t="str">
        <f>VLOOKUP(M1147,Honeywell_Bathymetry!F$6:H$12,3,FALSE)</f>
        <v>LML</v>
      </c>
      <c r="M1147">
        <v>9</v>
      </c>
      <c r="N1147" s="25">
        <f>VLOOKUP(M1147,Honeywell_Bathymetry!F$6:G$12,2,FALSE)</f>
        <v>23386434.288641661</v>
      </c>
      <c r="O1147" s="23">
        <f t="shared" si="42"/>
        <v>25958942.060392246</v>
      </c>
    </row>
    <row r="1148" spans="1:15" x14ac:dyDescent="0.25">
      <c r="A1148" t="s">
        <v>11</v>
      </c>
      <c r="B1148" s="1" t="s">
        <v>25</v>
      </c>
      <c r="C1148">
        <v>2002</v>
      </c>
      <c r="D1148" s="1">
        <v>37488</v>
      </c>
      <c r="E1148">
        <v>8</v>
      </c>
      <c r="F1148" t="s">
        <v>14</v>
      </c>
      <c r="H1148" t="s">
        <v>670</v>
      </c>
      <c r="I1148">
        <v>1.8800000000000001</v>
      </c>
      <c r="J1148" t="s">
        <v>232</v>
      </c>
      <c r="L1148" t="str">
        <f>VLOOKUP(M1148,Honeywell_Bathymetry!F$6:H$12,3,FALSE)</f>
        <v>LML</v>
      </c>
      <c r="M1148">
        <v>12</v>
      </c>
      <c r="N1148" s="25">
        <f>VLOOKUP(M1148,Honeywell_Bathymetry!F$6:G$12,2,FALSE)</f>
        <v>19324289.088689659</v>
      </c>
      <c r="O1148" s="23">
        <f t="shared" si="42"/>
        <v>36329663.486736558</v>
      </c>
    </row>
    <row r="1149" spans="1:15" x14ac:dyDescent="0.25">
      <c r="A1149" t="s">
        <v>11</v>
      </c>
      <c r="B1149" s="1" t="s">
        <v>28</v>
      </c>
      <c r="C1149">
        <v>2002</v>
      </c>
      <c r="D1149" s="1">
        <v>37488</v>
      </c>
      <c r="E1149">
        <v>8</v>
      </c>
      <c r="F1149" t="s">
        <v>14</v>
      </c>
      <c r="H1149" t="s">
        <v>671</v>
      </c>
      <c r="I1149">
        <v>2.42</v>
      </c>
      <c r="J1149" t="s">
        <v>232</v>
      </c>
      <c r="L1149" t="str">
        <f>VLOOKUP(M1149,Honeywell_Bathymetry!F$6:H$12,3,FALSE)</f>
        <v>LML</v>
      </c>
      <c r="M1149">
        <v>15</v>
      </c>
      <c r="N1149" s="25">
        <f>VLOOKUP(M1149,Honeywell_Bathymetry!F$6:G$12,2,FALSE)</f>
        <v>14322817.268809333</v>
      </c>
      <c r="O1149" s="23">
        <f t="shared" si="42"/>
        <v>34661217.790518589</v>
      </c>
    </row>
    <row r="1150" spans="1:15" x14ac:dyDescent="0.25">
      <c r="A1150" t="s">
        <v>11</v>
      </c>
      <c r="B1150" s="1" t="s">
        <v>30</v>
      </c>
      <c r="C1150">
        <v>2002</v>
      </c>
      <c r="D1150" s="1">
        <v>37488</v>
      </c>
      <c r="E1150">
        <v>8</v>
      </c>
      <c r="F1150" t="s">
        <v>14</v>
      </c>
      <c r="H1150" t="s">
        <v>672</v>
      </c>
      <c r="I1150">
        <v>2.36</v>
      </c>
      <c r="J1150" t="s">
        <v>232</v>
      </c>
      <c r="L1150" t="str">
        <f>VLOOKUP(M1150,Honeywell_Bathymetry!F$6:H$12,3,FALSE)</f>
        <v>LML</v>
      </c>
      <c r="M1150">
        <v>18</v>
      </c>
      <c r="N1150" s="25">
        <f>VLOOKUP(M1150,Honeywell_Bathymetry!F$6:G$12,2,FALSE)</f>
        <v>5291073.6124545885</v>
      </c>
      <c r="O1150" s="23">
        <f t="shared" si="42"/>
        <v>12486933.725392828</v>
      </c>
    </row>
    <row r="1151" spans="1:15" x14ac:dyDescent="0.25">
      <c r="A1151" t="s">
        <v>11</v>
      </c>
      <c r="B1151" s="1" t="s">
        <v>12</v>
      </c>
      <c r="C1151">
        <v>2002</v>
      </c>
      <c r="D1151" s="1">
        <v>37503</v>
      </c>
      <c r="E1151">
        <v>9</v>
      </c>
      <c r="F1151" t="s">
        <v>14</v>
      </c>
      <c r="H1151" t="s">
        <v>492</v>
      </c>
      <c r="I1151">
        <v>0.06</v>
      </c>
      <c r="J1151" t="s">
        <v>232</v>
      </c>
      <c r="L1151" t="str">
        <f>VLOOKUP(M1151,Honeywell_Bathymetry!F$6:H$12,3,FALSE)</f>
        <v>UML</v>
      </c>
      <c r="M1151">
        <v>0</v>
      </c>
      <c r="N1151" s="25">
        <f>VLOOKUP(M1151,Honeywell_Bathymetry!F$6:G$12,2,FALSE)</f>
        <v>22441095.949298546</v>
      </c>
      <c r="O1151" s="23">
        <f t="shared" si="42"/>
        <v>1346465.7569579126</v>
      </c>
    </row>
    <row r="1152" spans="1:15" x14ac:dyDescent="0.25">
      <c r="A1152" t="s">
        <v>11</v>
      </c>
      <c r="B1152" s="1" t="s">
        <v>667</v>
      </c>
      <c r="C1152">
        <v>2002</v>
      </c>
      <c r="D1152" s="1">
        <v>37503</v>
      </c>
      <c r="E1152">
        <v>9</v>
      </c>
      <c r="F1152" t="s">
        <v>14</v>
      </c>
      <c r="G1152" t="s">
        <v>543</v>
      </c>
      <c r="H1152" t="s">
        <v>554</v>
      </c>
      <c r="I1152">
        <v>0.05</v>
      </c>
      <c r="J1152" t="s">
        <v>232</v>
      </c>
      <c r="L1152" t="str">
        <f>VLOOKUP(M1152,Honeywell_Bathymetry!F$6:H$12,3,FALSE)</f>
        <v>UML</v>
      </c>
      <c r="M1152">
        <v>3</v>
      </c>
      <c r="N1152" s="25">
        <f>VLOOKUP(M1152,Honeywell_Bathymetry!F$6:G$12,2,FALSE)</f>
        <v>28776683.307676584</v>
      </c>
      <c r="O1152" s="23">
        <f t="shared" si="42"/>
        <v>1438834.1653838293</v>
      </c>
    </row>
    <row r="1153" spans="1:15" x14ac:dyDescent="0.25">
      <c r="A1153" t="s">
        <v>11</v>
      </c>
      <c r="B1153" s="1" t="s">
        <v>20</v>
      </c>
      <c r="C1153">
        <v>2002</v>
      </c>
      <c r="D1153" s="1">
        <v>37503</v>
      </c>
      <c r="E1153">
        <v>9</v>
      </c>
      <c r="F1153" t="s">
        <v>14</v>
      </c>
      <c r="H1153" t="s">
        <v>525</v>
      </c>
      <c r="I1153">
        <v>0.1</v>
      </c>
      <c r="J1153" t="s">
        <v>232</v>
      </c>
      <c r="L1153" t="str">
        <f>VLOOKUP(M1153,Honeywell_Bathymetry!F$6:H$12,3,FALSE)</f>
        <v>UML</v>
      </c>
      <c r="M1153">
        <v>6</v>
      </c>
      <c r="N1153" s="25">
        <f>VLOOKUP(M1153,Honeywell_Bathymetry!F$6:G$12,2,FALSE)</f>
        <v>26492312.343770862</v>
      </c>
      <c r="O1153" s="23">
        <f t="shared" si="42"/>
        <v>2649231.2343770862</v>
      </c>
    </row>
    <row r="1154" spans="1:15" x14ac:dyDescent="0.25">
      <c r="A1154" t="s">
        <v>11</v>
      </c>
      <c r="B1154" s="1" t="s">
        <v>23</v>
      </c>
      <c r="C1154">
        <v>2002</v>
      </c>
      <c r="D1154" s="1">
        <v>37503</v>
      </c>
      <c r="E1154">
        <v>9</v>
      </c>
      <c r="F1154" t="s">
        <v>14</v>
      </c>
      <c r="H1154" t="s">
        <v>611</v>
      </c>
      <c r="I1154">
        <v>1.06</v>
      </c>
      <c r="J1154" t="s">
        <v>232</v>
      </c>
      <c r="L1154" t="str">
        <f>VLOOKUP(M1154,Honeywell_Bathymetry!F$6:H$12,3,FALSE)</f>
        <v>LML</v>
      </c>
      <c r="M1154">
        <v>9</v>
      </c>
      <c r="N1154" s="25">
        <f>VLOOKUP(M1154,Honeywell_Bathymetry!F$6:G$12,2,FALSE)</f>
        <v>23386434.288641661</v>
      </c>
      <c r="O1154" s="23">
        <f t="shared" si="42"/>
        <v>24789620.345960163</v>
      </c>
    </row>
    <row r="1155" spans="1:15" x14ac:dyDescent="0.25">
      <c r="A1155" t="s">
        <v>11</v>
      </c>
      <c r="B1155" s="1" t="s">
        <v>25</v>
      </c>
      <c r="C1155">
        <v>2002</v>
      </c>
      <c r="D1155" s="1">
        <v>37503</v>
      </c>
      <c r="E1155">
        <v>9</v>
      </c>
      <c r="F1155" t="s">
        <v>14</v>
      </c>
      <c r="H1155" t="s">
        <v>669</v>
      </c>
      <c r="I1155">
        <v>2.31</v>
      </c>
      <c r="J1155" t="s">
        <v>232</v>
      </c>
      <c r="L1155" t="str">
        <f>VLOOKUP(M1155,Honeywell_Bathymetry!F$6:H$12,3,FALSE)</f>
        <v>LML</v>
      </c>
      <c r="M1155">
        <v>12</v>
      </c>
      <c r="N1155" s="25">
        <f>VLOOKUP(M1155,Honeywell_Bathymetry!F$6:G$12,2,FALSE)</f>
        <v>19324289.088689659</v>
      </c>
      <c r="O1155" s="23">
        <f t="shared" si="42"/>
        <v>44639107.794873111</v>
      </c>
    </row>
    <row r="1156" spans="1:15" x14ac:dyDescent="0.25">
      <c r="A1156" t="s">
        <v>11</v>
      </c>
      <c r="B1156" s="1" t="s">
        <v>28</v>
      </c>
      <c r="C1156">
        <v>2002</v>
      </c>
      <c r="D1156" s="1">
        <v>37503</v>
      </c>
      <c r="E1156">
        <v>9</v>
      </c>
      <c r="F1156" t="s">
        <v>14</v>
      </c>
      <c r="H1156" t="s">
        <v>666</v>
      </c>
      <c r="I1156">
        <v>3.22</v>
      </c>
      <c r="J1156" t="s">
        <v>232</v>
      </c>
      <c r="L1156" t="str">
        <f>VLOOKUP(M1156,Honeywell_Bathymetry!F$6:H$12,3,FALSE)</f>
        <v>LML</v>
      </c>
      <c r="M1156">
        <v>15</v>
      </c>
      <c r="N1156" s="25">
        <f>VLOOKUP(M1156,Honeywell_Bathymetry!F$6:G$12,2,FALSE)</f>
        <v>14322817.268809333</v>
      </c>
      <c r="O1156" s="23">
        <f t="shared" ref="O1156:O1219" si="43">N1156*I1156</f>
        <v>46119471.605566055</v>
      </c>
    </row>
    <row r="1157" spans="1:15" x14ac:dyDescent="0.25">
      <c r="A1157" t="s">
        <v>11</v>
      </c>
      <c r="B1157" s="1" t="s">
        <v>30</v>
      </c>
      <c r="C1157">
        <v>2002</v>
      </c>
      <c r="D1157" s="1">
        <v>37503</v>
      </c>
      <c r="E1157">
        <v>9</v>
      </c>
      <c r="F1157" t="s">
        <v>14</v>
      </c>
      <c r="H1157" t="s">
        <v>668</v>
      </c>
      <c r="I1157">
        <v>4.6900000000000004</v>
      </c>
      <c r="J1157" t="s">
        <v>232</v>
      </c>
      <c r="L1157" t="str">
        <f>VLOOKUP(M1157,Honeywell_Bathymetry!F$6:H$12,3,FALSE)</f>
        <v>LML</v>
      </c>
      <c r="M1157">
        <v>18</v>
      </c>
      <c r="N1157" s="25">
        <f>VLOOKUP(M1157,Honeywell_Bathymetry!F$6:G$12,2,FALSE)</f>
        <v>5291073.6124545885</v>
      </c>
      <c r="O1157" s="23">
        <f t="shared" si="43"/>
        <v>24815135.242412023</v>
      </c>
    </row>
    <row r="1158" spans="1:15" x14ac:dyDescent="0.25">
      <c r="A1158" t="s">
        <v>11</v>
      </c>
      <c r="B1158" s="1" t="s">
        <v>12</v>
      </c>
      <c r="C1158">
        <v>2002</v>
      </c>
      <c r="D1158" s="1">
        <v>37516</v>
      </c>
      <c r="E1158">
        <v>9</v>
      </c>
      <c r="F1158" t="s">
        <v>14</v>
      </c>
      <c r="H1158" t="s">
        <v>523</v>
      </c>
      <c r="I1158">
        <v>0.14000000000000001</v>
      </c>
      <c r="J1158" t="s">
        <v>232</v>
      </c>
      <c r="L1158" t="str">
        <f>VLOOKUP(M1158,Honeywell_Bathymetry!F$6:H$12,3,FALSE)</f>
        <v>UML</v>
      </c>
      <c r="M1158">
        <v>0</v>
      </c>
      <c r="N1158" s="25">
        <f>VLOOKUP(M1158,Honeywell_Bathymetry!F$6:G$12,2,FALSE)</f>
        <v>22441095.949298546</v>
      </c>
      <c r="O1158" s="23">
        <f t="shared" si="43"/>
        <v>3141753.4329017969</v>
      </c>
    </row>
    <row r="1159" spans="1:15" x14ac:dyDescent="0.25">
      <c r="A1159" t="s">
        <v>11</v>
      </c>
      <c r="B1159" s="1" t="s">
        <v>17</v>
      </c>
      <c r="C1159">
        <v>2002</v>
      </c>
      <c r="D1159" s="1">
        <v>37516</v>
      </c>
      <c r="E1159">
        <v>9</v>
      </c>
      <c r="F1159" t="s">
        <v>14</v>
      </c>
      <c r="H1159" t="s">
        <v>523</v>
      </c>
      <c r="I1159">
        <v>0.14000000000000001</v>
      </c>
      <c r="J1159" t="s">
        <v>232</v>
      </c>
      <c r="L1159" t="str">
        <f>VLOOKUP(M1159,Honeywell_Bathymetry!F$6:H$12,3,FALSE)</f>
        <v>UML</v>
      </c>
      <c r="M1159">
        <v>3</v>
      </c>
      <c r="N1159" s="25">
        <f>VLOOKUP(M1159,Honeywell_Bathymetry!F$6:G$12,2,FALSE)</f>
        <v>28776683.307676584</v>
      </c>
      <c r="O1159" s="23">
        <f t="shared" si="43"/>
        <v>4028735.663074722</v>
      </c>
    </row>
    <row r="1160" spans="1:15" x14ac:dyDescent="0.25">
      <c r="A1160" t="s">
        <v>11</v>
      </c>
      <c r="B1160" s="1" t="s">
        <v>20</v>
      </c>
      <c r="C1160">
        <v>2002</v>
      </c>
      <c r="D1160" s="1">
        <v>37516</v>
      </c>
      <c r="E1160">
        <v>9</v>
      </c>
      <c r="F1160" t="s">
        <v>14</v>
      </c>
      <c r="H1160" t="s">
        <v>544</v>
      </c>
      <c r="I1160">
        <v>0.16</v>
      </c>
      <c r="J1160" t="s">
        <v>232</v>
      </c>
      <c r="L1160" t="str">
        <f>VLOOKUP(M1160,Honeywell_Bathymetry!F$6:H$12,3,FALSE)</f>
        <v>UML</v>
      </c>
      <c r="M1160">
        <v>6</v>
      </c>
      <c r="N1160" s="25">
        <f>VLOOKUP(M1160,Honeywell_Bathymetry!F$6:G$12,2,FALSE)</f>
        <v>26492312.343770862</v>
      </c>
      <c r="O1160" s="23">
        <f t="shared" si="43"/>
        <v>4238769.9750033375</v>
      </c>
    </row>
    <row r="1161" spans="1:15" x14ac:dyDescent="0.25">
      <c r="A1161" t="s">
        <v>11</v>
      </c>
      <c r="B1161" s="1" t="s">
        <v>23</v>
      </c>
      <c r="C1161">
        <v>2002</v>
      </c>
      <c r="D1161" s="1">
        <v>37516</v>
      </c>
      <c r="E1161">
        <v>9</v>
      </c>
      <c r="F1161" t="s">
        <v>14</v>
      </c>
      <c r="H1161" t="s">
        <v>504</v>
      </c>
      <c r="I1161">
        <v>0.76</v>
      </c>
      <c r="J1161" t="s">
        <v>232</v>
      </c>
      <c r="L1161" t="str">
        <f>VLOOKUP(M1161,Honeywell_Bathymetry!F$6:H$12,3,FALSE)</f>
        <v>LML</v>
      </c>
      <c r="M1161">
        <v>9</v>
      </c>
      <c r="N1161" s="25">
        <f>VLOOKUP(M1161,Honeywell_Bathymetry!F$6:G$12,2,FALSE)</f>
        <v>23386434.288641661</v>
      </c>
      <c r="O1161" s="23">
        <f t="shared" si="43"/>
        <v>17773690.059367664</v>
      </c>
    </row>
    <row r="1162" spans="1:15" x14ac:dyDescent="0.25">
      <c r="A1162" t="s">
        <v>11</v>
      </c>
      <c r="B1162" s="1" t="s">
        <v>25</v>
      </c>
      <c r="C1162">
        <v>2002</v>
      </c>
      <c r="D1162" s="1">
        <v>37516</v>
      </c>
      <c r="E1162">
        <v>9</v>
      </c>
      <c r="F1162" t="s">
        <v>14</v>
      </c>
      <c r="H1162" t="s">
        <v>652</v>
      </c>
      <c r="I1162">
        <v>2.34</v>
      </c>
      <c r="J1162" t="s">
        <v>232</v>
      </c>
      <c r="L1162" t="str">
        <f>VLOOKUP(M1162,Honeywell_Bathymetry!F$6:H$12,3,FALSE)</f>
        <v>LML</v>
      </c>
      <c r="M1162">
        <v>12</v>
      </c>
      <c r="N1162" s="25">
        <f>VLOOKUP(M1162,Honeywell_Bathymetry!F$6:G$12,2,FALSE)</f>
        <v>19324289.088689659</v>
      </c>
      <c r="O1162" s="23">
        <f t="shared" si="43"/>
        <v>45218836.467533797</v>
      </c>
    </row>
    <row r="1163" spans="1:15" x14ac:dyDescent="0.25">
      <c r="A1163" t="s">
        <v>11</v>
      </c>
      <c r="B1163" s="1" t="s">
        <v>28</v>
      </c>
      <c r="C1163">
        <v>2002</v>
      </c>
      <c r="D1163" s="1">
        <v>37516</v>
      </c>
      <c r="E1163">
        <v>9</v>
      </c>
      <c r="F1163" t="s">
        <v>14</v>
      </c>
      <c r="H1163" t="s">
        <v>653</v>
      </c>
      <c r="I1163">
        <v>3.0500000000000003</v>
      </c>
      <c r="J1163" t="s">
        <v>232</v>
      </c>
      <c r="L1163" t="str">
        <f>VLOOKUP(M1163,Honeywell_Bathymetry!F$6:H$12,3,FALSE)</f>
        <v>LML</v>
      </c>
      <c r="M1163">
        <v>15</v>
      </c>
      <c r="N1163" s="25">
        <f>VLOOKUP(M1163,Honeywell_Bathymetry!F$6:G$12,2,FALSE)</f>
        <v>14322817.268809333</v>
      </c>
      <c r="O1163" s="23">
        <f t="shared" si="43"/>
        <v>43684592.669868469</v>
      </c>
    </row>
    <row r="1164" spans="1:15" x14ac:dyDescent="0.25">
      <c r="A1164" t="s">
        <v>11</v>
      </c>
      <c r="B1164" s="1" t="s">
        <v>30</v>
      </c>
      <c r="C1164">
        <v>2002</v>
      </c>
      <c r="D1164" s="1">
        <v>37516</v>
      </c>
      <c r="E1164">
        <v>9</v>
      </c>
      <c r="F1164" t="s">
        <v>14</v>
      </c>
      <c r="H1164" t="s">
        <v>651</v>
      </c>
      <c r="I1164">
        <v>4.3500000000000005</v>
      </c>
      <c r="J1164" t="s">
        <v>232</v>
      </c>
      <c r="L1164" t="str">
        <f>VLOOKUP(M1164,Honeywell_Bathymetry!F$6:H$12,3,FALSE)</f>
        <v>LML</v>
      </c>
      <c r="M1164">
        <v>18</v>
      </c>
      <c r="N1164" s="25">
        <f>VLOOKUP(M1164,Honeywell_Bathymetry!F$6:G$12,2,FALSE)</f>
        <v>5291073.6124545885</v>
      </c>
      <c r="O1164" s="23">
        <f t="shared" si="43"/>
        <v>23016170.214177463</v>
      </c>
    </row>
    <row r="1165" spans="1:15" x14ac:dyDescent="0.25">
      <c r="A1165" t="s">
        <v>11</v>
      </c>
      <c r="B1165" s="1" t="s">
        <v>12</v>
      </c>
      <c r="C1165">
        <v>2002</v>
      </c>
      <c r="D1165" s="1">
        <v>37531</v>
      </c>
      <c r="E1165">
        <v>10</v>
      </c>
      <c r="F1165" t="s">
        <v>14</v>
      </c>
      <c r="H1165" t="s">
        <v>553</v>
      </c>
      <c r="I1165">
        <v>0.26</v>
      </c>
      <c r="J1165" t="s">
        <v>232</v>
      </c>
      <c r="L1165" t="str">
        <f>VLOOKUP(M1165,Honeywell_Bathymetry!F$6:H$12,3,FALSE)</f>
        <v>UML</v>
      </c>
      <c r="M1165" s="57">
        <v>0</v>
      </c>
      <c r="N1165" s="25">
        <f>VLOOKUP(M1165,Honeywell_Bathymetry!F$6:G$12,2,FALSE)</f>
        <v>22441095.949298546</v>
      </c>
      <c r="O1165" s="23">
        <f t="shared" si="43"/>
        <v>5834684.9468176225</v>
      </c>
    </row>
    <row r="1166" spans="1:15" x14ac:dyDescent="0.25">
      <c r="A1166" t="s">
        <v>11</v>
      </c>
      <c r="B1166" s="1" t="s">
        <v>17</v>
      </c>
      <c r="C1166">
        <v>2002</v>
      </c>
      <c r="D1166" s="1">
        <v>37531</v>
      </c>
      <c r="E1166">
        <v>10</v>
      </c>
      <c r="F1166" t="s">
        <v>14</v>
      </c>
      <c r="H1166" t="s">
        <v>553</v>
      </c>
      <c r="I1166">
        <v>0.26</v>
      </c>
      <c r="J1166" t="s">
        <v>232</v>
      </c>
      <c r="L1166" t="str">
        <f>VLOOKUP(M1166,Honeywell_Bathymetry!F$6:H$12,3,FALSE)</f>
        <v>UML</v>
      </c>
      <c r="M1166">
        <v>3</v>
      </c>
      <c r="N1166" s="25">
        <f>VLOOKUP(M1166,Honeywell_Bathymetry!F$6:G$12,2,FALSE)</f>
        <v>28776683.307676584</v>
      </c>
      <c r="O1166" s="23">
        <f t="shared" si="43"/>
        <v>7481937.6599959116</v>
      </c>
    </row>
    <row r="1167" spans="1:15" x14ac:dyDescent="0.25">
      <c r="A1167" t="s">
        <v>11</v>
      </c>
      <c r="B1167" s="1" t="s">
        <v>20</v>
      </c>
      <c r="C1167">
        <v>2002</v>
      </c>
      <c r="D1167" s="1">
        <v>37531</v>
      </c>
      <c r="E1167">
        <v>10</v>
      </c>
      <c r="F1167" t="s">
        <v>14</v>
      </c>
      <c r="H1167" t="s">
        <v>508</v>
      </c>
      <c r="I1167">
        <v>0.31</v>
      </c>
      <c r="J1167" t="s">
        <v>232</v>
      </c>
      <c r="L1167" t="str">
        <f>VLOOKUP(M1167,Honeywell_Bathymetry!F$6:H$12,3,FALSE)</f>
        <v>UML</v>
      </c>
      <c r="M1167">
        <v>6</v>
      </c>
      <c r="N1167" s="25">
        <f>VLOOKUP(M1167,Honeywell_Bathymetry!F$6:G$12,2,FALSE)</f>
        <v>26492312.343770862</v>
      </c>
      <c r="O1167" s="23">
        <f t="shared" si="43"/>
        <v>8212616.8265689667</v>
      </c>
    </row>
    <row r="1168" spans="1:15" x14ac:dyDescent="0.25">
      <c r="A1168" t="s">
        <v>11</v>
      </c>
      <c r="B1168" s="1" t="s">
        <v>23</v>
      </c>
      <c r="C1168">
        <v>2002</v>
      </c>
      <c r="D1168" s="1">
        <v>37531</v>
      </c>
      <c r="E1168">
        <v>10</v>
      </c>
      <c r="F1168" t="s">
        <v>14</v>
      </c>
      <c r="H1168" t="s">
        <v>105</v>
      </c>
      <c r="I1168">
        <v>0.49</v>
      </c>
      <c r="J1168" t="s">
        <v>232</v>
      </c>
      <c r="L1168" t="str">
        <f>VLOOKUP(M1168,Honeywell_Bathymetry!F$6:H$12,3,FALSE)</f>
        <v>LML</v>
      </c>
      <c r="M1168">
        <v>9</v>
      </c>
      <c r="N1168" s="25">
        <f>VLOOKUP(M1168,Honeywell_Bathymetry!F$6:G$12,2,FALSE)</f>
        <v>23386434.288641661</v>
      </c>
      <c r="O1168" s="23">
        <f t="shared" si="43"/>
        <v>11459352.801434414</v>
      </c>
    </row>
    <row r="1169" spans="1:15" x14ac:dyDescent="0.25">
      <c r="A1169" t="s">
        <v>11</v>
      </c>
      <c r="B1169" s="1" t="s">
        <v>25</v>
      </c>
      <c r="C1169">
        <v>2002</v>
      </c>
      <c r="D1169" s="1">
        <v>37531</v>
      </c>
      <c r="E1169">
        <v>10</v>
      </c>
      <c r="F1169" t="s">
        <v>14</v>
      </c>
      <c r="H1169" t="s">
        <v>654</v>
      </c>
      <c r="I1169">
        <v>2.4</v>
      </c>
      <c r="J1169" t="s">
        <v>232</v>
      </c>
      <c r="L1169" t="str">
        <f>VLOOKUP(M1169,Honeywell_Bathymetry!F$6:H$12,3,FALSE)</f>
        <v>LML</v>
      </c>
      <c r="M1169">
        <v>12</v>
      </c>
      <c r="N1169" s="25">
        <f>VLOOKUP(M1169,Honeywell_Bathymetry!F$6:G$12,2,FALSE)</f>
        <v>19324289.088689659</v>
      </c>
      <c r="O1169" s="23">
        <f t="shared" si="43"/>
        <v>46378293.812855177</v>
      </c>
    </row>
    <row r="1170" spans="1:15" x14ac:dyDescent="0.25">
      <c r="A1170" t="s">
        <v>11</v>
      </c>
      <c r="B1170" s="1" t="s">
        <v>28</v>
      </c>
      <c r="C1170">
        <v>2002</v>
      </c>
      <c r="D1170" s="1">
        <v>37531</v>
      </c>
      <c r="E1170">
        <v>10</v>
      </c>
      <c r="F1170" t="s">
        <v>14</v>
      </c>
      <c r="H1170" t="s">
        <v>648</v>
      </c>
      <c r="I1170">
        <v>2.73</v>
      </c>
      <c r="J1170" t="s">
        <v>232</v>
      </c>
      <c r="L1170" t="str">
        <f>VLOOKUP(M1170,Honeywell_Bathymetry!F$6:H$12,3,FALSE)</f>
        <v>LML</v>
      </c>
      <c r="M1170">
        <v>15</v>
      </c>
      <c r="N1170" s="25">
        <f>VLOOKUP(M1170,Honeywell_Bathymetry!F$6:G$12,2,FALSE)</f>
        <v>14322817.268809333</v>
      </c>
      <c r="O1170" s="23">
        <f t="shared" si="43"/>
        <v>39101291.143849477</v>
      </c>
    </row>
    <row r="1171" spans="1:15" x14ac:dyDescent="0.25">
      <c r="A1171" t="s">
        <v>11</v>
      </c>
      <c r="B1171" s="1" t="s">
        <v>30</v>
      </c>
      <c r="C1171">
        <v>2002</v>
      </c>
      <c r="D1171" s="1">
        <v>37531</v>
      </c>
      <c r="E1171">
        <v>10</v>
      </c>
      <c r="F1171" t="s">
        <v>14</v>
      </c>
      <c r="H1171" t="s">
        <v>649</v>
      </c>
      <c r="I1171">
        <v>3.95</v>
      </c>
      <c r="J1171" t="s">
        <v>232</v>
      </c>
      <c r="L1171" t="str">
        <f>VLOOKUP(M1171,Honeywell_Bathymetry!F$6:H$12,3,FALSE)</f>
        <v>LML</v>
      </c>
      <c r="M1171">
        <v>18</v>
      </c>
      <c r="N1171" s="25">
        <f>VLOOKUP(M1171,Honeywell_Bathymetry!F$6:G$12,2,FALSE)</f>
        <v>5291073.6124545885</v>
      </c>
      <c r="O1171" s="23">
        <f t="shared" si="43"/>
        <v>20899740.769195627</v>
      </c>
    </row>
    <row r="1172" spans="1:15" x14ac:dyDescent="0.25">
      <c r="A1172" t="s">
        <v>11</v>
      </c>
      <c r="B1172" s="1" t="s">
        <v>12</v>
      </c>
      <c r="C1172">
        <v>2002</v>
      </c>
      <c r="D1172" s="1">
        <v>37544</v>
      </c>
      <c r="E1172">
        <v>10</v>
      </c>
      <c r="F1172" t="s">
        <v>14</v>
      </c>
      <c r="H1172" t="s">
        <v>650</v>
      </c>
      <c r="I1172">
        <v>0.84</v>
      </c>
      <c r="J1172" t="s">
        <v>232</v>
      </c>
      <c r="L1172" t="str">
        <f>VLOOKUP(M1172,Honeywell_Bathymetry!F$6:H$12,3,FALSE)</f>
        <v>UML</v>
      </c>
      <c r="M1172">
        <v>0</v>
      </c>
      <c r="N1172" s="25">
        <f>VLOOKUP(M1172,Honeywell_Bathymetry!F$6:G$12,2,FALSE)</f>
        <v>22441095.949298546</v>
      </c>
      <c r="O1172" s="23">
        <f t="shared" si="43"/>
        <v>18850520.597410779</v>
      </c>
    </row>
    <row r="1173" spans="1:15" x14ac:dyDescent="0.25">
      <c r="A1173" t="s">
        <v>11</v>
      </c>
      <c r="B1173" s="1" t="s">
        <v>17</v>
      </c>
      <c r="C1173">
        <v>2002</v>
      </c>
      <c r="D1173" s="1">
        <v>37544</v>
      </c>
      <c r="E1173">
        <v>10</v>
      </c>
      <c r="F1173" t="s">
        <v>14</v>
      </c>
      <c r="H1173" t="s">
        <v>559</v>
      </c>
      <c r="I1173">
        <v>0.85</v>
      </c>
      <c r="J1173" t="s">
        <v>232</v>
      </c>
      <c r="L1173" t="str">
        <f>VLOOKUP(M1173,Honeywell_Bathymetry!F$6:H$12,3,FALSE)</f>
        <v>UML</v>
      </c>
      <c r="M1173">
        <v>3</v>
      </c>
      <c r="N1173" s="25">
        <f>VLOOKUP(M1173,Honeywell_Bathymetry!F$6:G$12,2,FALSE)</f>
        <v>28776683.307676584</v>
      </c>
      <c r="O1173" s="23">
        <f t="shared" si="43"/>
        <v>24460180.811525095</v>
      </c>
    </row>
    <row r="1174" spans="1:15" x14ac:dyDescent="0.25">
      <c r="A1174" t="s">
        <v>11</v>
      </c>
      <c r="B1174" s="1" t="s">
        <v>20</v>
      </c>
      <c r="C1174">
        <v>2002</v>
      </c>
      <c r="D1174" s="1">
        <v>37544</v>
      </c>
      <c r="E1174">
        <v>10</v>
      </c>
      <c r="F1174" t="s">
        <v>14</v>
      </c>
      <c r="H1174" t="s">
        <v>650</v>
      </c>
      <c r="I1174">
        <v>0.84</v>
      </c>
      <c r="J1174" t="s">
        <v>232</v>
      </c>
      <c r="L1174" t="str">
        <f>VLOOKUP(M1174,Honeywell_Bathymetry!F$6:H$12,3,FALSE)</f>
        <v>UML</v>
      </c>
      <c r="M1174">
        <v>6</v>
      </c>
      <c r="N1174" s="25">
        <f>VLOOKUP(M1174,Honeywell_Bathymetry!F$6:G$12,2,FALSE)</f>
        <v>26492312.343770862</v>
      </c>
      <c r="O1174" s="23">
        <f t="shared" si="43"/>
        <v>22253542.368767522</v>
      </c>
    </row>
    <row r="1175" spans="1:15" x14ac:dyDescent="0.25">
      <c r="A1175" t="s">
        <v>11</v>
      </c>
      <c r="B1175" s="1" t="s">
        <v>23</v>
      </c>
      <c r="C1175">
        <v>2002</v>
      </c>
      <c r="D1175" s="1">
        <v>37544</v>
      </c>
      <c r="E1175">
        <v>10</v>
      </c>
      <c r="F1175" t="s">
        <v>14</v>
      </c>
      <c r="H1175" t="s">
        <v>650</v>
      </c>
      <c r="I1175">
        <v>0.84</v>
      </c>
      <c r="J1175" t="s">
        <v>232</v>
      </c>
      <c r="L1175" t="str">
        <f>VLOOKUP(M1175,Honeywell_Bathymetry!F$6:H$12,3,FALSE)</f>
        <v>LML</v>
      </c>
      <c r="M1175">
        <v>9</v>
      </c>
      <c r="N1175" s="25">
        <f>VLOOKUP(M1175,Honeywell_Bathymetry!F$6:G$12,2,FALSE)</f>
        <v>23386434.288641661</v>
      </c>
      <c r="O1175" s="23">
        <f t="shared" si="43"/>
        <v>19644604.802458994</v>
      </c>
    </row>
    <row r="1176" spans="1:15" x14ac:dyDescent="0.25">
      <c r="A1176" t="s">
        <v>11</v>
      </c>
      <c r="B1176" s="1" t="s">
        <v>25</v>
      </c>
      <c r="C1176">
        <v>2002</v>
      </c>
      <c r="D1176" s="1">
        <v>37544</v>
      </c>
      <c r="E1176">
        <v>10</v>
      </c>
      <c r="F1176" t="s">
        <v>14</v>
      </c>
      <c r="H1176" t="s">
        <v>638</v>
      </c>
      <c r="I1176">
        <v>1</v>
      </c>
      <c r="J1176" t="s">
        <v>232</v>
      </c>
      <c r="L1176" t="str">
        <f>VLOOKUP(M1176,Honeywell_Bathymetry!F$6:H$12,3,FALSE)</f>
        <v>LML</v>
      </c>
      <c r="M1176">
        <v>12</v>
      </c>
      <c r="N1176" s="25">
        <f>VLOOKUP(M1176,Honeywell_Bathymetry!F$6:G$12,2,FALSE)</f>
        <v>19324289.088689659</v>
      </c>
      <c r="O1176" s="23">
        <f t="shared" si="43"/>
        <v>19324289.088689659</v>
      </c>
    </row>
    <row r="1177" spans="1:15" x14ac:dyDescent="0.25">
      <c r="A1177" t="s">
        <v>11</v>
      </c>
      <c r="B1177" s="1" t="s">
        <v>28</v>
      </c>
      <c r="C1177">
        <v>2002</v>
      </c>
      <c r="D1177" s="1">
        <v>37544</v>
      </c>
      <c r="E1177">
        <v>10</v>
      </c>
      <c r="F1177" t="s">
        <v>14</v>
      </c>
      <c r="H1177" t="s">
        <v>647</v>
      </c>
      <c r="I1177">
        <v>2.93</v>
      </c>
      <c r="J1177" t="s">
        <v>232</v>
      </c>
      <c r="L1177" t="str">
        <f>VLOOKUP(M1177,Honeywell_Bathymetry!F$6:H$12,3,FALSE)</f>
        <v>LML</v>
      </c>
      <c r="M1177">
        <v>15</v>
      </c>
      <c r="N1177" s="25">
        <f>VLOOKUP(M1177,Honeywell_Bathymetry!F$6:G$12,2,FALSE)</f>
        <v>14322817.268809333</v>
      </c>
      <c r="O1177" s="23">
        <f t="shared" si="43"/>
        <v>41965854.597611353</v>
      </c>
    </row>
    <row r="1178" spans="1:15" x14ac:dyDescent="0.25">
      <c r="A1178" t="s">
        <v>11</v>
      </c>
      <c r="B1178" s="1" t="s">
        <v>30</v>
      </c>
      <c r="C1178">
        <v>2002</v>
      </c>
      <c r="D1178" s="1">
        <v>37544</v>
      </c>
      <c r="E1178">
        <v>10</v>
      </c>
      <c r="F1178" t="s">
        <v>14</v>
      </c>
      <c r="H1178" t="s">
        <v>660</v>
      </c>
      <c r="I1178">
        <v>3.89</v>
      </c>
      <c r="J1178" t="s">
        <v>232</v>
      </c>
      <c r="L1178" t="str">
        <f>VLOOKUP(M1178,Honeywell_Bathymetry!F$6:H$12,3,FALSE)</f>
        <v>LML</v>
      </c>
      <c r="M1178">
        <v>18</v>
      </c>
      <c r="N1178" s="25">
        <f>VLOOKUP(M1178,Honeywell_Bathymetry!F$6:G$12,2,FALSE)</f>
        <v>5291073.6124545885</v>
      </c>
      <c r="O1178" s="23">
        <f t="shared" si="43"/>
        <v>20582276.352448352</v>
      </c>
    </row>
    <row r="1179" spans="1:15" x14ac:dyDescent="0.25">
      <c r="A1179" t="s">
        <v>11</v>
      </c>
      <c r="B1179" s="1" t="s">
        <v>12</v>
      </c>
      <c r="C1179">
        <v>2002</v>
      </c>
      <c r="D1179" s="1">
        <v>37558</v>
      </c>
      <c r="E1179">
        <v>10</v>
      </c>
      <c r="F1179" t="s">
        <v>14</v>
      </c>
      <c r="H1179" t="s">
        <v>640</v>
      </c>
      <c r="I1179">
        <v>1.42</v>
      </c>
      <c r="J1179" t="s">
        <v>232</v>
      </c>
      <c r="L1179" t="str">
        <f>VLOOKUP(M1179,Honeywell_Bathymetry!F$6:H$12,3,FALSE)</f>
        <v>UML</v>
      </c>
      <c r="M1179">
        <v>0</v>
      </c>
      <c r="N1179" s="25">
        <f>VLOOKUP(M1179,Honeywell_Bathymetry!F$6:G$12,2,FALSE)</f>
        <v>22441095.949298546</v>
      </c>
      <c r="O1179" s="23">
        <f t="shared" si="43"/>
        <v>31866356.248003934</v>
      </c>
    </row>
    <row r="1180" spans="1:15" x14ac:dyDescent="0.25">
      <c r="A1180" t="s">
        <v>11</v>
      </c>
      <c r="B1180" s="1" t="s">
        <v>17</v>
      </c>
      <c r="C1180">
        <v>2002</v>
      </c>
      <c r="D1180" s="1">
        <v>37558</v>
      </c>
      <c r="E1180">
        <v>10</v>
      </c>
      <c r="F1180" t="s">
        <v>14</v>
      </c>
      <c r="H1180" t="s">
        <v>655</v>
      </c>
      <c r="I1180">
        <v>1.44</v>
      </c>
      <c r="J1180" t="s">
        <v>232</v>
      </c>
      <c r="L1180" t="str">
        <f>VLOOKUP(M1180,Honeywell_Bathymetry!F$6:H$12,3,FALSE)</f>
        <v>UML</v>
      </c>
      <c r="M1180">
        <v>3</v>
      </c>
      <c r="N1180" s="25">
        <f>VLOOKUP(M1180,Honeywell_Bathymetry!F$6:G$12,2,FALSE)</f>
        <v>28776683.307676584</v>
      </c>
      <c r="O1180" s="23">
        <f t="shared" si="43"/>
        <v>41438423.963054277</v>
      </c>
    </row>
    <row r="1181" spans="1:15" x14ac:dyDescent="0.25">
      <c r="A1181" t="s">
        <v>11</v>
      </c>
      <c r="B1181" s="1" t="s">
        <v>20</v>
      </c>
      <c r="C1181">
        <v>2002</v>
      </c>
      <c r="D1181" s="1">
        <v>37558</v>
      </c>
      <c r="E1181">
        <v>10</v>
      </c>
      <c r="F1181" t="s">
        <v>14</v>
      </c>
      <c r="H1181" t="s">
        <v>640</v>
      </c>
      <c r="I1181">
        <v>1.42</v>
      </c>
      <c r="J1181" t="s">
        <v>232</v>
      </c>
      <c r="L1181" t="str">
        <f>VLOOKUP(M1181,Honeywell_Bathymetry!F$6:H$12,3,FALSE)</f>
        <v>UML</v>
      </c>
      <c r="M1181">
        <v>6</v>
      </c>
      <c r="N1181" s="25">
        <f>VLOOKUP(M1181,Honeywell_Bathymetry!F$6:G$12,2,FALSE)</f>
        <v>26492312.343770862</v>
      </c>
      <c r="O1181" s="23">
        <f t="shared" si="43"/>
        <v>37619083.528154619</v>
      </c>
    </row>
    <row r="1182" spans="1:15" x14ac:dyDescent="0.25">
      <c r="A1182" t="s">
        <v>11</v>
      </c>
      <c r="B1182" s="1" t="s">
        <v>23</v>
      </c>
      <c r="C1182">
        <v>2002</v>
      </c>
      <c r="D1182" s="1">
        <v>37558</v>
      </c>
      <c r="E1182">
        <v>10</v>
      </c>
      <c r="F1182" t="s">
        <v>14</v>
      </c>
      <c r="H1182" t="s">
        <v>645</v>
      </c>
      <c r="I1182">
        <v>1.43</v>
      </c>
      <c r="J1182" t="s">
        <v>232</v>
      </c>
      <c r="L1182" t="str">
        <f>VLOOKUP(M1182,Honeywell_Bathymetry!F$6:H$12,3,FALSE)</f>
        <v>LML</v>
      </c>
      <c r="M1182">
        <v>9</v>
      </c>
      <c r="N1182" s="25">
        <f>VLOOKUP(M1182,Honeywell_Bathymetry!F$6:G$12,2,FALSE)</f>
        <v>23386434.288641661</v>
      </c>
      <c r="O1182" s="23">
        <f t="shared" si="43"/>
        <v>33442601.032757573</v>
      </c>
    </row>
    <row r="1183" spans="1:15" x14ac:dyDescent="0.25">
      <c r="A1183" t="s">
        <v>11</v>
      </c>
      <c r="B1183" s="1" t="s">
        <v>25</v>
      </c>
      <c r="C1183">
        <v>2002</v>
      </c>
      <c r="D1183" s="1">
        <v>37558</v>
      </c>
      <c r="E1183">
        <v>10</v>
      </c>
      <c r="F1183" t="s">
        <v>14</v>
      </c>
      <c r="H1183" t="s">
        <v>643</v>
      </c>
      <c r="I1183">
        <v>1.5</v>
      </c>
      <c r="J1183" t="s">
        <v>232</v>
      </c>
      <c r="L1183" t="str">
        <f>VLOOKUP(M1183,Honeywell_Bathymetry!F$6:H$12,3,FALSE)</f>
        <v>LML</v>
      </c>
      <c r="M1183">
        <v>12</v>
      </c>
      <c r="N1183" s="25">
        <f>VLOOKUP(M1183,Honeywell_Bathymetry!F$6:G$12,2,FALSE)</f>
        <v>19324289.088689659</v>
      </c>
      <c r="O1183" s="23">
        <f t="shared" si="43"/>
        <v>28986433.63303449</v>
      </c>
    </row>
    <row r="1184" spans="1:15" x14ac:dyDescent="0.25">
      <c r="A1184" t="s">
        <v>11</v>
      </c>
      <c r="B1184" s="1" t="s">
        <v>28</v>
      </c>
      <c r="C1184">
        <v>2002</v>
      </c>
      <c r="D1184" s="1">
        <v>37558</v>
      </c>
      <c r="E1184">
        <v>10</v>
      </c>
      <c r="F1184" t="s">
        <v>14</v>
      </c>
      <c r="H1184" t="s">
        <v>655</v>
      </c>
      <c r="I1184">
        <v>1.44</v>
      </c>
      <c r="J1184" t="s">
        <v>232</v>
      </c>
      <c r="L1184" t="str">
        <f>VLOOKUP(M1184,Honeywell_Bathymetry!F$6:H$12,3,FALSE)</f>
        <v>LML</v>
      </c>
      <c r="M1184">
        <v>15</v>
      </c>
      <c r="N1184" s="25">
        <f>VLOOKUP(M1184,Honeywell_Bathymetry!F$6:G$12,2,FALSE)</f>
        <v>14322817.268809333</v>
      </c>
      <c r="O1184" s="23">
        <f t="shared" si="43"/>
        <v>20624856.867085438</v>
      </c>
    </row>
    <row r="1185" spans="1:15" x14ac:dyDescent="0.25">
      <c r="A1185" t="s">
        <v>11</v>
      </c>
      <c r="B1185" s="1" t="s">
        <v>30</v>
      </c>
      <c r="C1185">
        <v>2002</v>
      </c>
      <c r="D1185" s="1">
        <v>37558</v>
      </c>
      <c r="E1185">
        <v>10</v>
      </c>
      <c r="F1185" t="s">
        <v>14</v>
      </c>
      <c r="H1185" t="s">
        <v>576</v>
      </c>
      <c r="I1185">
        <v>1.49</v>
      </c>
      <c r="J1185" t="s">
        <v>232</v>
      </c>
      <c r="L1185" t="str">
        <f>VLOOKUP(M1185,Honeywell_Bathymetry!F$6:H$12,3,FALSE)</f>
        <v>LML</v>
      </c>
      <c r="M1185">
        <v>18</v>
      </c>
      <c r="N1185" s="25">
        <f>VLOOKUP(M1185,Honeywell_Bathymetry!F$6:G$12,2,FALSE)</f>
        <v>5291073.6124545885</v>
      </c>
      <c r="O1185" s="23">
        <f t="shared" si="43"/>
        <v>7883699.682557337</v>
      </c>
    </row>
    <row r="1186" spans="1:15" x14ac:dyDescent="0.25">
      <c r="A1186" t="s">
        <v>11</v>
      </c>
      <c r="B1186" s="1" t="s">
        <v>12</v>
      </c>
      <c r="C1186">
        <v>2002</v>
      </c>
      <c r="D1186" s="1">
        <v>37572</v>
      </c>
      <c r="E1186">
        <v>11</v>
      </c>
      <c r="F1186" t="s">
        <v>14</v>
      </c>
      <c r="H1186" t="s">
        <v>644</v>
      </c>
      <c r="I1186">
        <v>1.51</v>
      </c>
      <c r="J1186" t="s">
        <v>232</v>
      </c>
      <c r="L1186" t="str">
        <f>VLOOKUP(M1186,Honeywell_Bathymetry!F$6:H$12,3,FALSE)</f>
        <v>UML</v>
      </c>
      <c r="M1186">
        <v>0</v>
      </c>
      <c r="N1186" s="25">
        <f>VLOOKUP(M1186,Honeywell_Bathymetry!F$6:G$12,2,FALSE)</f>
        <v>22441095.949298546</v>
      </c>
      <c r="O1186" s="23">
        <f t="shared" si="43"/>
        <v>33886054.883440807</v>
      </c>
    </row>
    <row r="1187" spans="1:15" x14ac:dyDescent="0.25">
      <c r="A1187" t="s">
        <v>11</v>
      </c>
      <c r="B1187" s="1" t="s">
        <v>17</v>
      </c>
      <c r="C1187">
        <v>2002</v>
      </c>
      <c r="D1187" s="1">
        <v>37572</v>
      </c>
      <c r="E1187">
        <v>11</v>
      </c>
      <c r="F1187" t="s">
        <v>14</v>
      </c>
      <c r="H1187" t="s">
        <v>657</v>
      </c>
      <c r="I1187">
        <v>1.54</v>
      </c>
      <c r="J1187" t="s">
        <v>232</v>
      </c>
      <c r="L1187" t="str">
        <f>VLOOKUP(M1187,Honeywell_Bathymetry!F$6:H$12,3,FALSE)</f>
        <v>UML</v>
      </c>
      <c r="M1187">
        <v>3</v>
      </c>
      <c r="N1187" s="25">
        <f>VLOOKUP(M1187,Honeywell_Bathymetry!F$6:G$12,2,FALSE)</f>
        <v>28776683.307676584</v>
      </c>
      <c r="O1187" s="23">
        <f t="shared" si="43"/>
        <v>44316092.293821938</v>
      </c>
    </row>
    <row r="1188" spans="1:15" x14ac:dyDescent="0.25">
      <c r="A1188" t="s">
        <v>11</v>
      </c>
      <c r="B1188" s="1" t="s">
        <v>20</v>
      </c>
      <c r="C1188">
        <v>2002</v>
      </c>
      <c r="D1188" s="1">
        <v>37572</v>
      </c>
      <c r="E1188">
        <v>11</v>
      </c>
      <c r="F1188" t="s">
        <v>14</v>
      </c>
      <c r="H1188" t="s">
        <v>656</v>
      </c>
      <c r="I1188">
        <v>1.55</v>
      </c>
      <c r="J1188" t="s">
        <v>232</v>
      </c>
      <c r="L1188" t="str">
        <f>VLOOKUP(M1188,Honeywell_Bathymetry!F$6:H$12,3,FALSE)</f>
        <v>UML</v>
      </c>
      <c r="M1188">
        <v>6</v>
      </c>
      <c r="N1188" s="25">
        <f>VLOOKUP(M1188,Honeywell_Bathymetry!F$6:G$12,2,FALSE)</f>
        <v>26492312.343770862</v>
      </c>
      <c r="O1188" s="23">
        <f t="shared" si="43"/>
        <v>41063084.132844836</v>
      </c>
    </row>
    <row r="1189" spans="1:15" x14ac:dyDescent="0.25">
      <c r="A1189" t="s">
        <v>11</v>
      </c>
      <c r="B1189" s="1" t="s">
        <v>23</v>
      </c>
      <c r="C1189">
        <v>2002</v>
      </c>
      <c r="D1189" s="1">
        <v>37572</v>
      </c>
      <c r="E1189">
        <v>11</v>
      </c>
      <c r="F1189" t="s">
        <v>14</v>
      </c>
      <c r="H1189" t="s">
        <v>656</v>
      </c>
      <c r="I1189">
        <v>1.55</v>
      </c>
      <c r="J1189" t="s">
        <v>232</v>
      </c>
      <c r="L1189" t="str">
        <f>VLOOKUP(M1189,Honeywell_Bathymetry!F$6:H$12,3,FALSE)</f>
        <v>LML</v>
      </c>
      <c r="M1189">
        <v>9</v>
      </c>
      <c r="N1189" s="25">
        <f>VLOOKUP(M1189,Honeywell_Bathymetry!F$6:G$12,2,FALSE)</f>
        <v>23386434.288641661</v>
      </c>
      <c r="O1189" s="23">
        <f t="shared" si="43"/>
        <v>36248973.147394575</v>
      </c>
    </row>
    <row r="1190" spans="1:15" x14ac:dyDescent="0.25">
      <c r="A1190" t="s">
        <v>11</v>
      </c>
      <c r="B1190" s="1" t="s">
        <v>25</v>
      </c>
      <c r="C1190">
        <v>2002</v>
      </c>
      <c r="D1190" s="1">
        <v>37572</v>
      </c>
      <c r="E1190">
        <v>11</v>
      </c>
      <c r="F1190" t="s">
        <v>14</v>
      </c>
      <c r="H1190" t="s">
        <v>599</v>
      </c>
      <c r="I1190">
        <v>1.53</v>
      </c>
      <c r="J1190" t="s">
        <v>232</v>
      </c>
      <c r="L1190" t="str">
        <f>VLOOKUP(M1190,Honeywell_Bathymetry!F$6:H$12,3,FALSE)</f>
        <v>LML</v>
      </c>
      <c r="M1190">
        <v>12</v>
      </c>
      <c r="N1190" s="25">
        <f>VLOOKUP(M1190,Honeywell_Bathymetry!F$6:G$12,2,FALSE)</f>
        <v>19324289.088689659</v>
      </c>
      <c r="O1190" s="23">
        <f t="shared" si="43"/>
        <v>29566162.30569518</v>
      </c>
    </row>
    <row r="1191" spans="1:15" x14ac:dyDescent="0.25">
      <c r="A1191" t="s">
        <v>11</v>
      </c>
      <c r="B1191" s="1" t="s">
        <v>28</v>
      </c>
      <c r="C1191">
        <v>2002</v>
      </c>
      <c r="D1191" s="1">
        <v>37572</v>
      </c>
      <c r="E1191">
        <v>11</v>
      </c>
      <c r="F1191" t="s">
        <v>14</v>
      </c>
      <c r="H1191" t="s">
        <v>643</v>
      </c>
      <c r="I1191">
        <v>1.5</v>
      </c>
      <c r="J1191" t="s">
        <v>232</v>
      </c>
      <c r="L1191" t="str">
        <f>VLOOKUP(M1191,Honeywell_Bathymetry!F$6:H$12,3,FALSE)</f>
        <v>LML</v>
      </c>
      <c r="M1191">
        <v>15</v>
      </c>
      <c r="N1191" s="25">
        <f>VLOOKUP(M1191,Honeywell_Bathymetry!F$6:G$12,2,FALSE)</f>
        <v>14322817.268809333</v>
      </c>
      <c r="O1191" s="23">
        <f t="shared" si="43"/>
        <v>21484225.903214</v>
      </c>
    </row>
    <row r="1192" spans="1:15" x14ac:dyDescent="0.25">
      <c r="A1192" t="s">
        <v>11</v>
      </c>
      <c r="B1192" s="1" t="s">
        <v>30</v>
      </c>
      <c r="C1192">
        <v>2002</v>
      </c>
      <c r="D1192" s="1">
        <v>37572</v>
      </c>
      <c r="E1192">
        <v>11</v>
      </c>
      <c r="F1192" t="s">
        <v>14</v>
      </c>
      <c r="H1192" t="s">
        <v>657</v>
      </c>
      <c r="I1192">
        <v>1.54</v>
      </c>
      <c r="J1192" t="s">
        <v>232</v>
      </c>
      <c r="L1192" t="str">
        <f>VLOOKUP(M1192,Honeywell_Bathymetry!F$6:H$12,3,FALSE)</f>
        <v>LML</v>
      </c>
      <c r="M1192">
        <v>18</v>
      </c>
      <c r="N1192" s="25">
        <f>VLOOKUP(M1192,Honeywell_Bathymetry!F$6:G$12,2,FALSE)</f>
        <v>5291073.6124545885</v>
      </c>
      <c r="O1192" s="23">
        <f t="shared" si="43"/>
        <v>8148253.3631800665</v>
      </c>
    </row>
    <row r="1193" spans="1:15" x14ac:dyDescent="0.25">
      <c r="A1193" t="s">
        <v>11</v>
      </c>
      <c r="B1193" s="1" t="s">
        <v>12</v>
      </c>
      <c r="C1193">
        <v>2002</v>
      </c>
      <c r="D1193" s="1">
        <v>37586</v>
      </c>
      <c r="E1193">
        <v>11</v>
      </c>
      <c r="F1193" t="s">
        <v>14</v>
      </c>
      <c r="H1193" t="s">
        <v>645</v>
      </c>
      <c r="I1193">
        <v>1.43</v>
      </c>
      <c r="J1193" t="s">
        <v>232</v>
      </c>
      <c r="L1193" t="str">
        <f>VLOOKUP(M1193,Honeywell_Bathymetry!F$6:H$12,3,FALSE)</f>
        <v>UML</v>
      </c>
      <c r="M1193">
        <v>0</v>
      </c>
      <c r="N1193" s="25">
        <f>VLOOKUP(M1193,Honeywell_Bathymetry!F$6:G$12,2,FALSE)</f>
        <v>22441095.949298546</v>
      </c>
      <c r="O1193" s="23">
        <f t="shared" si="43"/>
        <v>32090767.207496919</v>
      </c>
    </row>
    <row r="1194" spans="1:15" x14ac:dyDescent="0.25">
      <c r="A1194" t="s">
        <v>11</v>
      </c>
      <c r="B1194" s="1" t="s">
        <v>17</v>
      </c>
      <c r="C1194">
        <v>2002</v>
      </c>
      <c r="D1194" s="1">
        <v>37586</v>
      </c>
      <c r="E1194">
        <v>11</v>
      </c>
      <c r="F1194" t="s">
        <v>14</v>
      </c>
      <c r="H1194" t="s">
        <v>645</v>
      </c>
      <c r="I1194">
        <v>1.43</v>
      </c>
      <c r="J1194" t="s">
        <v>232</v>
      </c>
      <c r="L1194" t="str">
        <f>VLOOKUP(M1194,Honeywell_Bathymetry!F$6:H$12,3,FALSE)</f>
        <v>UML</v>
      </c>
      <c r="M1194">
        <v>3</v>
      </c>
      <c r="N1194" s="25">
        <f>VLOOKUP(M1194,Honeywell_Bathymetry!F$6:G$12,2,FALSE)</f>
        <v>28776683.307676584</v>
      </c>
      <c r="O1194" s="23">
        <f t="shared" si="43"/>
        <v>41150657.129977509</v>
      </c>
    </row>
    <row r="1195" spans="1:15" x14ac:dyDescent="0.25">
      <c r="A1195" t="s">
        <v>11</v>
      </c>
      <c r="B1195" s="1" t="s">
        <v>20</v>
      </c>
      <c r="C1195">
        <v>2002</v>
      </c>
      <c r="D1195" s="1">
        <v>37586</v>
      </c>
      <c r="E1195">
        <v>11</v>
      </c>
      <c r="F1195" t="s">
        <v>14</v>
      </c>
      <c r="H1195" t="s">
        <v>576</v>
      </c>
      <c r="I1195">
        <v>1.49</v>
      </c>
      <c r="J1195" t="s">
        <v>232</v>
      </c>
      <c r="L1195" t="str">
        <f>VLOOKUP(M1195,Honeywell_Bathymetry!F$6:H$12,3,FALSE)</f>
        <v>UML</v>
      </c>
      <c r="M1195">
        <v>6</v>
      </c>
      <c r="N1195" s="25">
        <f>VLOOKUP(M1195,Honeywell_Bathymetry!F$6:G$12,2,FALSE)</f>
        <v>26492312.343770862</v>
      </c>
      <c r="O1195" s="23">
        <f t="shared" si="43"/>
        <v>39473545.392218582</v>
      </c>
    </row>
    <row r="1196" spans="1:15" x14ac:dyDescent="0.25">
      <c r="A1196" t="s">
        <v>11</v>
      </c>
      <c r="B1196" s="1" t="s">
        <v>23</v>
      </c>
      <c r="C1196">
        <v>2002</v>
      </c>
      <c r="D1196" s="1">
        <v>37586</v>
      </c>
      <c r="E1196">
        <v>11</v>
      </c>
      <c r="F1196" t="s">
        <v>14</v>
      </c>
      <c r="H1196" t="s">
        <v>576</v>
      </c>
      <c r="I1196">
        <v>1.49</v>
      </c>
      <c r="J1196" t="s">
        <v>232</v>
      </c>
      <c r="L1196" t="str">
        <f>VLOOKUP(M1196,Honeywell_Bathymetry!F$6:H$12,3,FALSE)</f>
        <v>LML</v>
      </c>
      <c r="M1196">
        <v>9</v>
      </c>
      <c r="N1196" s="25">
        <f>VLOOKUP(M1196,Honeywell_Bathymetry!F$6:G$12,2,FALSE)</f>
        <v>23386434.288641661</v>
      </c>
      <c r="O1196" s="23">
        <f t="shared" si="43"/>
        <v>34845787.090076074</v>
      </c>
    </row>
    <row r="1197" spans="1:15" x14ac:dyDescent="0.25">
      <c r="A1197" t="s">
        <v>11</v>
      </c>
      <c r="B1197" s="1" t="s">
        <v>25</v>
      </c>
      <c r="C1197">
        <v>2002</v>
      </c>
      <c r="D1197" s="1">
        <v>37586</v>
      </c>
      <c r="E1197">
        <v>11</v>
      </c>
      <c r="F1197" t="s">
        <v>14</v>
      </c>
      <c r="H1197" t="s">
        <v>673</v>
      </c>
      <c r="I1197">
        <v>1.48</v>
      </c>
      <c r="J1197" t="s">
        <v>232</v>
      </c>
      <c r="L1197" t="str">
        <f>VLOOKUP(M1197,Honeywell_Bathymetry!F$6:H$12,3,FALSE)</f>
        <v>LML</v>
      </c>
      <c r="M1197">
        <v>12</v>
      </c>
      <c r="N1197" s="25">
        <f>VLOOKUP(M1197,Honeywell_Bathymetry!F$6:G$12,2,FALSE)</f>
        <v>19324289.088689659</v>
      </c>
      <c r="O1197" s="23">
        <f t="shared" si="43"/>
        <v>28599947.851260696</v>
      </c>
    </row>
    <row r="1198" spans="1:15" x14ac:dyDescent="0.25">
      <c r="A1198" t="s">
        <v>11</v>
      </c>
      <c r="B1198" s="1" t="s">
        <v>28</v>
      </c>
      <c r="C1198">
        <v>2002</v>
      </c>
      <c r="D1198" s="1">
        <v>37586</v>
      </c>
      <c r="E1198">
        <v>11</v>
      </c>
      <c r="F1198" t="s">
        <v>14</v>
      </c>
      <c r="H1198" t="s">
        <v>643</v>
      </c>
      <c r="I1198">
        <v>1.5</v>
      </c>
      <c r="J1198" t="s">
        <v>232</v>
      </c>
      <c r="L1198" t="str">
        <f>VLOOKUP(M1198,Honeywell_Bathymetry!F$6:H$12,3,FALSE)</f>
        <v>LML</v>
      </c>
      <c r="M1198" s="57">
        <v>15</v>
      </c>
      <c r="N1198" s="25">
        <f>VLOOKUP(M1198,Honeywell_Bathymetry!F$6:G$12,2,FALSE)</f>
        <v>14322817.268809333</v>
      </c>
      <c r="O1198" s="23">
        <f t="shared" si="43"/>
        <v>21484225.903214</v>
      </c>
    </row>
    <row r="1199" spans="1:15" x14ac:dyDescent="0.25">
      <c r="A1199" t="s">
        <v>11</v>
      </c>
      <c r="B1199" s="1" t="s">
        <v>30</v>
      </c>
      <c r="C1199">
        <v>2002</v>
      </c>
      <c r="D1199" s="1">
        <v>37586</v>
      </c>
      <c r="E1199">
        <v>11</v>
      </c>
      <c r="F1199" t="s">
        <v>14</v>
      </c>
      <c r="H1199" t="s">
        <v>646</v>
      </c>
      <c r="I1199">
        <v>1.45</v>
      </c>
      <c r="J1199" t="s">
        <v>232</v>
      </c>
      <c r="L1199" t="str">
        <f>VLOOKUP(M1199,Honeywell_Bathymetry!F$6:H$12,3,FALSE)</f>
        <v>LML</v>
      </c>
      <c r="M1199" s="57">
        <v>18</v>
      </c>
      <c r="N1199" s="25">
        <f>VLOOKUP(M1199,Honeywell_Bathymetry!F$6:G$12,2,FALSE)</f>
        <v>5291073.6124545885</v>
      </c>
      <c r="O1199" s="23">
        <f t="shared" si="43"/>
        <v>7672056.7380591528</v>
      </c>
    </row>
    <row r="1200" spans="1:15" x14ac:dyDescent="0.25">
      <c r="A1200" t="s">
        <v>11</v>
      </c>
      <c r="B1200" s="1" t="s">
        <v>12</v>
      </c>
      <c r="C1200">
        <v>2002</v>
      </c>
      <c r="D1200" s="1">
        <v>37602</v>
      </c>
      <c r="E1200">
        <v>12</v>
      </c>
      <c r="F1200" t="s">
        <v>14</v>
      </c>
      <c r="H1200" t="s">
        <v>676</v>
      </c>
      <c r="I1200">
        <v>1.61</v>
      </c>
      <c r="J1200" t="s">
        <v>232</v>
      </c>
      <c r="L1200" t="str">
        <f>VLOOKUP(M1200,Honeywell_Bathymetry!F$6:H$12,3,FALSE)</f>
        <v>UML</v>
      </c>
      <c r="M1200">
        <v>0</v>
      </c>
      <c r="N1200" s="25">
        <f>VLOOKUP(M1200,Honeywell_Bathymetry!F$6:G$12,2,FALSE)</f>
        <v>22441095.949298546</v>
      </c>
      <c r="O1200" s="23">
        <f t="shared" si="43"/>
        <v>36130164.478370659</v>
      </c>
    </row>
    <row r="1201" spans="1:15" x14ac:dyDescent="0.25">
      <c r="A1201" t="s">
        <v>11</v>
      </c>
      <c r="B1201" s="1" t="s">
        <v>17</v>
      </c>
      <c r="C1201">
        <v>2002</v>
      </c>
      <c r="D1201" s="1">
        <v>37602</v>
      </c>
      <c r="E1201">
        <v>12</v>
      </c>
      <c r="F1201" t="s">
        <v>14</v>
      </c>
      <c r="H1201" t="s">
        <v>636</v>
      </c>
      <c r="I1201">
        <v>1.56</v>
      </c>
      <c r="J1201" t="s">
        <v>232</v>
      </c>
      <c r="L1201" t="str">
        <f>VLOOKUP(M1201,Honeywell_Bathymetry!F$6:H$12,3,FALSE)</f>
        <v>UML</v>
      </c>
      <c r="M1201">
        <v>3</v>
      </c>
      <c r="N1201" s="25">
        <f>VLOOKUP(M1201,Honeywell_Bathymetry!F$6:G$12,2,FALSE)</f>
        <v>28776683.307676584</v>
      </c>
      <c r="O1201" s="23">
        <f t="shared" si="43"/>
        <v>44891625.959975474</v>
      </c>
    </row>
    <row r="1202" spans="1:15" x14ac:dyDescent="0.25">
      <c r="A1202" t="s">
        <v>11</v>
      </c>
      <c r="B1202" s="1" t="s">
        <v>20</v>
      </c>
      <c r="C1202">
        <v>2002</v>
      </c>
      <c r="D1202" s="1">
        <v>37602</v>
      </c>
      <c r="E1202">
        <v>12</v>
      </c>
      <c r="F1202" t="s">
        <v>14</v>
      </c>
      <c r="H1202" t="s">
        <v>624</v>
      </c>
      <c r="I1202">
        <v>1.6300000000000001</v>
      </c>
      <c r="J1202" t="s">
        <v>232</v>
      </c>
      <c r="L1202" t="str">
        <f>VLOOKUP(M1202,Honeywell_Bathymetry!F$6:H$12,3,FALSE)</f>
        <v>UML</v>
      </c>
      <c r="M1202">
        <v>6</v>
      </c>
      <c r="N1202" s="25">
        <f>VLOOKUP(M1202,Honeywell_Bathymetry!F$6:G$12,2,FALSE)</f>
        <v>26492312.343770862</v>
      </c>
      <c r="O1202" s="23">
        <f t="shared" si="43"/>
        <v>43182469.120346509</v>
      </c>
    </row>
    <row r="1203" spans="1:15" x14ac:dyDescent="0.25">
      <c r="A1203" t="s">
        <v>11</v>
      </c>
      <c r="B1203" s="1" t="s">
        <v>23</v>
      </c>
      <c r="C1203">
        <v>2002</v>
      </c>
      <c r="D1203" s="1">
        <v>37602</v>
      </c>
      <c r="E1203">
        <v>12</v>
      </c>
      <c r="F1203" t="s">
        <v>14</v>
      </c>
      <c r="H1203" t="s">
        <v>675</v>
      </c>
      <c r="I1203">
        <v>1.58</v>
      </c>
      <c r="J1203" t="s">
        <v>232</v>
      </c>
      <c r="L1203" t="str">
        <f>VLOOKUP(M1203,Honeywell_Bathymetry!F$6:H$12,3,FALSE)</f>
        <v>LML</v>
      </c>
      <c r="M1203">
        <v>9</v>
      </c>
      <c r="N1203" s="25">
        <f>VLOOKUP(M1203,Honeywell_Bathymetry!F$6:G$12,2,FALSE)</f>
        <v>23386434.288641661</v>
      </c>
      <c r="O1203" s="23">
        <f t="shared" si="43"/>
        <v>36950566.176053829</v>
      </c>
    </row>
    <row r="1204" spans="1:15" x14ac:dyDescent="0.25">
      <c r="A1204" t="s">
        <v>11</v>
      </c>
      <c r="B1204" s="1" t="s">
        <v>25</v>
      </c>
      <c r="C1204">
        <v>2002</v>
      </c>
      <c r="D1204" s="1">
        <v>37602</v>
      </c>
      <c r="E1204">
        <v>12</v>
      </c>
      <c r="F1204" t="s">
        <v>14</v>
      </c>
      <c r="H1204" t="s">
        <v>674</v>
      </c>
      <c r="I1204">
        <v>1.33</v>
      </c>
      <c r="J1204" t="s">
        <v>232</v>
      </c>
      <c r="L1204" t="str">
        <f>VLOOKUP(M1204,Honeywell_Bathymetry!F$6:H$12,3,FALSE)</f>
        <v>LML</v>
      </c>
      <c r="M1204">
        <v>12</v>
      </c>
      <c r="N1204" s="25">
        <f>VLOOKUP(M1204,Honeywell_Bathymetry!F$6:G$12,2,FALSE)</f>
        <v>19324289.088689659</v>
      </c>
      <c r="O1204" s="23">
        <f t="shared" si="43"/>
        <v>25701304.487957247</v>
      </c>
    </row>
    <row r="1205" spans="1:15" x14ac:dyDescent="0.25">
      <c r="A1205" t="s">
        <v>11</v>
      </c>
      <c r="B1205" s="1" t="s">
        <v>28</v>
      </c>
      <c r="C1205">
        <v>2002</v>
      </c>
      <c r="D1205" s="1">
        <v>37602</v>
      </c>
      <c r="E1205">
        <v>12</v>
      </c>
      <c r="F1205" t="s">
        <v>14</v>
      </c>
      <c r="H1205" t="s">
        <v>539</v>
      </c>
      <c r="I1205">
        <v>1.29</v>
      </c>
      <c r="J1205" t="s">
        <v>232</v>
      </c>
      <c r="L1205" t="str">
        <f>VLOOKUP(M1205,Honeywell_Bathymetry!F$6:H$12,3,FALSE)</f>
        <v>LML</v>
      </c>
      <c r="M1205">
        <v>15</v>
      </c>
      <c r="N1205" s="25">
        <f>VLOOKUP(M1205,Honeywell_Bathymetry!F$6:G$12,2,FALSE)</f>
        <v>14322817.268809333</v>
      </c>
      <c r="O1205" s="23">
        <f t="shared" si="43"/>
        <v>18476434.276764039</v>
      </c>
    </row>
    <row r="1206" spans="1:15" x14ac:dyDescent="0.25">
      <c r="A1206" t="s">
        <v>11</v>
      </c>
      <c r="B1206" s="1" t="s">
        <v>30</v>
      </c>
      <c r="C1206">
        <v>2002</v>
      </c>
      <c r="D1206" s="1">
        <v>37602</v>
      </c>
      <c r="E1206">
        <v>12</v>
      </c>
      <c r="F1206" t="s">
        <v>14</v>
      </c>
      <c r="H1206" t="s">
        <v>498</v>
      </c>
      <c r="I1206">
        <v>1.34</v>
      </c>
      <c r="J1206" t="s">
        <v>232</v>
      </c>
      <c r="L1206" t="str">
        <f>VLOOKUP(M1206,Honeywell_Bathymetry!F$6:H$12,3,FALSE)</f>
        <v>LML</v>
      </c>
      <c r="M1206">
        <v>18</v>
      </c>
      <c r="N1206" s="25">
        <f>VLOOKUP(M1206,Honeywell_Bathymetry!F$6:G$12,2,FALSE)</f>
        <v>5291073.6124545885</v>
      </c>
      <c r="O1206" s="23">
        <f t="shared" si="43"/>
        <v>7090038.6406891495</v>
      </c>
    </row>
    <row r="1207" spans="1:15" x14ac:dyDescent="0.25">
      <c r="A1207" t="s">
        <v>11</v>
      </c>
      <c r="B1207" s="1" t="s">
        <v>12</v>
      </c>
      <c r="C1207">
        <v>2003</v>
      </c>
      <c r="D1207" s="1">
        <v>37628</v>
      </c>
      <c r="E1207">
        <v>1</v>
      </c>
      <c r="F1207" t="s">
        <v>14</v>
      </c>
      <c r="H1207" t="s">
        <v>182</v>
      </c>
      <c r="I1207">
        <v>1.19</v>
      </c>
      <c r="J1207" t="s">
        <v>232</v>
      </c>
      <c r="L1207" t="str">
        <f>VLOOKUP(M1207,Honeywell_Bathymetry!F$6:H$12,3,FALSE)</f>
        <v>UML</v>
      </c>
      <c r="M1207">
        <v>0</v>
      </c>
      <c r="N1207" s="25">
        <f>VLOOKUP(M1207,Honeywell_Bathymetry!F$6:G$12,2,FALSE)</f>
        <v>22441095.949298546</v>
      </c>
      <c r="O1207" s="23">
        <f t="shared" si="43"/>
        <v>26704904.179665267</v>
      </c>
    </row>
    <row r="1208" spans="1:15" x14ac:dyDescent="0.25">
      <c r="A1208" t="s">
        <v>11</v>
      </c>
      <c r="B1208" s="1" t="s">
        <v>17</v>
      </c>
      <c r="C1208">
        <v>2003</v>
      </c>
      <c r="D1208" s="1">
        <v>37628</v>
      </c>
      <c r="E1208">
        <v>1</v>
      </c>
      <c r="F1208" t="s">
        <v>14</v>
      </c>
      <c r="H1208" t="s">
        <v>610</v>
      </c>
      <c r="I1208">
        <v>1.23</v>
      </c>
      <c r="J1208" t="s">
        <v>232</v>
      </c>
      <c r="L1208" t="str">
        <f>VLOOKUP(M1208,Honeywell_Bathymetry!F$6:H$12,3,FALSE)</f>
        <v>UML</v>
      </c>
      <c r="M1208">
        <v>3</v>
      </c>
      <c r="N1208" s="25">
        <f>VLOOKUP(M1208,Honeywell_Bathymetry!F$6:G$12,2,FALSE)</f>
        <v>28776683.307676584</v>
      </c>
      <c r="O1208" s="23">
        <f t="shared" si="43"/>
        <v>35395320.468442194</v>
      </c>
    </row>
    <row r="1209" spans="1:15" x14ac:dyDescent="0.25">
      <c r="A1209" t="s">
        <v>11</v>
      </c>
      <c r="B1209" s="1" t="s">
        <v>20</v>
      </c>
      <c r="C1209">
        <v>2003</v>
      </c>
      <c r="D1209" s="1">
        <v>37628</v>
      </c>
      <c r="E1209">
        <v>1</v>
      </c>
      <c r="F1209" t="s">
        <v>14</v>
      </c>
      <c r="H1209" t="s">
        <v>610</v>
      </c>
      <c r="I1209">
        <v>1.23</v>
      </c>
      <c r="J1209" t="s">
        <v>232</v>
      </c>
      <c r="L1209" t="str">
        <f>VLOOKUP(M1209,Honeywell_Bathymetry!F$6:H$12,3,FALSE)</f>
        <v>UML</v>
      </c>
      <c r="M1209">
        <v>6</v>
      </c>
      <c r="N1209" s="25">
        <f>VLOOKUP(M1209,Honeywell_Bathymetry!F$6:G$12,2,FALSE)</f>
        <v>26492312.343770862</v>
      </c>
      <c r="O1209" s="23">
        <f t="shared" si="43"/>
        <v>32585544.182838161</v>
      </c>
    </row>
    <row r="1210" spans="1:15" x14ac:dyDescent="0.25">
      <c r="A1210" t="s">
        <v>11</v>
      </c>
      <c r="B1210" s="1" t="s">
        <v>23</v>
      </c>
      <c r="C1210">
        <v>2003</v>
      </c>
      <c r="D1210" s="1">
        <v>37628</v>
      </c>
      <c r="E1210">
        <v>1</v>
      </c>
      <c r="F1210" t="s">
        <v>14</v>
      </c>
      <c r="H1210" t="s">
        <v>205</v>
      </c>
      <c r="I1210">
        <v>1.21</v>
      </c>
      <c r="J1210" t="s">
        <v>232</v>
      </c>
      <c r="L1210" t="str">
        <f>VLOOKUP(M1210,Honeywell_Bathymetry!F$6:H$12,3,FALSE)</f>
        <v>LML</v>
      </c>
      <c r="M1210">
        <v>9</v>
      </c>
      <c r="N1210" s="25">
        <f>VLOOKUP(M1210,Honeywell_Bathymetry!F$6:G$12,2,FALSE)</f>
        <v>23386434.288641661</v>
      </c>
      <c r="O1210" s="23">
        <f t="shared" si="43"/>
        <v>28297585.489256408</v>
      </c>
    </row>
    <row r="1211" spans="1:15" x14ac:dyDescent="0.25">
      <c r="A1211" t="s">
        <v>11</v>
      </c>
      <c r="B1211" s="1" t="s">
        <v>25</v>
      </c>
      <c r="C1211">
        <v>2003</v>
      </c>
      <c r="D1211" s="1">
        <v>37628</v>
      </c>
      <c r="E1211">
        <v>1</v>
      </c>
      <c r="F1211" t="s">
        <v>14</v>
      </c>
      <c r="H1211" t="s">
        <v>514</v>
      </c>
      <c r="I1211">
        <v>1.22</v>
      </c>
      <c r="J1211" t="s">
        <v>232</v>
      </c>
      <c r="L1211" t="str">
        <f>VLOOKUP(M1211,Honeywell_Bathymetry!F$6:H$12,3,FALSE)</f>
        <v>LML</v>
      </c>
      <c r="M1211">
        <v>12</v>
      </c>
      <c r="N1211" s="25">
        <f>VLOOKUP(M1211,Honeywell_Bathymetry!F$6:G$12,2,FALSE)</f>
        <v>19324289.088689659</v>
      </c>
      <c r="O1211" s="23">
        <f t="shared" si="43"/>
        <v>23575632.688201383</v>
      </c>
    </row>
    <row r="1212" spans="1:15" x14ac:dyDescent="0.25">
      <c r="A1212" t="s">
        <v>11</v>
      </c>
      <c r="B1212" s="1" t="s">
        <v>28</v>
      </c>
      <c r="C1212">
        <v>2003</v>
      </c>
      <c r="D1212" s="1">
        <v>37628</v>
      </c>
      <c r="E1212">
        <v>1</v>
      </c>
      <c r="F1212" t="s">
        <v>14</v>
      </c>
      <c r="H1212" t="s">
        <v>514</v>
      </c>
      <c r="I1212">
        <v>1.22</v>
      </c>
      <c r="J1212" t="s">
        <v>232</v>
      </c>
      <c r="L1212" t="str">
        <f>VLOOKUP(M1212,Honeywell_Bathymetry!F$6:H$12,3,FALSE)</f>
        <v>LML</v>
      </c>
      <c r="M1212">
        <v>15</v>
      </c>
      <c r="N1212" s="25">
        <f>VLOOKUP(M1212,Honeywell_Bathymetry!F$6:G$12,2,FALSE)</f>
        <v>14322817.268809333</v>
      </c>
      <c r="O1212" s="23">
        <f t="shared" si="43"/>
        <v>17473837.067947388</v>
      </c>
    </row>
    <row r="1213" spans="1:15" x14ac:dyDescent="0.25">
      <c r="A1213" t="s">
        <v>11</v>
      </c>
      <c r="B1213" s="1" t="s">
        <v>30</v>
      </c>
      <c r="C1213">
        <v>2003</v>
      </c>
      <c r="D1213" s="1">
        <v>37628</v>
      </c>
      <c r="E1213">
        <v>1</v>
      </c>
      <c r="F1213" t="s">
        <v>14</v>
      </c>
      <c r="H1213" t="s">
        <v>514</v>
      </c>
      <c r="I1213">
        <v>1.22</v>
      </c>
      <c r="J1213" t="s">
        <v>232</v>
      </c>
      <c r="L1213" t="str">
        <f>VLOOKUP(M1213,Honeywell_Bathymetry!F$6:H$12,3,FALSE)</f>
        <v>LML</v>
      </c>
      <c r="M1213">
        <v>18</v>
      </c>
      <c r="N1213" s="25">
        <f>VLOOKUP(M1213,Honeywell_Bathymetry!F$6:G$12,2,FALSE)</f>
        <v>5291073.6124545885</v>
      </c>
      <c r="O1213" s="23">
        <f t="shared" si="43"/>
        <v>6455109.807194598</v>
      </c>
    </row>
    <row r="1214" spans="1:15" x14ac:dyDescent="0.25">
      <c r="A1214" t="s">
        <v>11</v>
      </c>
      <c r="B1214" s="1" t="s">
        <v>12</v>
      </c>
      <c r="C1214">
        <v>2003</v>
      </c>
      <c r="D1214" s="1">
        <v>37712</v>
      </c>
      <c r="E1214">
        <v>4</v>
      </c>
      <c r="F1214" t="s">
        <v>14</v>
      </c>
      <c r="H1214" t="s">
        <v>611</v>
      </c>
      <c r="I1214">
        <v>1.06</v>
      </c>
      <c r="J1214" t="s">
        <v>232</v>
      </c>
      <c r="L1214" t="str">
        <f>VLOOKUP(M1214,Honeywell_Bathymetry!F$6:H$12,3,FALSE)</f>
        <v>UML</v>
      </c>
      <c r="M1214">
        <v>0</v>
      </c>
      <c r="N1214" s="25">
        <f>VLOOKUP(M1214,Honeywell_Bathymetry!F$6:G$12,2,FALSE)</f>
        <v>22441095.949298546</v>
      </c>
      <c r="O1214" s="23">
        <f t="shared" si="43"/>
        <v>23787561.70625646</v>
      </c>
    </row>
    <row r="1215" spans="1:15" x14ac:dyDescent="0.25">
      <c r="A1215" t="s">
        <v>11</v>
      </c>
      <c r="B1215" s="1" t="s">
        <v>17</v>
      </c>
      <c r="C1215">
        <v>2003</v>
      </c>
      <c r="D1215" s="1">
        <v>37712</v>
      </c>
      <c r="E1215">
        <v>4</v>
      </c>
      <c r="F1215" t="s">
        <v>14</v>
      </c>
      <c r="H1215" t="s">
        <v>612</v>
      </c>
      <c r="I1215">
        <v>1.07</v>
      </c>
      <c r="J1215" t="s">
        <v>232</v>
      </c>
      <c r="L1215" t="str">
        <f>VLOOKUP(M1215,Honeywell_Bathymetry!F$6:H$12,3,FALSE)</f>
        <v>UML</v>
      </c>
      <c r="M1215">
        <v>3</v>
      </c>
      <c r="N1215" s="25">
        <f>VLOOKUP(M1215,Honeywell_Bathymetry!F$6:G$12,2,FALSE)</f>
        <v>28776683.307676584</v>
      </c>
      <c r="O1215" s="23">
        <f t="shared" si="43"/>
        <v>30791051.139213946</v>
      </c>
    </row>
    <row r="1216" spans="1:15" x14ac:dyDescent="0.25">
      <c r="A1216" t="s">
        <v>11</v>
      </c>
      <c r="B1216" s="1" t="s">
        <v>20</v>
      </c>
      <c r="C1216">
        <v>2003</v>
      </c>
      <c r="D1216" s="1">
        <v>37712</v>
      </c>
      <c r="E1216">
        <v>4</v>
      </c>
      <c r="F1216" t="s">
        <v>14</v>
      </c>
      <c r="H1216" t="s">
        <v>234</v>
      </c>
      <c r="I1216">
        <v>1.1000000000000001</v>
      </c>
      <c r="J1216" t="s">
        <v>232</v>
      </c>
      <c r="L1216" t="str">
        <f>VLOOKUP(M1216,Honeywell_Bathymetry!F$6:H$12,3,FALSE)</f>
        <v>UML</v>
      </c>
      <c r="M1216">
        <v>6</v>
      </c>
      <c r="N1216" s="25">
        <f>VLOOKUP(M1216,Honeywell_Bathymetry!F$6:G$12,2,FALSE)</f>
        <v>26492312.343770862</v>
      </c>
      <c r="O1216" s="23">
        <f t="shared" si="43"/>
        <v>29141543.578147952</v>
      </c>
    </row>
    <row r="1217" spans="1:15" x14ac:dyDescent="0.25">
      <c r="A1217" t="s">
        <v>11</v>
      </c>
      <c r="B1217" s="1" t="s">
        <v>23</v>
      </c>
      <c r="C1217">
        <v>2003</v>
      </c>
      <c r="D1217" s="1">
        <v>37712</v>
      </c>
      <c r="E1217">
        <v>4</v>
      </c>
      <c r="F1217" t="s">
        <v>14</v>
      </c>
      <c r="H1217" t="s">
        <v>608</v>
      </c>
      <c r="I1217">
        <v>1.1300000000000001</v>
      </c>
      <c r="J1217" t="s">
        <v>232</v>
      </c>
      <c r="L1217" t="str">
        <f>VLOOKUP(M1217,Honeywell_Bathymetry!F$6:H$12,3,FALSE)</f>
        <v>LML</v>
      </c>
      <c r="M1217">
        <v>9</v>
      </c>
      <c r="N1217" s="25">
        <f>VLOOKUP(M1217,Honeywell_Bathymetry!F$6:G$12,2,FALSE)</f>
        <v>23386434.288641661</v>
      </c>
      <c r="O1217" s="23">
        <f t="shared" si="43"/>
        <v>26426670.746165082</v>
      </c>
    </row>
    <row r="1218" spans="1:15" x14ac:dyDescent="0.25">
      <c r="A1218" t="s">
        <v>11</v>
      </c>
      <c r="B1218" s="1" t="s">
        <v>25</v>
      </c>
      <c r="C1218">
        <v>2003</v>
      </c>
      <c r="D1218" s="1">
        <v>37712</v>
      </c>
      <c r="E1218">
        <v>4</v>
      </c>
      <c r="F1218" t="s">
        <v>14</v>
      </c>
      <c r="H1218" t="s">
        <v>609</v>
      </c>
      <c r="I1218">
        <v>1.73</v>
      </c>
      <c r="J1218" t="s">
        <v>232</v>
      </c>
      <c r="L1218" t="str">
        <f>VLOOKUP(M1218,Honeywell_Bathymetry!F$6:H$12,3,FALSE)</f>
        <v>LML</v>
      </c>
      <c r="M1218">
        <v>12</v>
      </c>
      <c r="N1218" s="25">
        <f>VLOOKUP(M1218,Honeywell_Bathymetry!F$6:G$12,2,FALSE)</f>
        <v>19324289.088689659</v>
      </c>
      <c r="O1218" s="23">
        <f t="shared" si="43"/>
        <v>33431020.123433109</v>
      </c>
    </row>
    <row r="1219" spans="1:15" x14ac:dyDescent="0.25">
      <c r="A1219" t="s">
        <v>11</v>
      </c>
      <c r="B1219" s="1" t="s">
        <v>28</v>
      </c>
      <c r="C1219">
        <v>2003</v>
      </c>
      <c r="D1219" s="1">
        <v>37712</v>
      </c>
      <c r="E1219">
        <v>4</v>
      </c>
      <c r="F1219" t="s">
        <v>14</v>
      </c>
      <c r="H1219" t="s">
        <v>593</v>
      </c>
      <c r="I1219">
        <v>2.0100000000000002</v>
      </c>
      <c r="J1219" t="s">
        <v>232</v>
      </c>
      <c r="L1219" t="str">
        <f>VLOOKUP(M1219,Honeywell_Bathymetry!F$6:H$12,3,FALSE)</f>
        <v>LML</v>
      </c>
      <c r="M1219">
        <v>15</v>
      </c>
      <c r="N1219" s="25">
        <f>VLOOKUP(M1219,Honeywell_Bathymetry!F$6:G$12,2,FALSE)</f>
        <v>14322817.268809333</v>
      </c>
      <c r="O1219" s="23">
        <f t="shared" si="43"/>
        <v>28788862.710306764</v>
      </c>
    </row>
    <row r="1220" spans="1:15" x14ac:dyDescent="0.25">
      <c r="A1220" t="s">
        <v>11</v>
      </c>
      <c r="B1220" s="1" t="s">
        <v>30</v>
      </c>
      <c r="C1220">
        <v>2003</v>
      </c>
      <c r="D1220" s="1">
        <v>37712</v>
      </c>
      <c r="E1220">
        <v>4</v>
      </c>
      <c r="F1220" t="s">
        <v>14</v>
      </c>
      <c r="H1220" t="s">
        <v>37</v>
      </c>
      <c r="I1220">
        <v>2.15</v>
      </c>
      <c r="J1220" t="s">
        <v>232</v>
      </c>
      <c r="L1220" t="str">
        <f>VLOOKUP(M1220,Honeywell_Bathymetry!F$6:H$12,3,FALSE)</f>
        <v>LML</v>
      </c>
      <c r="M1220">
        <v>18</v>
      </c>
      <c r="N1220" s="25">
        <f>VLOOKUP(M1220,Honeywell_Bathymetry!F$6:G$12,2,FALSE)</f>
        <v>5291073.6124545885</v>
      </c>
      <c r="O1220" s="23">
        <f t="shared" ref="O1220:O1283" si="44">N1220*I1220</f>
        <v>11375808.266777365</v>
      </c>
    </row>
    <row r="1221" spans="1:15" x14ac:dyDescent="0.25">
      <c r="A1221" t="s">
        <v>11</v>
      </c>
      <c r="B1221" s="1" t="s">
        <v>12</v>
      </c>
      <c r="C1221">
        <v>2003</v>
      </c>
      <c r="D1221" s="1">
        <v>37726</v>
      </c>
      <c r="E1221">
        <v>4</v>
      </c>
      <c r="F1221" t="s">
        <v>14</v>
      </c>
      <c r="H1221" t="s">
        <v>608</v>
      </c>
      <c r="I1221">
        <v>1.1300000000000001</v>
      </c>
      <c r="J1221" t="s">
        <v>232</v>
      </c>
      <c r="L1221" t="str">
        <f>VLOOKUP(M1221,Honeywell_Bathymetry!F$6:H$12,3,FALSE)</f>
        <v>UML</v>
      </c>
      <c r="M1221">
        <v>0</v>
      </c>
      <c r="N1221" s="25">
        <f>VLOOKUP(M1221,Honeywell_Bathymetry!F$6:G$12,2,FALSE)</f>
        <v>22441095.949298546</v>
      </c>
      <c r="O1221" s="23">
        <f t="shared" si="44"/>
        <v>25358438.42270736</v>
      </c>
    </row>
    <row r="1222" spans="1:15" x14ac:dyDescent="0.25">
      <c r="A1222" t="s">
        <v>11</v>
      </c>
      <c r="B1222" s="1" t="s">
        <v>17</v>
      </c>
      <c r="C1222">
        <v>2003</v>
      </c>
      <c r="D1222" s="1">
        <v>37726</v>
      </c>
      <c r="E1222">
        <v>4</v>
      </c>
      <c r="F1222" t="s">
        <v>14</v>
      </c>
      <c r="H1222" t="s">
        <v>489</v>
      </c>
      <c r="I1222">
        <v>1.1200000000000001</v>
      </c>
      <c r="J1222" t="s">
        <v>232</v>
      </c>
      <c r="L1222" t="str">
        <f>VLOOKUP(M1222,Honeywell_Bathymetry!F$6:H$12,3,FALSE)</f>
        <v>UML</v>
      </c>
      <c r="M1222">
        <v>3</v>
      </c>
      <c r="N1222" s="25">
        <f>VLOOKUP(M1222,Honeywell_Bathymetry!F$6:G$12,2,FALSE)</f>
        <v>28776683.307676584</v>
      </c>
      <c r="O1222" s="23">
        <f t="shared" si="44"/>
        <v>32229885.304597776</v>
      </c>
    </row>
    <row r="1223" spans="1:15" x14ac:dyDescent="0.25">
      <c r="A1223" t="s">
        <v>11</v>
      </c>
      <c r="B1223" s="1" t="s">
        <v>20</v>
      </c>
      <c r="C1223">
        <v>2003</v>
      </c>
      <c r="D1223" s="1">
        <v>37726</v>
      </c>
      <c r="E1223">
        <v>4</v>
      </c>
      <c r="F1223" t="s">
        <v>14</v>
      </c>
      <c r="H1223" t="s">
        <v>86</v>
      </c>
      <c r="I1223">
        <v>1.1100000000000001</v>
      </c>
      <c r="J1223" t="s">
        <v>232</v>
      </c>
      <c r="L1223" t="str">
        <f>VLOOKUP(M1223,Honeywell_Bathymetry!F$6:H$12,3,FALSE)</f>
        <v>UML</v>
      </c>
      <c r="M1223">
        <v>6</v>
      </c>
      <c r="N1223" s="25">
        <f>VLOOKUP(M1223,Honeywell_Bathymetry!F$6:G$12,2,FALSE)</f>
        <v>26492312.343770862</v>
      </c>
      <c r="O1223" s="23">
        <f t="shared" si="44"/>
        <v>29406466.701585658</v>
      </c>
    </row>
    <row r="1224" spans="1:15" x14ac:dyDescent="0.25">
      <c r="A1224" t="s">
        <v>11</v>
      </c>
      <c r="B1224" s="1" t="s">
        <v>23</v>
      </c>
      <c r="C1224">
        <v>2003</v>
      </c>
      <c r="D1224" s="1">
        <v>37726</v>
      </c>
      <c r="E1224">
        <v>4</v>
      </c>
      <c r="F1224" t="s">
        <v>14</v>
      </c>
      <c r="H1224" t="s">
        <v>146</v>
      </c>
      <c r="I1224">
        <v>1.1599999999999999</v>
      </c>
      <c r="J1224" t="s">
        <v>232</v>
      </c>
      <c r="L1224" t="str">
        <f>VLOOKUP(M1224,Honeywell_Bathymetry!F$6:H$12,3,FALSE)</f>
        <v>LML</v>
      </c>
      <c r="M1224">
        <v>9</v>
      </c>
      <c r="N1224" s="25">
        <f>VLOOKUP(M1224,Honeywell_Bathymetry!F$6:G$12,2,FALSE)</f>
        <v>23386434.288641661</v>
      </c>
      <c r="O1224" s="23">
        <f t="shared" si="44"/>
        <v>27128263.774824325</v>
      </c>
    </row>
    <row r="1225" spans="1:15" x14ac:dyDescent="0.25">
      <c r="A1225" t="s">
        <v>11</v>
      </c>
      <c r="B1225" s="1" t="s">
        <v>25</v>
      </c>
      <c r="C1225">
        <v>2003</v>
      </c>
      <c r="D1225" s="1">
        <v>37726</v>
      </c>
      <c r="E1225">
        <v>4</v>
      </c>
      <c r="F1225" t="s">
        <v>14</v>
      </c>
      <c r="H1225" t="s">
        <v>128</v>
      </c>
      <c r="I1225">
        <v>1.1500000000000001</v>
      </c>
      <c r="J1225" t="s">
        <v>232</v>
      </c>
      <c r="L1225" t="str">
        <f>VLOOKUP(M1225,Honeywell_Bathymetry!F$6:H$12,3,FALSE)</f>
        <v>LML</v>
      </c>
      <c r="M1225">
        <v>12</v>
      </c>
      <c r="N1225" s="25">
        <f>VLOOKUP(M1225,Honeywell_Bathymetry!F$6:G$12,2,FALSE)</f>
        <v>19324289.088689659</v>
      </c>
      <c r="O1225" s="23">
        <f t="shared" si="44"/>
        <v>22222932.451993112</v>
      </c>
    </row>
    <row r="1226" spans="1:15" x14ac:dyDescent="0.25">
      <c r="A1226" t="s">
        <v>11</v>
      </c>
      <c r="B1226" s="1" t="s">
        <v>28</v>
      </c>
      <c r="C1226">
        <v>2003</v>
      </c>
      <c r="D1226" s="1">
        <v>37726</v>
      </c>
      <c r="E1226">
        <v>4</v>
      </c>
      <c r="F1226" t="s">
        <v>14</v>
      </c>
      <c r="H1226" t="s">
        <v>608</v>
      </c>
      <c r="I1226">
        <v>1.1300000000000001</v>
      </c>
      <c r="J1226" t="s">
        <v>232</v>
      </c>
      <c r="L1226" t="str">
        <f>VLOOKUP(M1226,Honeywell_Bathymetry!F$6:H$12,3,FALSE)</f>
        <v>LML</v>
      </c>
      <c r="M1226">
        <v>15</v>
      </c>
      <c r="N1226" s="25">
        <f>VLOOKUP(M1226,Honeywell_Bathymetry!F$6:G$12,2,FALSE)</f>
        <v>14322817.268809333</v>
      </c>
      <c r="O1226" s="23">
        <f t="shared" si="44"/>
        <v>16184783.513754549</v>
      </c>
    </row>
    <row r="1227" spans="1:15" x14ac:dyDescent="0.25">
      <c r="A1227" t="s">
        <v>11</v>
      </c>
      <c r="B1227" s="1" t="s">
        <v>30</v>
      </c>
      <c r="C1227">
        <v>2003</v>
      </c>
      <c r="D1227" s="1">
        <v>37726</v>
      </c>
      <c r="E1227">
        <v>4</v>
      </c>
      <c r="F1227" t="s">
        <v>14</v>
      </c>
      <c r="H1227" t="s">
        <v>116</v>
      </c>
      <c r="I1227">
        <v>1.78</v>
      </c>
      <c r="J1227" t="s">
        <v>232</v>
      </c>
      <c r="L1227" t="str">
        <f>VLOOKUP(M1227,Honeywell_Bathymetry!F$6:H$12,3,FALSE)</f>
        <v>LML</v>
      </c>
      <c r="M1227">
        <v>18</v>
      </c>
      <c r="N1227" s="25">
        <f>VLOOKUP(M1227,Honeywell_Bathymetry!F$6:G$12,2,FALSE)</f>
        <v>5291073.6124545885</v>
      </c>
      <c r="O1227" s="23">
        <f t="shared" si="44"/>
        <v>9418111.0301691685</v>
      </c>
    </row>
    <row r="1228" spans="1:15" x14ac:dyDescent="0.25">
      <c r="A1228" t="s">
        <v>11</v>
      </c>
      <c r="B1228" s="1" t="s">
        <v>12</v>
      </c>
      <c r="C1228">
        <v>2003</v>
      </c>
      <c r="D1228" s="1">
        <v>37740</v>
      </c>
      <c r="E1228">
        <v>4</v>
      </c>
      <c r="F1228" t="s">
        <v>14</v>
      </c>
      <c r="H1228" t="s">
        <v>574</v>
      </c>
      <c r="I1228">
        <v>1.17</v>
      </c>
      <c r="J1228" t="s">
        <v>232</v>
      </c>
      <c r="L1228" t="str">
        <f>VLOOKUP(M1228,Honeywell_Bathymetry!F$6:H$12,3,FALSE)</f>
        <v>UML</v>
      </c>
      <c r="M1228">
        <v>0</v>
      </c>
      <c r="N1228" s="25">
        <f>VLOOKUP(M1228,Honeywell_Bathymetry!F$6:G$12,2,FALSE)</f>
        <v>22441095.949298546</v>
      </c>
      <c r="O1228" s="23">
        <f t="shared" si="44"/>
        <v>26256082.260679297</v>
      </c>
    </row>
    <row r="1229" spans="1:15" x14ac:dyDescent="0.25">
      <c r="A1229" t="s">
        <v>11</v>
      </c>
      <c r="B1229" s="1" t="s">
        <v>17</v>
      </c>
      <c r="C1229">
        <v>2003</v>
      </c>
      <c r="D1229" s="1">
        <v>37740</v>
      </c>
      <c r="E1229">
        <v>4</v>
      </c>
      <c r="F1229" t="s">
        <v>14</v>
      </c>
      <c r="H1229" t="s">
        <v>574</v>
      </c>
      <c r="I1229">
        <v>1.17</v>
      </c>
      <c r="J1229" t="s">
        <v>232</v>
      </c>
      <c r="L1229" t="str">
        <f>VLOOKUP(M1229,Honeywell_Bathymetry!F$6:H$12,3,FALSE)</f>
        <v>UML</v>
      </c>
      <c r="M1229">
        <v>3</v>
      </c>
      <c r="N1229" s="25">
        <f>VLOOKUP(M1229,Honeywell_Bathymetry!F$6:G$12,2,FALSE)</f>
        <v>28776683.307676584</v>
      </c>
      <c r="O1229" s="23">
        <f t="shared" si="44"/>
        <v>33668719.469981603</v>
      </c>
    </row>
    <row r="1230" spans="1:15" x14ac:dyDescent="0.25">
      <c r="A1230" t="s">
        <v>11</v>
      </c>
      <c r="B1230" s="1" t="s">
        <v>20</v>
      </c>
      <c r="C1230">
        <v>2003</v>
      </c>
      <c r="D1230" s="1">
        <v>37740</v>
      </c>
      <c r="E1230">
        <v>4</v>
      </c>
      <c r="F1230" t="s">
        <v>14</v>
      </c>
      <c r="H1230" t="s">
        <v>574</v>
      </c>
      <c r="I1230">
        <v>1.17</v>
      </c>
      <c r="J1230" t="s">
        <v>232</v>
      </c>
      <c r="L1230" t="str">
        <f>VLOOKUP(M1230,Honeywell_Bathymetry!F$6:H$12,3,FALSE)</f>
        <v>UML</v>
      </c>
      <c r="M1230">
        <v>6</v>
      </c>
      <c r="N1230" s="25">
        <f>VLOOKUP(M1230,Honeywell_Bathymetry!F$6:G$12,2,FALSE)</f>
        <v>26492312.343770862</v>
      </c>
      <c r="O1230" s="23">
        <f t="shared" si="44"/>
        <v>30996005.442211907</v>
      </c>
    </row>
    <row r="1231" spans="1:15" x14ac:dyDescent="0.25">
      <c r="A1231" t="s">
        <v>11</v>
      </c>
      <c r="B1231" s="1" t="s">
        <v>23</v>
      </c>
      <c r="C1231">
        <v>2003</v>
      </c>
      <c r="D1231" s="1">
        <v>37740</v>
      </c>
      <c r="E1231">
        <v>4</v>
      </c>
      <c r="F1231" t="s">
        <v>14</v>
      </c>
      <c r="H1231" t="s">
        <v>182</v>
      </c>
      <c r="I1231">
        <v>1.19</v>
      </c>
      <c r="J1231" t="s">
        <v>232</v>
      </c>
      <c r="L1231" t="str">
        <f>VLOOKUP(M1231,Honeywell_Bathymetry!F$6:H$12,3,FALSE)</f>
        <v>LML</v>
      </c>
      <c r="M1231">
        <v>9</v>
      </c>
      <c r="N1231" s="25">
        <f>VLOOKUP(M1231,Honeywell_Bathymetry!F$6:G$12,2,FALSE)</f>
        <v>23386434.288641661</v>
      </c>
      <c r="O1231" s="23">
        <f t="shared" si="44"/>
        <v>27829856.803483576</v>
      </c>
    </row>
    <row r="1232" spans="1:15" x14ac:dyDescent="0.25">
      <c r="A1232" t="s">
        <v>11</v>
      </c>
      <c r="B1232" s="1" t="s">
        <v>25</v>
      </c>
      <c r="C1232">
        <v>2003</v>
      </c>
      <c r="D1232" s="1">
        <v>37740</v>
      </c>
      <c r="E1232">
        <v>4</v>
      </c>
      <c r="F1232" t="s">
        <v>14</v>
      </c>
      <c r="H1232" t="s">
        <v>182</v>
      </c>
      <c r="I1232">
        <v>1.19</v>
      </c>
      <c r="J1232" t="s">
        <v>232</v>
      </c>
      <c r="L1232" t="str">
        <f>VLOOKUP(M1232,Honeywell_Bathymetry!F$6:H$12,3,FALSE)</f>
        <v>LML</v>
      </c>
      <c r="M1232">
        <v>12</v>
      </c>
      <c r="N1232" s="25">
        <f>VLOOKUP(M1232,Honeywell_Bathymetry!F$6:G$12,2,FALSE)</f>
        <v>19324289.088689659</v>
      </c>
      <c r="O1232" s="23">
        <f t="shared" si="44"/>
        <v>22995904.015540693</v>
      </c>
    </row>
    <row r="1233" spans="1:15" x14ac:dyDescent="0.25">
      <c r="A1233" t="s">
        <v>11</v>
      </c>
      <c r="B1233" s="1" t="s">
        <v>28</v>
      </c>
      <c r="C1233">
        <v>2003</v>
      </c>
      <c r="D1233" s="1">
        <v>37740</v>
      </c>
      <c r="E1233">
        <v>4</v>
      </c>
      <c r="F1233" t="s">
        <v>14</v>
      </c>
      <c r="H1233" t="s">
        <v>337</v>
      </c>
      <c r="I1233">
        <v>1.26</v>
      </c>
      <c r="J1233" t="s">
        <v>232</v>
      </c>
      <c r="L1233" t="str">
        <f>VLOOKUP(M1233,Honeywell_Bathymetry!F$6:H$12,3,FALSE)</f>
        <v>LML</v>
      </c>
      <c r="M1233">
        <v>15</v>
      </c>
      <c r="N1233" s="25">
        <f>VLOOKUP(M1233,Honeywell_Bathymetry!F$6:G$12,2,FALSE)</f>
        <v>14322817.268809333</v>
      </c>
      <c r="O1233" s="23">
        <f t="shared" si="44"/>
        <v>18046749.75869976</v>
      </c>
    </row>
    <row r="1234" spans="1:15" x14ac:dyDescent="0.25">
      <c r="A1234" t="s">
        <v>11</v>
      </c>
      <c r="B1234" s="1" t="s">
        <v>30</v>
      </c>
      <c r="C1234">
        <v>2003</v>
      </c>
      <c r="D1234" s="1">
        <v>37740</v>
      </c>
      <c r="E1234">
        <v>4</v>
      </c>
      <c r="F1234" t="s">
        <v>14</v>
      </c>
      <c r="H1234" t="s">
        <v>576</v>
      </c>
      <c r="I1234">
        <v>1.49</v>
      </c>
      <c r="J1234" t="s">
        <v>232</v>
      </c>
      <c r="L1234" t="str">
        <f>VLOOKUP(M1234,Honeywell_Bathymetry!F$6:H$12,3,FALSE)</f>
        <v>LML</v>
      </c>
      <c r="M1234">
        <v>18</v>
      </c>
      <c r="N1234" s="25">
        <f>VLOOKUP(M1234,Honeywell_Bathymetry!F$6:G$12,2,FALSE)</f>
        <v>5291073.6124545885</v>
      </c>
      <c r="O1234" s="23">
        <f t="shared" si="44"/>
        <v>7883699.682557337</v>
      </c>
    </row>
    <row r="1235" spans="1:15" x14ac:dyDescent="0.25">
      <c r="A1235" t="s">
        <v>11</v>
      </c>
      <c r="B1235" s="1" t="s">
        <v>12</v>
      </c>
      <c r="C1235">
        <v>2003</v>
      </c>
      <c r="D1235" s="1">
        <v>37754</v>
      </c>
      <c r="E1235">
        <v>5</v>
      </c>
      <c r="F1235" t="s">
        <v>14</v>
      </c>
      <c r="H1235" t="s">
        <v>241</v>
      </c>
      <c r="I1235">
        <v>1</v>
      </c>
      <c r="J1235" t="s">
        <v>232</v>
      </c>
      <c r="L1235" t="str">
        <f>VLOOKUP(M1235,Honeywell_Bathymetry!F$6:H$12,3,FALSE)</f>
        <v>UML</v>
      </c>
      <c r="M1235">
        <v>0</v>
      </c>
      <c r="N1235" s="25">
        <f>VLOOKUP(M1235,Honeywell_Bathymetry!F$6:G$12,2,FALSE)</f>
        <v>22441095.949298546</v>
      </c>
      <c r="O1235" s="23">
        <f t="shared" si="44"/>
        <v>22441095.949298546</v>
      </c>
    </row>
    <row r="1236" spans="1:15" x14ac:dyDescent="0.25">
      <c r="A1236" t="s">
        <v>11</v>
      </c>
      <c r="B1236" s="1" t="s">
        <v>17</v>
      </c>
      <c r="C1236">
        <v>2003</v>
      </c>
      <c r="D1236" s="1">
        <v>37754</v>
      </c>
      <c r="E1236">
        <v>5</v>
      </c>
      <c r="F1236" t="s">
        <v>14</v>
      </c>
      <c r="H1236" t="s">
        <v>178</v>
      </c>
      <c r="I1236">
        <v>1.01</v>
      </c>
      <c r="J1236" t="s">
        <v>232</v>
      </c>
      <c r="L1236" t="str">
        <f>VLOOKUP(M1236,Honeywell_Bathymetry!F$6:H$12,3,FALSE)</f>
        <v>UML</v>
      </c>
      <c r="M1236">
        <v>3</v>
      </c>
      <c r="N1236" s="25">
        <f>VLOOKUP(M1236,Honeywell_Bathymetry!F$6:G$12,2,FALSE)</f>
        <v>28776683.307676584</v>
      </c>
      <c r="O1236" s="23">
        <f t="shared" si="44"/>
        <v>29064450.140753351</v>
      </c>
    </row>
    <row r="1237" spans="1:15" x14ac:dyDescent="0.25">
      <c r="A1237" t="s">
        <v>11</v>
      </c>
      <c r="B1237" s="1" t="s">
        <v>20</v>
      </c>
      <c r="C1237">
        <v>2003</v>
      </c>
      <c r="D1237" s="1">
        <v>37754</v>
      </c>
      <c r="E1237">
        <v>5</v>
      </c>
      <c r="F1237" t="s">
        <v>14</v>
      </c>
      <c r="H1237" t="s">
        <v>579</v>
      </c>
      <c r="I1237">
        <v>0.98</v>
      </c>
      <c r="J1237" t="s">
        <v>232</v>
      </c>
      <c r="L1237" t="str">
        <f>VLOOKUP(M1237,Honeywell_Bathymetry!F$6:H$12,3,FALSE)</f>
        <v>UML</v>
      </c>
      <c r="M1237">
        <v>6</v>
      </c>
      <c r="N1237" s="25">
        <f>VLOOKUP(M1237,Honeywell_Bathymetry!F$6:G$12,2,FALSE)</f>
        <v>26492312.343770862</v>
      </c>
      <c r="O1237" s="23">
        <f t="shared" si="44"/>
        <v>25962466.096895445</v>
      </c>
    </row>
    <row r="1238" spans="1:15" x14ac:dyDescent="0.25">
      <c r="A1238" t="s">
        <v>11</v>
      </c>
      <c r="B1238" s="1" t="s">
        <v>23</v>
      </c>
      <c r="C1238">
        <v>2003</v>
      </c>
      <c r="D1238" s="1">
        <v>37754</v>
      </c>
      <c r="E1238">
        <v>5</v>
      </c>
      <c r="F1238" t="s">
        <v>14</v>
      </c>
      <c r="H1238" t="s">
        <v>607</v>
      </c>
      <c r="I1238">
        <v>1.08</v>
      </c>
      <c r="J1238" t="s">
        <v>232</v>
      </c>
      <c r="L1238" t="str">
        <f>VLOOKUP(M1238,Honeywell_Bathymetry!F$6:H$12,3,FALSE)</f>
        <v>LML</v>
      </c>
      <c r="M1238">
        <v>9</v>
      </c>
      <c r="N1238" s="25">
        <f>VLOOKUP(M1238,Honeywell_Bathymetry!F$6:G$12,2,FALSE)</f>
        <v>23386434.288641661</v>
      </c>
      <c r="O1238" s="23">
        <f t="shared" si="44"/>
        <v>25257349.031732995</v>
      </c>
    </row>
    <row r="1239" spans="1:15" x14ac:dyDescent="0.25">
      <c r="A1239" t="s">
        <v>11</v>
      </c>
      <c r="B1239" s="1" t="s">
        <v>25</v>
      </c>
      <c r="C1239">
        <v>2003</v>
      </c>
      <c r="D1239" s="1">
        <v>37754</v>
      </c>
      <c r="E1239">
        <v>5</v>
      </c>
      <c r="F1239" t="s">
        <v>14</v>
      </c>
      <c r="H1239" t="s">
        <v>204</v>
      </c>
      <c r="I1239">
        <v>1.03</v>
      </c>
      <c r="J1239" t="s">
        <v>232</v>
      </c>
      <c r="L1239" t="str">
        <f>VLOOKUP(M1239,Honeywell_Bathymetry!F$6:H$12,3,FALSE)</f>
        <v>LML</v>
      </c>
      <c r="M1239">
        <v>12</v>
      </c>
      <c r="N1239" s="25">
        <f>VLOOKUP(M1239,Honeywell_Bathymetry!F$6:G$12,2,FALSE)</f>
        <v>19324289.088689659</v>
      </c>
      <c r="O1239" s="23">
        <f t="shared" si="44"/>
        <v>19904017.761350349</v>
      </c>
    </row>
    <row r="1240" spans="1:15" x14ac:dyDescent="0.25">
      <c r="A1240" t="s">
        <v>11</v>
      </c>
      <c r="B1240" s="1" t="s">
        <v>28</v>
      </c>
      <c r="C1240">
        <v>2003</v>
      </c>
      <c r="D1240" s="1">
        <v>37754</v>
      </c>
      <c r="E1240">
        <v>5</v>
      </c>
      <c r="F1240" t="s">
        <v>14</v>
      </c>
      <c r="H1240" t="s">
        <v>613</v>
      </c>
      <c r="I1240">
        <v>1.46</v>
      </c>
      <c r="J1240" t="s">
        <v>232</v>
      </c>
      <c r="L1240" t="str">
        <f>VLOOKUP(M1240,Honeywell_Bathymetry!F$6:H$12,3,FALSE)</f>
        <v>LML</v>
      </c>
      <c r="M1240">
        <v>15</v>
      </c>
      <c r="N1240" s="25">
        <f>VLOOKUP(M1240,Honeywell_Bathymetry!F$6:G$12,2,FALSE)</f>
        <v>14322817.268809333</v>
      </c>
      <c r="O1240" s="23">
        <f t="shared" si="44"/>
        <v>20911313.212461628</v>
      </c>
    </row>
    <row r="1241" spans="1:15" x14ac:dyDescent="0.25">
      <c r="A1241" t="s">
        <v>11</v>
      </c>
      <c r="B1241" s="1" t="s">
        <v>30</v>
      </c>
      <c r="C1241">
        <v>2003</v>
      </c>
      <c r="D1241" s="1">
        <v>37754</v>
      </c>
      <c r="E1241">
        <v>5</v>
      </c>
      <c r="F1241" t="s">
        <v>14</v>
      </c>
      <c r="H1241" t="s">
        <v>614</v>
      </c>
      <c r="I1241">
        <v>1.57</v>
      </c>
      <c r="J1241" t="s">
        <v>232</v>
      </c>
      <c r="L1241" t="str">
        <f>VLOOKUP(M1241,Honeywell_Bathymetry!F$6:H$12,3,FALSE)</f>
        <v>LML</v>
      </c>
      <c r="M1241">
        <v>18</v>
      </c>
      <c r="N1241" s="25">
        <f>VLOOKUP(M1241,Honeywell_Bathymetry!F$6:G$12,2,FALSE)</f>
        <v>5291073.6124545885</v>
      </c>
      <c r="O1241" s="23">
        <f t="shared" si="44"/>
        <v>8306985.5715537043</v>
      </c>
    </row>
    <row r="1242" spans="1:15" x14ac:dyDescent="0.25">
      <c r="A1242" t="s">
        <v>11</v>
      </c>
      <c r="B1242" s="1" t="s">
        <v>12</v>
      </c>
      <c r="C1242">
        <v>2003</v>
      </c>
      <c r="D1242" s="1">
        <v>37768</v>
      </c>
      <c r="E1242">
        <v>5</v>
      </c>
      <c r="F1242" t="s">
        <v>14</v>
      </c>
      <c r="H1242" t="s">
        <v>560</v>
      </c>
      <c r="I1242">
        <v>0.78</v>
      </c>
      <c r="J1242" t="s">
        <v>232</v>
      </c>
      <c r="L1242" t="str">
        <f>VLOOKUP(M1242,Honeywell_Bathymetry!F$6:H$12,3,FALSE)</f>
        <v>UML</v>
      </c>
      <c r="M1242">
        <v>0</v>
      </c>
      <c r="N1242" s="25">
        <f>VLOOKUP(M1242,Honeywell_Bathymetry!F$6:G$12,2,FALSE)</f>
        <v>22441095.949298546</v>
      </c>
      <c r="O1242" s="23">
        <f t="shared" si="44"/>
        <v>17504054.840452865</v>
      </c>
    </row>
    <row r="1243" spans="1:15" x14ac:dyDescent="0.25">
      <c r="A1243" t="s">
        <v>11</v>
      </c>
      <c r="B1243" s="1" t="s">
        <v>17</v>
      </c>
      <c r="C1243">
        <v>2003</v>
      </c>
      <c r="D1243" s="1">
        <v>37768</v>
      </c>
      <c r="E1243">
        <v>5</v>
      </c>
      <c r="F1243" t="s">
        <v>14</v>
      </c>
      <c r="H1243" t="s">
        <v>559</v>
      </c>
      <c r="I1243">
        <v>0.85</v>
      </c>
      <c r="J1243" t="s">
        <v>232</v>
      </c>
      <c r="L1243" t="str">
        <f>VLOOKUP(M1243,Honeywell_Bathymetry!F$6:H$12,3,FALSE)</f>
        <v>UML</v>
      </c>
      <c r="M1243">
        <v>3</v>
      </c>
      <c r="N1243" s="25">
        <f>VLOOKUP(M1243,Honeywell_Bathymetry!F$6:G$12,2,FALSE)</f>
        <v>28776683.307676584</v>
      </c>
      <c r="O1243" s="23">
        <f t="shared" si="44"/>
        <v>24460180.811525095</v>
      </c>
    </row>
    <row r="1244" spans="1:15" x14ac:dyDescent="0.25">
      <c r="A1244" t="s">
        <v>11</v>
      </c>
      <c r="B1244" s="1" t="s">
        <v>20</v>
      </c>
      <c r="C1244">
        <v>2003</v>
      </c>
      <c r="D1244" s="1">
        <v>37768</v>
      </c>
      <c r="E1244">
        <v>5</v>
      </c>
      <c r="F1244" t="s">
        <v>14</v>
      </c>
      <c r="H1244" t="s">
        <v>86</v>
      </c>
      <c r="I1244">
        <v>1.1100000000000001</v>
      </c>
      <c r="J1244" t="s">
        <v>232</v>
      </c>
      <c r="L1244" t="str">
        <f>VLOOKUP(M1244,Honeywell_Bathymetry!F$6:H$12,3,FALSE)</f>
        <v>UML</v>
      </c>
      <c r="M1244">
        <v>6</v>
      </c>
      <c r="N1244" s="25">
        <f>VLOOKUP(M1244,Honeywell_Bathymetry!F$6:G$12,2,FALSE)</f>
        <v>26492312.343770862</v>
      </c>
      <c r="O1244" s="23">
        <f t="shared" si="44"/>
        <v>29406466.701585658</v>
      </c>
    </row>
    <row r="1245" spans="1:15" x14ac:dyDescent="0.25">
      <c r="A1245" t="s">
        <v>11</v>
      </c>
      <c r="B1245" s="1" t="s">
        <v>23</v>
      </c>
      <c r="C1245">
        <v>2003</v>
      </c>
      <c r="D1245" s="1">
        <v>37768</v>
      </c>
      <c r="E1245">
        <v>5</v>
      </c>
      <c r="F1245" t="s">
        <v>14</v>
      </c>
      <c r="H1245" t="s">
        <v>176</v>
      </c>
      <c r="I1245">
        <v>1.1400000000000001</v>
      </c>
      <c r="J1245" t="s">
        <v>232</v>
      </c>
      <c r="L1245" t="str">
        <f>VLOOKUP(M1245,Honeywell_Bathymetry!F$6:H$12,3,FALSE)</f>
        <v>LML</v>
      </c>
      <c r="M1245">
        <v>9</v>
      </c>
      <c r="N1245" s="25">
        <f>VLOOKUP(M1245,Honeywell_Bathymetry!F$6:G$12,2,FALSE)</f>
        <v>23386434.288641661</v>
      </c>
      <c r="O1245" s="23">
        <f t="shared" si="44"/>
        <v>26660535.089051496</v>
      </c>
    </row>
    <row r="1246" spans="1:15" x14ac:dyDescent="0.25">
      <c r="A1246" t="s">
        <v>11</v>
      </c>
      <c r="B1246" s="1" t="s">
        <v>25</v>
      </c>
      <c r="C1246">
        <v>2003</v>
      </c>
      <c r="D1246" s="1">
        <v>37768</v>
      </c>
      <c r="E1246">
        <v>5</v>
      </c>
      <c r="F1246" t="s">
        <v>14</v>
      </c>
      <c r="H1246" t="s">
        <v>571</v>
      </c>
      <c r="I1246">
        <v>1.36</v>
      </c>
      <c r="J1246" t="s">
        <v>232</v>
      </c>
      <c r="L1246" t="str">
        <f>VLOOKUP(M1246,Honeywell_Bathymetry!F$6:H$12,3,FALSE)</f>
        <v>LML</v>
      </c>
      <c r="M1246">
        <v>12</v>
      </c>
      <c r="N1246" s="25">
        <f>VLOOKUP(M1246,Honeywell_Bathymetry!F$6:G$12,2,FALSE)</f>
        <v>19324289.088689659</v>
      </c>
      <c r="O1246" s="23">
        <f t="shared" si="44"/>
        <v>26281033.160617936</v>
      </c>
    </row>
    <row r="1247" spans="1:15" x14ac:dyDescent="0.25">
      <c r="A1247" t="s">
        <v>11</v>
      </c>
      <c r="B1247" s="1" t="s">
        <v>28</v>
      </c>
      <c r="C1247">
        <v>2003</v>
      </c>
      <c r="D1247" s="1">
        <v>37768</v>
      </c>
      <c r="E1247">
        <v>5</v>
      </c>
      <c r="F1247" t="s">
        <v>14</v>
      </c>
      <c r="H1247" t="s">
        <v>237</v>
      </c>
      <c r="I1247">
        <v>1.6</v>
      </c>
      <c r="J1247" t="s">
        <v>232</v>
      </c>
      <c r="L1247" t="str">
        <f>VLOOKUP(M1247,Honeywell_Bathymetry!F$6:H$12,3,FALSE)</f>
        <v>LML</v>
      </c>
      <c r="M1247">
        <v>15</v>
      </c>
      <c r="N1247" s="25">
        <f>VLOOKUP(M1247,Honeywell_Bathymetry!F$6:G$12,2,FALSE)</f>
        <v>14322817.268809333</v>
      </c>
      <c r="O1247" s="23">
        <f t="shared" si="44"/>
        <v>22916507.630094934</v>
      </c>
    </row>
    <row r="1248" spans="1:15" x14ac:dyDescent="0.25">
      <c r="A1248" t="s">
        <v>11</v>
      </c>
      <c r="B1248" s="1" t="s">
        <v>30</v>
      </c>
      <c r="C1248">
        <v>2003</v>
      </c>
      <c r="D1248" s="1">
        <v>37768</v>
      </c>
      <c r="E1248">
        <v>5</v>
      </c>
      <c r="F1248" t="s">
        <v>14</v>
      </c>
      <c r="H1248" t="s">
        <v>604</v>
      </c>
      <c r="I1248">
        <v>1.72</v>
      </c>
      <c r="J1248" t="s">
        <v>232</v>
      </c>
      <c r="L1248" t="str">
        <f>VLOOKUP(M1248,Honeywell_Bathymetry!F$6:H$12,3,FALSE)</f>
        <v>LML</v>
      </c>
      <c r="M1248">
        <v>18</v>
      </c>
      <c r="N1248" s="25">
        <f>VLOOKUP(M1248,Honeywell_Bathymetry!F$6:G$12,2,FALSE)</f>
        <v>5291073.6124545885</v>
      </c>
      <c r="O1248" s="23">
        <f t="shared" si="44"/>
        <v>9100646.6134218927</v>
      </c>
    </row>
    <row r="1249" spans="1:15" x14ac:dyDescent="0.25">
      <c r="A1249" t="s">
        <v>11</v>
      </c>
      <c r="B1249" s="1" t="s">
        <v>12</v>
      </c>
      <c r="C1249">
        <v>2003</v>
      </c>
      <c r="D1249" s="1">
        <v>37782</v>
      </c>
      <c r="E1249">
        <v>6</v>
      </c>
      <c r="F1249" t="s">
        <v>14</v>
      </c>
      <c r="H1249" t="s">
        <v>569</v>
      </c>
      <c r="I1249">
        <v>0.71</v>
      </c>
      <c r="J1249" t="s">
        <v>232</v>
      </c>
      <c r="L1249" t="str">
        <f>VLOOKUP(M1249,Honeywell_Bathymetry!F$6:H$12,3,FALSE)</f>
        <v>UML</v>
      </c>
      <c r="M1249">
        <v>0</v>
      </c>
      <c r="N1249" s="25">
        <f>VLOOKUP(M1249,Honeywell_Bathymetry!F$6:G$12,2,FALSE)</f>
        <v>22441095.949298546</v>
      </c>
      <c r="O1249" s="23">
        <f t="shared" si="44"/>
        <v>15933178.124001967</v>
      </c>
    </row>
    <row r="1250" spans="1:15" x14ac:dyDescent="0.25">
      <c r="A1250" t="s">
        <v>11</v>
      </c>
      <c r="B1250" s="1" t="s">
        <v>17</v>
      </c>
      <c r="C1250">
        <v>2003</v>
      </c>
      <c r="D1250" s="1">
        <v>37782</v>
      </c>
      <c r="E1250">
        <v>6</v>
      </c>
      <c r="F1250" t="s">
        <v>14</v>
      </c>
      <c r="H1250" t="s">
        <v>589</v>
      </c>
      <c r="I1250">
        <v>0.74</v>
      </c>
      <c r="J1250" t="s">
        <v>232</v>
      </c>
      <c r="L1250" t="str">
        <f>VLOOKUP(M1250,Honeywell_Bathymetry!F$6:H$12,3,FALSE)</f>
        <v>UML</v>
      </c>
      <c r="M1250">
        <v>3</v>
      </c>
      <c r="N1250" s="25">
        <f>VLOOKUP(M1250,Honeywell_Bathymetry!F$6:G$12,2,FALSE)</f>
        <v>28776683.307676584</v>
      </c>
      <c r="O1250" s="23">
        <f t="shared" si="44"/>
        <v>21294745.64768067</v>
      </c>
    </row>
    <row r="1251" spans="1:15" x14ac:dyDescent="0.25">
      <c r="A1251" t="s">
        <v>11</v>
      </c>
      <c r="B1251" s="1" t="s">
        <v>20</v>
      </c>
      <c r="C1251">
        <v>2003</v>
      </c>
      <c r="D1251" s="1">
        <v>37782</v>
      </c>
      <c r="E1251">
        <v>6</v>
      </c>
      <c r="F1251" t="s">
        <v>14</v>
      </c>
      <c r="H1251" t="s">
        <v>551</v>
      </c>
      <c r="I1251">
        <v>0.75</v>
      </c>
      <c r="J1251" t="s">
        <v>232</v>
      </c>
      <c r="L1251" t="str">
        <f>VLOOKUP(M1251,Honeywell_Bathymetry!F$6:H$12,3,FALSE)</f>
        <v>UML</v>
      </c>
      <c r="M1251">
        <v>6</v>
      </c>
      <c r="N1251" s="25">
        <f>VLOOKUP(M1251,Honeywell_Bathymetry!F$6:G$12,2,FALSE)</f>
        <v>26492312.343770862</v>
      </c>
      <c r="O1251" s="23">
        <f t="shared" si="44"/>
        <v>19869234.257828146</v>
      </c>
    </row>
    <row r="1252" spans="1:15" x14ac:dyDescent="0.25">
      <c r="A1252" t="s">
        <v>11</v>
      </c>
      <c r="B1252" s="1" t="s">
        <v>23</v>
      </c>
      <c r="C1252">
        <v>2003</v>
      </c>
      <c r="D1252" s="1">
        <v>37782</v>
      </c>
      <c r="E1252">
        <v>6</v>
      </c>
      <c r="F1252" t="s">
        <v>14</v>
      </c>
      <c r="H1252" t="s">
        <v>128</v>
      </c>
      <c r="I1252">
        <v>1.1500000000000001</v>
      </c>
      <c r="J1252" t="s">
        <v>232</v>
      </c>
      <c r="L1252" t="str">
        <f>VLOOKUP(M1252,Honeywell_Bathymetry!F$6:H$12,3,FALSE)</f>
        <v>LML</v>
      </c>
      <c r="M1252">
        <v>9</v>
      </c>
      <c r="N1252" s="25">
        <f>VLOOKUP(M1252,Honeywell_Bathymetry!F$6:G$12,2,FALSE)</f>
        <v>23386434.288641661</v>
      </c>
      <c r="O1252" s="23">
        <f t="shared" si="44"/>
        <v>26894399.431937914</v>
      </c>
    </row>
    <row r="1253" spans="1:15" x14ac:dyDescent="0.25">
      <c r="A1253" t="s">
        <v>11</v>
      </c>
      <c r="B1253" s="1" t="s">
        <v>25</v>
      </c>
      <c r="C1253">
        <v>2003</v>
      </c>
      <c r="D1253" s="1">
        <v>37782</v>
      </c>
      <c r="E1253">
        <v>6</v>
      </c>
      <c r="F1253" t="s">
        <v>14</v>
      </c>
      <c r="H1253" t="s">
        <v>601</v>
      </c>
      <c r="I1253">
        <v>1.47</v>
      </c>
      <c r="J1253" t="s">
        <v>232</v>
      </c>
      <c r="L1253" t="str">
        <f>VLOOKUP(M1253,Honeywell_Bathymetry!F$6:H$12,3,FALSE)</f>
        <v>LML</v>
      </c>
      <c r="M1253">
        <v>12</v>
      </c>
      <c r="N1253" s="25">
        <f>VLOOKUP(M1253,Honeywell_Bathymetry!F$6:G$12,2,FALSE)</f>
        <v>19324289.088689659</v>
      </c>
      <c r="O1253" s="23">
        <f t="shared" si="44"/>
        <v>28406704.960373797</v>
      </c>
    </row>
    <row r="1254" spans="1:15" x14ac:dyDescent="0.25">
      <c r="A1254" t="s">
        <v>11</v>
      </c>
      <c r="B1254" s="1" t="s">
        <v>28</v>
      </c>
      <c r="C1254">
        <v>2003</v>
      </c>
      <c r="D1254" s="1">
        <v>37782</v>
      </c>
      <c r="E1254">
        <v>6</v>
      </c>
      <c r="F1254" t="s">
        <v>14</v>
      </c>
      <c r="H1254" t="s">
        <v>243</v>
      </c>
      <c r="I1254">
        <v>1.8</v>
      </c>
      <c r="J1254" t="s">
        <v>232</v>
      </c>
      <c r="L1254" t="str">
        <f>VLOOKUP(M1254,Honeywell_Bathymetry!F$6:H$12,3,FALSE)</f>
        <v>LML</v>
      </c>
      <c r="M1254">
        <v>15</v>
      </c>
      <c r="N1254" s="25">
        <f>VLOOKUP(M1254,Honeywell_Bathymetry!F$6:G$12,2,FALSE)</f>
        <v>14322817.268809333</v>
      </c>
      <c r="O1254" s="23">
        <f t="shared" si="44"/>
        <v>25781071.083856802</v>
      </c>
    </row>
    <row r="1255" spans="1:15" x14ac:dyDescent="0.25">
      <c r="A1255" t="s">
        <v>11</v>
      </c>
      <c r="B1255" s="1" t="s">
        <v>30</v>
      </c>
      <c r="C1255">
        <v>2003</v>
      </c>
      <c r="D1255" s="1">
        <v>37782</v>
      </c>
      <c r="E1255">
        <v>6</v>
      </c>
      <c r="F1255" t="s">
        <v>14</v>
      </c>
      <c r="H1255" t="s">
        <v>602</v>
      </c>
      <c r="I1255">
        <v>1.96</v>
      </c>
      <c r="J1255" t="s">
        <v>232</v>
      </c>
      <c r="L1255" t="str">
        <f>VLOOKUP(M1255,Honeywell_Bathymetry!F$6:H$12,3,FALSE)</f>
        <v>LML</v>
      </c>
      <c r="M1255">
        <v>18</v>
      </c>
      <c r="N1255" s="25">
        <f>VLOOKUP(M1255,Honeywell_Bathymetry!F$6:G$12,2,FALSE)</f>
        <v>5291073.6124545885</v>
      </c>
      <c r="O1255" s="23">
        <f t="shared" si="44"/>
        <v>10370504.280410994</v>
      </c>
    </row>
    <row r="1256" spans="1:15" x14ac:dyDescent="0.25">
      <c r="A1256" t="s">
        <v>11</v>
      </c>
      <c r="B1256" s="1" t="s">
        <v>12</v>
      </c>
      <c r="C1256">
        <v>2003</v>
      </c>
      <c r="D1256" s="1">
        <v>37796</v>
      </c>
      <c r="E1256">
        <v>6</v>
      </c>
      <c r="F1256" t="s">
        <v>14</v>
      </c>
      <c r="H1256" t="s">
        <v>191</v>
      </c>
      <c r="I1256">
        <v>0.44</v>
      </c>
      <c r="J1256" t="s">
        <v>232</v>
      </c>
      <c r="L1256" t="str">
        <f>VLOOKUP(M1256,Honeywell_Bathymetry!F$6:H$12,3,FALSE)</f>
        <v>UML</v>
      </c>
      <c r="M1256">
        <v>0</v>
      </c>
      <c r="N1256" s="25">
        <f>VLOOKUP(M1256,Honeywell_Bathymetry!F$6:G$12,2,FALSE)</f>
        <v>22441095.949298546</v>
      </c>
      <c r="O1256" s="23">
        <f t="shared" si="44"/>
        <v>9874082.21769136</v>
      </c>
    </row>
    <row r="1257" spans="1:15" x14ac:dyDescent="0.25">
      <c r="A1257" t="s">
        <v>11</v>
      </c>
      <c r="B1257" s="1" t="s">
        <v>17</v>
      </c>
      <c r="C1257">
        <v>2003</v>
      </c>
      <c r="D1257" s="1">
        <v>37796</v>
      </c>
      <c r="E1257">
        <v>6</v>
      </c>
      <c r="F1257" t="s">
        <v>14</v>
      </c>
      <c r="H1257" t="s">
        <v>522</v>
      </c>
      <c r="I1257">
        <v>0.47000000000000003</v>
      </c>
      <c r="J1257" t="s">
        <v>232</v>
      </c>
      <c r="L1257" t="str">
        <f>VLOOKUP(M1257,Honeywell_Bathymetry!F$6:H$12,3,FALSE)</f>
        <v>UML</v>
      </c>
      <c r="M1257">
        <v>3</v>
      </c>
      <c r="N1257" s="25">
        <f>VLOOKUP(M1257,Honeywell_Bathymetry!F$6:G$12,2,FALSE)</f>
        <v>28776683.307676584</v>
      </c>
      <c r="O1257" s="23">
        <f t="shared" si="44"/>
        <v>13525041.154607994</v>
      </c>
    </row>
    <row r="1258" spans="1:15" x14ac:dyDescent="0.25">
      <c r="A1258" t="s">
        <v>11</v>
      </c>
      <c r="B1258" s="1" t="s">
        <v>20</v>
      </c>
      <c r="C1258">
        <v>2003</v>
      </c>
      <c r="D1258" s="1">
        <v>37796</v>
      </c>
      <c r="E1258">
        <v>6</v>
      </c>
      <c r="F1258" t="s">
        <v>14</v>
      </c>
      <c r="H1258" t="s">
        <v>242</v>
      </c>
      <c r="I1258">
        <v>0.70000000000000007</v>
      </c>
      <c r="J1258" t="s">
        <v>232</v>
      </c>
      <c r="L1258" t="str">
        <f>VLOOKUP(M1258,Honeywell_Bathymetry!F$6:H$12,3,FALSE)</f>
        <v>UML</v>
      </c>
      <c r="M1258">
        <v>6</v>
      </c>
      <c r="N1258" s="25">
        <f>VLOOKUP(M1258,Honeywell_Bathymetry!F$6:G$12,2,FALSE)</f>
        <v>26492312.343770862</v>
      </c>
      <c r="O1258" s="23">
        <f t="shared" si="44"/>
        <v>18544618.640639603</v>
      </c>
    </row>
    <row r="1259" spans="1:15" x14ac:dyDescent="0.25">
      <c r="A1259" t="s">
        <v>11</v>
      </c>
      <c r="B1259" s="1" t="s">
        <v>23</v>
      </c>
      <c r="C1259">
        <v>2003</v>
      </c>
      <c r="D1259" s="1">
        <v>37796</v>
      </c>
      <c r="E1259">
        <v>6</v>
      </c>
      <c r="F1259" t="s">
        <v>14</v>
      </c>
      <c r="H1259" t="s">
        <v>233</v>
      </c>
      <c r="I1259">
        <v>0.9</v>
      </c>
      <c r="J1259" t="s">
        <v>232</v>
      </c>
      <c r="L1259" t="str">
        <f>VLOOKUP(M1259,Honeywell_Bathymetry!F$6:H$12,3,FALSE)</f>
        <v>LML</v>
      </c>
      <c r="M1259">
        <v>9</v>
      </c>
      <c r="N1259" s="25">
        <f>VLOOKUP(M1259,Honeywell_Bathymetry!F$6:G$12,2,FALSE)</f>
        <v>23386434.288641661</v>
      </c>
      <c r="O1259" s="23">
        <f t="shared" si="44"/>
        <v>21047790.859777495</v>
      </c>
    </row>
    <row r="1260" spans="1:15" x14ac:dyDescent="0.25">
      <c r="A1260" t="s">
        <v>11</v>
      </c>
      <c r="B1260" s="1" t="s">
        <v>25</v>
      </c>
      <c r="C1260">
        <v>2003</v>
      </c>
      <c r="D1260" s="1">
        <v>37796</v>
      </c>
      <c r="E1260">
        <v>6</v>
      </c>
      <c r="F1260" t="s">
        <v>14</v>
      </c>
      <c r="H1260" t="s">
        <v>204</v>
      </c>
      <c r="I1260">
        <v>1.03</v>
      </c>
      <c r="J1260" t="s">
        <v>232</v>
      </c>
      <c r="L1260" t="str">
        <f>VLOOKUP(M1260,Honeywell_Bathymetry!F$6:H$12,3,FALSE)</f>
        <v>LML</v>
      </c>
      <c r="M1260">
        <v>12</v>
      </c>
      <c r="N1260" s="25">
        <f>VLOOKUP(M1260,Honeywell_Bathymetry!F$6:G$12,2,FALSE)</f>
        <v>19324289.088689659</v>
      </c>
      <c r="O1260" s="23">
        <f t="shared" si="44"/>
        <v>19904017.761350349</v>
      </c>
    </row>
    <row r="1261" spans="1:15" x14ac:dyDescent="0.25">
      <c r="A1261" t="s">
        <v>11</v>
      </c>
      <c r="B1261" s="1" t="s">
        <v>28</v>
      </c>
      <c r="C1261">
        <v>2003</v>
      </c>
      <c r="D1261" s="1">
        <v>37796</v>
      </c>
      <c r="E1261">
        <v>6</v>
      </c>
      <c r="F1261" t="s">
        <v>14</v>
      </c>
      <c r="H1261" t="s">
        <v>601</v>
      </c>
      <c r="I1261">
        <v>1.47</v>
      </c>
      <c r="J1261" t="s">
        <v>232</v>
      </c>
      <c r="L1261" t="str">
        <f>VLOOKUP(M1261,Honeywell_Bathymetry!F$6:H$12,3,FALSE)</f>
        <v>LML</v>
      </c>
      <c r="M1261">
        <v>15</v>
      </c>
      <c r="N1261" s="25">
        <f>VLOOKUP(M1261,Honeywell_Bathymetry!F$6:G$12,2,FALSE)</f>
        <v>14322817.268809333</v>
      </c>
      <c r="O1261" s="23">
        <f t="shared" si="44"/>
        <v>21054541.385149721</v>
      </c>
    </row>
    <row r="1262" spans="1:15" x14ac:dyDescent="0.25">
      <c r="A1262" t="s">
        <v>11</v>
      </c>
      <c r="B1262" s="1" t="s">
        <v>30</v>
      </c>
      <c r="C1262">
        <v>2003</v>
      </c>
      <c r="D1262" s="1">
        <v>37796</v>
      </c>
      <c r="E1262">
        <v>6</v>
      </c>
      <c r="F1262" t="s">
        <v>14</v>
      </c>
      <c r="H1262" t="s">
        <v>603</v>
      </c>
      <c r="I1262">
        <v>2.0699999999999998</v>
      </c>
      <c r="J1262" t="s">
        <v>232</v>
      </c>
      <c r="L1262" t="str">
        <f>VLOOKUP(M1262,Honeywell_Bathymetry!F$6:H$12,3,FALSE)</f>
        <v>LML</v>
      </c>
      <c r="M1262">
        <v>18</v>
      </c>
      <c r="N1262" s="25">
        <f>VLOOKUP(M1262,Honeywell_Bathymetry!F$6:G$12,2,FALSE)</f>
        <v>5291073.6124545885</v>
      </c>
      <c r="O1262" s="23">
        <f t="shared" si="44"/>
        <v>10952522.377780998</v>
      </c>
    </row>
    <row r="1263" spans="1:15" x14ac:dyDescent="0.25">
      <c r="A1263" t="s">
        <v>11</v>
      </c>
      <c r="B1263" s="1" t="s">
        <v>12</v>
      </c>
      <c r="C1263">
        <v>2003</v>
      </c>
      <c r="D1263" s="1">
        <v>37810</v>
      </c>
      <c r="E1263">
        <v>7</v>
      </c>
      <c r="F1263" t="s">
        <v>14</v>
      </c>
      <c r="H1263" t="s">
        <v>529</v>
      </c>
      <c r="I1263">
        <v>0.17</v>
      </c>
      <c r="J1263" t="s">
        <v>232</v>
      </c>
      <c r="L1263" t="str">
        <f>VLOOKUP(M1263,Honeywell_Bathymetry!F$6:H$12,3,FALSE)</f>
        <v>UML</v>
      </c>
      <c r="M1263">
        <v>0</v>
      </c>
      <c r="N1263" s="25">
        <f>VLOOKUP(M1263,Honeywell_Bathymetry!F$6:G$12,2,FALSE)</f>
        <v>22441095.949298546</v>
      </c>
      <c r="O1263" s="23">
        <f t="shared" si="44"/>
        <v>3814986.3113807528</v>
      </c>
    </row>
    <row r="1264" spans="1:15" x14ac:dyDescent="0.25">
      <c r="A1264" t="s">
        <v>11</v>
      </c>
      <c r="B1264" s="1" t="s">
        <v>17</v>
      </c>
      <c r="C1264">
        <v>2003</v>
      </c>
      <c r="D1264" s="1">
        <v>37810</v>
      </c>
      <c r="E1264">
        <v>7</v>
      </c>
      <c r="F1264" t="s">
        <v>14</v>
      </c>
      <c r="H1264" t="s">
        <v>529</v>
      </c>
      <c r="I1264">
        <v>0.17</v>
      </c>
      <c r="J1264" t="s">
        <v>232</v>
      </c>
      <c r="L1264" t="str">
        <f>VLOOKUP(M1264,Honeywell_Bathymetry!F$6:H$12,3,FALSE)</f>
        <v>UML</v>
      </c>
      <c r="M1264">
        <v>3</v>
      </c>
      <c r="N1264" s="25">
        <f>VLOOKUP(M1264,Honeywell_Bathymetry!F$6:G$12,2,FALSE)</f>
        <v>28776683.307676584</v>
      </c>
      <c r="O1264" s="23">
        <f t="shared" si="44"/>
        <v>4892036.1623050198</v>
      </c>
    </row>
    <row r="1265" spans="1:15" x14ac:dyDescent="0.25">
      <c r="A1265" t="s">
        <v>11</v>
      </c>
      <c r="B1265" s="1" t="s">
        <v>20</v>
      </c>
      <c r="C1265">
        <v>2003</v>
      </c>
      <c r="D1265" s="1">
        <v>37810</v>
      </c>
      <c r="E1265">
        <v>7</v>
      </c>
      <c r="F1265" t="s">
        <v>14</v>
      </c>
      <c r="H1265" t="s">
        <v>206</v>
      </c>
      <c r="I1265">
        <v>0.36</v>
      </c>
      <c r="J1265" t="s">
        <v>232</v>
      </c>
      <c r="L1265" t="str">
        <f>VLOOKUP(M1265,Honeywell_Bathymetry!F$6:H$12,3,FALSE)</f>
        <v>UML</v>
      </c>
      <c r="M1265">
        <v>6</v>
      </c>
      <c r="N1265" s="25">
        <f>VLOOKUP(M1265,Honeywell_Bathymetry!F$6:G$12,2,FALSE)</f>
        <v>26492312.343770862</v>
      </c>
      <c r="O1265" s="23">
        <f t="shared" si="44"/>
        <v>9537232.4437575098</v>
      </c>
    </row>
    <row r="1266" spans="1:15" x14ac:dyDescent="0.25">
      <c r="A1266" t="s">
        <v>11</v>
      </c>
      <c r="B1266" s="1" t="s">
        <v>23</v>
      </c>
      <c r="C1266">
        <v>2003</v>
      </c>
      <c r="D1266" s="1">
        <v>37810</v>
      </c>
      <c r="E1266">
        <v>7</v>
      </c>
      <c r="F1266" t="s">
        <v>14</v>
      </c>
      <c r="H1266" t="s">
        <v>504</v>
      </c>
      <c r="I1266">
        <v>0.76</v>
      </c>
      <c r="J1266" t="s">
        <v>232</v>
      </c>
      <c r="L1266" t="str">
        <f>VLOOKUP(M1266,Honeywell_Bathymetry!F$6:H$12,3,FALSE)</f>
        <v>LML</v>
      </c>
      <c r="M1266">
        <v>9</v>
      </c>
      <c r="N1266" s="25">
        <f>VLOOKUP(M1266,Honeywell_Bathymetry!F$6:G$12,2,FALSE)</f>
        <v>23386434.288641661</v>
      </c>
      <c r="O1266" s="23">
        <f t="shared" si="44"/>
        <v>17773690.059367664</v>
      </c>
    </row>
    <row r="1267" spans="1:15" x14ac:dyDescent="0.25">
      <c r="A1267" t="s">
        <v>11</v>
      </c>
      <c r="B1267" s="1" t="s">
        <v>25</v>
      </c>
      <c r="C1267">
        <v>2003</v>
      </c>
      <c r="D1267" s="1">
        <v>37810</v>
      </c>
      <c r="E1267">
        <v>7</v>
      </c>
      <c r="F1267" t="s">
        <v>14</v>
      </c>
      <c r="H1267" t="s">
        <v>573</v>
      </c>
      <c r="I1267">
        <v>1.24</v>
      </c>
      <c r="J1267" t="s">
        <v>232</v>
      </c>
      <c r="L1267" t="str">
        <f>VLOOKUP(M1267,Honeywell_Bathymetry!F$6:H$12,3,FALSE)</f>
        <v>LML</v>
      </c>
      <c r="M1267">
        <v>12</v>
      </c>
      <c r="N1267" s="25">
        <f>VLOOKUP(M1267,Honeywell_Bathymetry!F$6:G$12,2,FALSE)</f>
        <v>19324289.088689659</v>
      </c>
      <c r="O1267" s="23">
        <f t="shared" si="44"/>
        <v>23962118.469975177</v>
      </c>
    </row>
    <row r="1268" spans="1:15" x14ac:dyDescent="0.25">
      <c r="A1268" t="s">
        <v>11</v>
      </c>
      <c r="B1268" s="1" t="s">
        <v>28</v>
      </c>
      <c r="C1268">
        <v>2003</v>
      </c>
      <c r="D1268" s="1">
        <v>37810</v>
      </c>
      <c r="E1268">
        <v>7</v>
      </c>
      <c r="F1268" t="s">
        <v>14</v>
      </c>
      <c r="H1268" t="s">
        <v>198</v>
      </c>
      <c r="I1268">
        <v>2.1</v>
      </c>
      <c r="J1268" t="s">
        <v>232</v>
      </c>
      <c r="L1268" t="str">
        <f>VLOOKUP(M1268,Honeywell_Bathymetry!F$6:H$12,3,FALSE)</f>
        <v>LML</v>
      </c>
      <c r="M1268">
        <v>15</v>
      </c>
      <c r="N1268" s="25">
        <f>VLOOKUP(M1268,Honeywell_Bathymetry!F$6:G$12,2,FALSE)</f>
        <v>14322817.268809333</v>
      </c>
      <c r="O1268" s="23">
        <f t="shared" si="44"/>
        <v>30077916.264499601</v>
      </c>
    </row>
    <row r="1269" spans="1:15" x14ac:dyDescent="0.25">
      <c r="A1269" t="s">
        <v>11</v>
      </c>
      <c r="B1269" s="1" t="s">
        <v>30</v>
      </c>
      <c r="C1269">
        <v>2003</v>
      </c>
      <c r="D1269" s="1">
        <v>37810</v>
      </c>
      <c r="E1269">
        <v>7</v>
      </c>
      <c r="F1269" t="s">
        <v>14</v>
      </c>
      <c r="H1269" t="s">
        <v>606</v>
      </c>
      <c r="I1269">
        <v>3.16</v>
      </c>
      <c r="J1269" t="s">
        <v>232</v>
      </c>
      <c r="L1269" t="str">
        <f>VLOOKUP(M1269,Honeywell_Bathymetry!F$6:H$12,3,FALSE)</f>
        <v>LML</v>
      </c>
      <c r="M1269">
        <v>18</v>
      </c>
      <c r="N1269" s="25">
        <f>VLOOKUP(M1269,Honeywell_Bathymetry!F$6:G$12,2,FALSE)</f>
        <v>5291073.6124545885</v>
      </c>
      <c r="O1269" s="23">
        <f t="shared" si="44"/>
        <v>16719792.615356501</v>
      </c>
    </row>
    <row r="1270" spans="1:15" x14ac:dyDescent="0.25">
      <c r="A1270" t="s">
        <v>11</v>
      </c>
      <c r="B1270" s="1" t="s">
        <v>12</v>
      </c>
      <c r="C1270">
        <v>2003</v>
      </c>
      <c r="D1270" s="1">
        <v>37824</v>
      </c>
      <c r="E1270">
        <v>7</v>
      </c>
      <c r="F1270" t="s">
        <v>14</v>
      </c>
      <c r="H1270" t="s">
        <v>538</v>
      </c>
      <c r="I1270">
        <v>0.09</v>
      </c>
      <c r="J1270" t="s">
        <v>232</v>
      </c>
      <c r="L1270" t="str">
        <f>VLOOKUP(M1270,Honeywell_Bathymetry!F$6:H$12,3,FALSE)</f>
        <v>UML</v>
      </c>
      <c r="M1270">
        <v>0</v>
      </c>
      <c r="N1270" s="25">
        <f>VLOOKUP(M1270,Honeywell_Bathymetry!F$6:G$12,2,FALSE)</f>
        <v>22441095.949298546</v>
      </c>
      <c r="O1270" s="23">
        <f t="shared" si="44"/>
        <v>2019698.635436869</v>
      </c>
    </row>
    <row r="1271" spans="1:15" x14ac:dyDescent="0.25">
      <c r="A1271" t="s">
        <v>11</v>
      </c>
      <c r="B1271" s="1" t="s">
        <v>17</v>
      </c>
      <c r="C1271">
        <v>2003</v>
      </c>
      <c r="D1271" s="1">
        <v>37824</v>
      </c>
      <c r="E1271">
        <v>7</v>
      </c>
      <c r="F1271" t="s">
        <v>14</v>
      </c>
      <c r="H1271" t="s">
        <v>490</v>
      </c>
      <c r="I1271">
        <v>0.12</v>
      </c>
      <c r="J1271" t="s">
        <v>232</v>
      </c>
      <c r="L1271" t="str">
        <f>VLOOKUP(M1271,Honeywell_Bathymetry!F$6:H$12,3,FALSE)</f>
        <v>UML</v>
      </c>
      <c r="M1271">
        <v>3</v>
      </c>
      <c r="N1271" s="25">
        <f>VLOOKUP(M1271,Honeywell_Bathymetry!F$6:G$12,2,FALSE)</f>
        <v>28776683.307676584</v>
      </c>
      <c r="O1271" s="23">
        <f t="shared" si="44"/>
        <v>3453201.9969211901</v>
      </c>
    </row>
    <row r="1272" spans="1:15" x14ac:dyDescent="0.25">
      <c r="A1272" t="s">
        <v>11</v>
      </c>
      <c r="B1272" s="1" t="s">
        <v>20</v>
      </c>
      <c r="C1272">
        <v>2003</v>
      </c>
      <c r="D1272" s="1">
        <v>37824</v>
      </c>
      <c r="E1272">
        <v>7</v>
      </c>
      <c r="F1272" t="s">
        <v>14</v>
      </c>
      <c r="H1272" t="s">
        <v>147</v>
      </c>
      <c r="I1272">
        <v>0.28000000000000003</v>
      </c>
      <c r="J1272" t="s">
        <v>232</v>
      </c>
      <c r="L1272" t="str">
        <f>VLOOKUP(M1272,Honeywell_Bathymetry!F$6:H$12,3,FALSE)</f>
        <v>UML</v>
      </c>
      <c r="M1272">
        <v>6</v>
      </c>
      <c r="N1272" s="25">
        <f>VLOOKUP(M1272,Honeywell_Bathymetry!F$6:G$12,2,FALSE)</f>
        <v>26492312.343770862</v>
      </c>
      <c r="O1272" s="23">
        <f t="shared" si="44"/>
        <v>7417847.456255842</v>
      </c>
    </row>
    <row r="1273" spans="1:15" x14ac:dyDescent="0.25">
      <c r="A1273" t="s">
        <v>11</v>
      </c>
      <c r="B1273" s="1" t="s">
        <v>23</v>
      </c>
      <c r="C1273">
        <v>2003</v>
      </c>
      <c r="D1273" s="1">
        <v>37824</v>
      </c>
      <c r="E1273">
        <v>7</v>
      </c>
      <c r="F1273" t="s">
        <v>14</v>
      </c>
      <c r="H1273" t="s">
        <v>527</v>
      </c>
      <c r="I1273">
        <v>0.66</v>
      </c>
      <c r="J1273" t="s">
        <v>232</v>
      </c>
      <c r="L1273" t="str">
        <f>VLOOKUP(M1273,Honeywell_Bathymetry!F$6:H$12,3,FALSE)</f>
        <v>LML</v>
      </c>
      <c r="M1273">
        <v>9</v>
      </c>
      <c r="N1273" s="25">
        <f>VLOOKUP(M1273,Honeywell_Bathymetry!F$6:G$12,2,FALSE)</f>
        <v>23386434.288641661</v>
      </c>
      <c r="O1273" s="23">
        <f t="shared" si="44"/>
        <v>15435046.630503498</v>
      </c>
    </row>
    <row r="1274" spans="1:15" x14ac:dyDescent="0.25">
      <c r="A1274" t="s">
        <v>11</v>
      </c>
      <c r="B1274" s="1" t="s">
        <v>25</v>
      </c>
      <c r="C1274">
        <v>2003</v>
      </c>
      <c r="D1274" s="1">
        <v>37824</v>
      </c>
      <c r="E1274">
        <v>7</v>
      </c>
      <c r="F1274" t="s">
        <v>14</v>
      </c>
      <c r="H1274" t="s">
        <v>237</v>
      </c>
      <c r="I1274">
        <v>1.6</v>
      </c>
      <c r="J1274" t="s">
        <v>232</v>
      </c>
      <c r="L1274" t="str">
        <f>VLOOKUP(M1274,Honeywell_Bathymetry!F$6:H$12,3,FALSE)</f>
        <v>LML</v>
      </c>
      <c r="M1274">
        <v>12</v>
      </c>
      <c r="N1274" s="25">
        <f>VLOOKUP(M1274,Honeywell_Bathymetry!F$6:G$12,2,FALSE)</f>
        <v>19324289.088689659</v>
      </c>
      <c r="O1274" s="23">
        <f t="shared" si="44"/>
        <v>30918862.541903455</v>
      </c>
    </row>
    <row r="1275" spans="1:15" x14ac:dyDescent="0.25">
      <c r="A1275" t="s">
        <v>11</v>
      </c>
      <c r="B1275" s="1" t="s">
        <v>28</v>
      </c>
      <c r="C1275">
        <v>2003</v>
      </c>
      <c r="D1275" s="1">
        <v>37824</v>
      </c>
      <c r="E1275">
        <v>7</v>
      </c>
      <c r="F1275" t="s">
        <v>14</v>
      </c>
      <c r="H1275" t="s">
        <v>117</v>
      </c>
      <c r="I1275">
        <v>2.4700000000000002</v>
      </c>
      <c r="J1275" t="s">
        <v>232</v>
      </c>
      <c r="L1275" t="str">
        <f>VLOOKUP(M1275,Honeywell_Bathymetry!F$6:H$12,3,FALSE)</f>
        <v>LML</v>
      </c>
      <c r="M1275">
        <v>15</v>
      </c>
      <c r="N1275" s="25">
        <f>VLOOKUP(M1275,Honeywell_Bathymetry!F$6:G$12,2,FALSE)</f>
        <v>14322817.268809333</v>
      </c>
      <c r="O1275" s="23">
        <f t="shared" si="44"/>
        <v>35377358.653959058</v>
      </c>
    </row>
    <row r="1276" spans="1:15" x14ac:dyDescent="0.25">
      <c r="A1276" t="s">
        <v>11</v>
      </c>
      <c r="B1276" s="1" t="s">
        <v>30</v>
      </c>
      <c r="C1276">
        <v>2003</v>
      </c>
      <c r="D1276" s="1">
        <v>37824</v>
      </c>
      <c r="E1276">
        <v>7</v>
      </c>
      <c r="F1276" t="s">
        <v>14</v>
      </c>
      <c r="H1276" t="s">
        <v>605</v>
      </c>
      <c r="I1276">
        <v>3.0300000000000002</v>
      </c>
      <c r="J1276" t="s">
        <v>232</v>
      </c>
      <c r="L1276" t="str">
        <f>VLOOKUP(M1276,Honeywell_Bathymetry!F$6:H$12,3,FALSE)</f>
        <v>LML</v>
      </c>
      <c r="M1276">
        <v>18</v>
      </c>
      <c r="N1276" s="25">
        <f>VLOOKUP(M1276,Honeywell_Bathymetry!F$6:G$12,2,FALSE)</f>
        <v>5291073.6124545885</v>
      </c>
      <c r="O1276" s="23">
        <f t="shared" si="44"/>
        <v>16031953.045737404</v>
      </c>
    </row>
    <row r="1277" spans="1:15" x14ac:dyDescent="0.25">
      <c r="A1277" t="s">
        <v>11</v>
      </c>
      <c r="B1277" s="1" t="s">
        <v>12</v>
      </c>
      <c r="C1277">
        <v>2003</v>
      </c>
      <c r="D1277" s="1">
        <v>37838</v>
      </c>
      <c r="E1277">
        <v>8</v>
      </c>
      <c r="F1277" t="s">
        <v>14</v>
      </c>
      <c r="G1277" t="s">
        <v>543</v>
      </c>
      <c r="H1277" t="s">
        <v>554</v>
      </c>
      <c r="I1277">
        <v>0.05</v>
      </c>
      <c r="J1277" t="s">
        <v>232</v>
      </c>
      <c r="L1277" t="str">
        <f>VLOOKUP(M1277,Honeywell_Bathymetry!F$6:H$12,3,FALSE)</f>
        <v>UML</v>
      </c>
      <c r="M1277">
        <v>0</v>
      </c>
      <c r="N1277" s="25">
        <f>VLOOKUP(M1277,Honeywell_Bathymetry!F$6:G$12,2,FALSE)</f>
        <v>22441095.949298546</v>
      </c>
      <c r="O1277" s="23">
        <f t="shared" si="44"/>
        <v>1122054.7974649274</v>
      </c>
    </row>
    <row r="1278" spans="1:15" x14ac:dyDescent="0.25">
      <c r="A1278" t="s">
        <v>11</v>
      </c>
      <c r="B1278" s="1" t="s">
        <v>17</v>
      </c>
      <c r="C1278">
        <v>2003</v>
      </c>
      <c r="D1278" s="1">
        <v>37838</v>
      </c>
      <c r="E1278">
        <v>8</v>
      </c>
      <c r="F1278" t="s">
        <v>14</v>
      </c>
      <c r="H1278" t="s">
        <v>492</v>
      </c>
      <c r="I1278">
        <v>0.06</v>
      </c>
      <c r="J1278" t="s">
        <v>232</v>
      </c>
      <c r="L1278" t="str">
        <f>VLOOKUP(M1278,Honeywell_Bathymetry!F$6:H$12,3,FALSE)</f>
        <v>UML</v>
      </c>
      <c r="M1278">
        <v>3</v>
      </c>
      <c r="N1278" s="25">
        <f>VLOOKUP(M1278,Honeywell_Bathymetry!F$6:G$12,2,FALSE)</f>
        <v>28776683.307676584</v>
      </c>
      <c r="O1278" s="23">
        <f t="shared" si="44"/>
        <v>1726600.998460595</v>
      </c>
    </row>
    <row r="1279" spans="1:15" x14ac:dyDescent="0.25">
      <c r="A1279" t="s">
        <v>11</v>
      </c>
      <c r="B1279" s="1" t="s">
        <v>20</v>
      </c>
      <c r="C1279">
        <v>2003</v>
      </c>
      <c r="D1279" s="1">
        <v>37838</v>
      </c>
      <c r="E1279">
        <v>8</v>
      </c>
      <c r="F1279" t="s">
        <v>14</v>
      </c>
      <c r="H1279" t="s">
        <v>529</v>
      </c>
      <c r="I1279">
        <v>0.17</v>
      </c>
      <c r="J1279" t="s">
        <v>232</v>
      </c>
      <c r="L1279" t="str">
        <f>VLOOKUP(M1279,Honeywell_Bathymetry!F$6:H$12,3,FALSE)</f>
        <v>UML</v>
      </c>
      <c r="M1279">
        <v>6</v>
      </c>
      <c r="N1279" s="25">
        <f>VLOOKUP(M1279,Honeywell_Bathymetry!F$6:G$12,2,FALSE)</f>
        <v>26492312.343770862</v>
      </c>
      <c r="O1279" s="23">
        <f t="shared" si="44"/>
        <v>4503693.0984410467</v>
      </c>
    </row>
    <row r="1280" spans="1:15" x14ac:dyDescent="0.25">
      <c r="A1280" t="s">
        <v>11</v>
      </c>
      <c r="B1280" s="1" t="s">
        <v>23</v>
      </c>
      <c r="C1280">
        <v>2003</v>
      </c>
      <c r="D1280" s="1">
        <v>37838</v>
      </c>
      <c r="E1280">
        <v>8</v>
      </c>
      <c r="F1280" t="s">
        <v>14</v>
      </c>
      <c r="H1280" t="s">
        <v>580</v>
      </c>
      <c r="I1280">
        <v>0.87</v>
      </c>
      <c r="J1280" t="s">
        <v>232</v>
      </c>
      <c r="L1280" t="str">
        <f>VLOOKUP(M1280,Honeywell_Bathymetry!F$6:H$12,3,FALSE)</f>
        <v>LML</v>
      </c>
      <c r="M1280">
        <v>9</v>
      </c>
      <c r="N1280" s="25">
        <f>VLOOKUP(M1280,Honeywell_Bathymetry!F$6:G$12,2,FALSE)</f>
        <v>23386434.288641661</v>
      </c>
      <c r="O1280" s="23">
        <f t="shared" si="44"/>
        <v>20346197.831118245</v>
      </c>
    </row>
    <row r="1281" spans="1:15" x14ac:dyDescent="0.25">
      <c r="A1281" t="s">
        <v>11</v>
      </c>
      <c r="B1281" s="1" t="s">
        <v>25</v>
      </c>
      <c r="C1281">
        <v>2003</v>
      </c>
      <c r="D1281" s="1">
        <v>37838</v>
      </c>
      <c r="E1281">
        <v>8</v>
      </c>
      <c r="F1281" t="s">
        <v>14</v>
      </c>
      <c r="H1281" t="s">
        <v>624</v>
      </c>
      <c r="I1281">
        <v>1.6300000000000001</v>
      </c>
      <c r="J1281" t="s">
        <v>232</v>
      </c>
      <c r="L1281" t="str">
        <f>VLOOKUP(M1281,Honeywell_Bathymetry!F$6:H$12,3,FALSE)</f>
        <v>LML</v>
      </c>
      <c r="M1281">
        <v>12</v>
      </c>
      <c r="N1281" s="25">
        <f>VLOOKUP(M1281,Honeywell_Bathymetry!F$6:G$12,2,FALSE)</f>
        <v>19324289.088689659</v>
      </c>
      <c r="O1281" s="23">
        <f t="shared" si="44"/>
        <v>31498591.214564145</v>
      </c>
    </row>
    <row r="1282" spans="1:15" x14ac:dyDescent="0.25">
      <c r="A1282" t="s">
        <v>11</v>
      </c>
      <c r="B1282" s="1" t="s">
        <v>28</v>
      </c>
      <c r="C1282">
        <v>2003</v>
      </c>
      <c r="D1282" s="1">
        <v>37838</v>
      </c>
      <c r="E1282">
        <v>8</v>
      </c>
      <c r="F1282" t="s">
        <v>14</v>
      </c>
      <c r="H1282" t="s">
        <v>68</v>
      </c>
      <c r="I1282">
        <v>2.6</v>
      </c>
      <c r="J1282" t="s">
        <v>232</v>
      </c>
      <c r="L1282" t="str">
        <f>VLOOKUP(M1282,Honeywell_Bathymetry!F$6:H$12,3,FALSE)</f>
        <v>LML</v>
      </c>
      <c r="M1282">
        <v>15</v>
      </c>
      <c r="N1282" s="25">
        <f>VLOOKUP(M1282,Honeywell_Bathymetry!F$6:G$12,2,FALSE)</f>
        <v>14322817.268809333</v>
      </c>
      <c r="O1282" s="23">
        <f t="shared" si="44"/>
        <v>37239324.898904271</v>
      </c>
    </row>
    <row r="1283" spans="1:15" x14ac:dyDescent="0.25">
      <c r="A1283" t="s">
        <v>11</v>
      </c>
      <c r="B1283" s="1" t="s">
        <v>30</v>
      </c>
      <c r="C1283">
        <v>2003</v>
      </c>
      <c r="D1283" s="1">
        <v>37838</v>
      </c>
      <c r="E1283">
        <v>8</v>
      </c>
      <c r="F1283" t="s">
        <v>14</v>
      </c>
      <c r="H1283" t="s">
        <v>625</v>
      </c>
      <c r="I1283">
        <v>4.0200000000000005</v>
      </c>
      <c r="J1283" t="s">
        <v>232</v>
      </c>
      <c r="L1283" t="str">
        <f>VLOOKUP(M1283,Honeywell_Bathymetry!F$6:H$12,3,FALSE)</f>
        <v>LML</v>
      </c>
      <c r="M1283">
        <v>18</v>
      </c>
      <c r="N1283" s="25">
        <f>VLOOKUP(M1283,Honeywell_Bathymetry!F$6:G$12,2,FALSE)</f>
        <v>5291073.6124545885</v>
      </c>
      <c r="O1283" s="23">
        <f t="shared" si="44"/>
        <v>21270115.922067448</v>
      </c>
    </row>
    <row r="1284" spans="1:15" x14ac:dyDescent="0.25">
      <c r="A1284" t="s">
        <v>11</v>
      </c>
      <c r="B1284" s="1" t="s">
        <v>12</v>
      </c>
      <c r="C1284">
        <v>2003</v>
      </c>
      <c r="D1284" s="1">
        <v>37852</v>
      </c>
      <c r="E1284">
        <v>8</v>
      </c>
      <c r="F1284" t="s">
        <v>14</v>
      </c>
      <c r="H1284" t="s">
        <v>547</v>
      </c>
      <c r="I1284">
        <v>7.0000000000000007E-2</v>
      </c>
      <c r="J1284" t="s">
        <v>232</v>
      </c>
      <c r="L1284" t="str">
        <f>VLOOKUP(M1284,Honeywell_Bathymetry!F$6:H$12,3,FALSE)</f>
        <v>UML</v>
      </c>
      <c r="M1284">
        <v>0</v>
      </c>
      <c r="N1284" s="25">
        <f>VLOOKUP(M1284,Honeywell_Bathymetry!F$6:G$12,2,FALSE)</f>
        <v>22441095.949298546</v>
      </c>
      <c r="O1284" s="23">
        <f t="shared" ref="O1284:O1347" si="45">N1284*I1284</f>
        <v>1570876.7164508984</v>
      </c>
    </row>
    <row r="1285" spans="1:15" x14ac:dyDescent="0.25">
      <c r="A1285" t="s">
        <v>11</v>
      </c>
      <c r="B1285" s="1" t="s">
        <v>17</v>
      </c>
      <c r="C1285">
        <v>2003</v>
      </c>
      <c r="D1285" s="1">
        <v>37852</v>
      </c>
      <c r="E1285">
        <v>8</v>
      </c>
      <c r="F1285" t="s">
        <v>14</v>
      </c>
      <c r="H1285" t="s">
        <v>505</v>
      </c>
      <c r="I1285">
        <v>0.1</v>
      </c>
      <c r="J1285" t="s">
        <v>232</v>
      </c>
      <c r="L1285" t="str">
        <f>VLOOKUP(M1285,Honeywell_Bathymetry!F$6:H$12,3,FALSE)</f>
        <v>UML</v>
      </c>
      <c r="M1285">
        <v>3</v>
      </c>
      <c r="N1285" s="25">
        <f>VLOOKUP(M1285,Honeywell_Bathymetry!F$6:G$12,2,FALSE)</f>
        <v>28776683.307676584</v>
      </c>
      <c r="O1285" s="23">
        <f t="shared" si="45"/>
        <v>2877668.3307676585</v>
      </c>
    </row>
    <row r="1286" spans="1:15" x14ac:dyDescent="0.25">
      <c r="A1286" t="s">
        <v>11</v>
      </c>
      <c r="B1286" s="1" t="s">
        <v>20</v>
      </c>
      <c r="C1286">
        <v>2003</v>
      </c>
      <c r="D1286" s="1">
        <v>37852</v>
      </c>
      <c r="E1286">
        <v>8</v>
      </c>
      <c r="F1286" t="s">
        <v>14</v>
      </c>
      <c r="H1286" t="s">
        <v>532</v>
      </c>
      <c r="I1286">
        <v>0.37</v>
      </c>
      <c r="J1286" t="s">
        <v>232</v>
      </c>
      <c r="L1286" t="str">
        <f>VLOOKUP(M1286,Honeywell_Bathymetry!F$6:H$12,3,FALSE)</f>
        <v>UML</v>
      </c>
      <c r="M1286">
        <v>6</v>
      </c>
      <c r="N1286" s="25">
        <f>VLOOKUP(M1286,Honeywell_Bathymetry!F$6:G$12,2,FALSE)</f>
        <v>26492312.343770862</v>
      </c>
      <c r="O1286" s="23">
        <f t="shared" si="45"/>
        <v>9802155.5671952181</v>
      </c>
    </row>
    <row r="1287" spans="1:15" x14ac:dyDescent="0.25">
      <c r="A1287" t="s">
        <v>11</v>
      </c>
      <c r="B1287" s="1" t="s">
        <v>23</v>
      </c>
      <c r="C1287">
        <v>2003</v>
      </c>
      <c r="D1287" s="1">
        <v>37852</v>
      </c>
      <c r="E1287">
        <v>8</v>
      </c>
      <c r="F1287" t="s">
        <v>14</v>
      </c>
      <c r="H1287" t="s">
        <v>564</v>
      </c>
      <c r="I1287">
        <v>0.88</v>
      </c>
      <c r="J1287" t="s">
        <v>232</v>
      </c>
      <c r="L1287" t="str">
        <f>VLOOKUP(M1287,Honeywell_Bathymetry!F$6:H$12,3,FALSE)</f>
        <v>LML</v>
      </c>
      <c r="M1287">
        <v>9</v>
      </c>
      <c r="N1287" s="25">
        <f>VLOOKUP(M1287,Honeywell_Bathymetry!F$6:G$12,2,FALSE)</f>
        <v>23386434.288641661</v>
      </c>
      <c r="O1287" s="23">
        <f t="shared" si="45"/>
        <v>20580062.174004663</v>
      </c>
    </row>
    <row r="1288" spans="1:15" x14ac:dyDescent="0.25">
      <c r="A1288" t="s">
        <v>11</v>
      </c>
      <c r="B1288" s="1" t="s">
        <v>25</v>
      </c>
      <c r="C1288">
        <v>2003</v>
      </c>
      <c r="D1288" s="1">
        <v>37852</v>
      </c>
      <c r="E1288">
        <v>8</v>
      </c>
      <c r="F1288" t="s">
        <v>14</v>
      </c>
      <c r="H1288" t="s">
        <v>622</v>
      </c>
      <c r="I1288">
        <v>2.04</v>
      </c>
      <c r="J1288" t="s">
        <v>232</v>
      </c>
      <c r="L1288" t="str">
        <f>VLOOKUP(M1288,Honeywell_Bathymetry!F$6:H$12,3,FALSE)</f>
        <v>LML</v>
      </c>
      <c r="M1288">
        <v>12</v>
      </c>
      <c r="N1288" s="25">
        <f>VLOOKUP(M1288,Honeywell_Bathymetry!F$6:G$12,2,FALSE)</f>
        <v>19324289.088689659</v>
      </c>
      <c r="O1288" s="23">
        <f t="shared" si="45"/>
        <v>39421549.740926906</v>
      </c>
    </row>
    <row r="1289" spans="1:15" x14ac:dyDescent="0.25">
      <c r="A1289" t="s">
        <v>11</v>
      </c>
      <c r="B1289" s="1" t="s">
        <v>28</v>
      </c>
      <c r="C1289">
        <v>2003</v>
      </c>
      <c r="D1289" s="1">
        <v>37852</v>
      </c>
      <c r="E1289">
        <v>8</v>
      </c>
      <c r="F1289" t="s">
        <v>14</v>
      </c>
      <c r="H1289" t="s">
        <v>623</v>
      </c>
      <c r="I1289">
        <v>2.68</v>
      </c>
      <c r="J1289" t="s">
        <v>232</v>
      </c>
      <c r="L1289" t="str">
        <f>VLOOKUP(M1289,Honeywell_Bathymetry!F$6:H$12,3,FALSE)</f>
        <v>LML</v>
      </c>
      <c r="M1289">
        <v>15</v>
      </c>
      <c r="N1289" s="25">
        <f>VLOOKUP(M1289,Honeywell_Bathymetry!F$6:G$12,2,FALSE)</f>
        <v>14322817.268809333</v>
      </c>
      <c r="O1289" s="23">
        <f t="shared" si="45"/>
        <v>38385150.280409016</v>
      </c>
    </row>
    <row r="1290" spans="1:15" x14ac:dyDescent="0.25">
      <c r="A1290" t="s">
        <v>11</v>
      </c>
      <c r="B1290" s="1" t="s">
        <v>30</v>
      </c>
      <c r="C1290">
        <v>2003</v>
      </c>
      <c r="D1290" s="1">
        <v>37852</v>
      </c>
      <c r="E1290">
        <v>8</v>
      </c>
      <c r="F1290" t="s">
        <v>14</v>
      </c>
      <c r="H1290" t="s">
        <v>621</v>
      </c>
      <c r="I1290">
        <v>3.69</v>
      </c>
      <c r="J1290" t="s">
        <v>232</v>
      </c>
      <c r="L1290" t="str">
        <f>VLOOKUP(M1290,Honeywell_Bathymetry!F$6:H$12,3,FALSE)</f>
        <v>LML</v>
      </c>
      <c r="M1290">
        <v>18</v>
      </c>
      <c r="N1290" s="25">
        <f>VLOOKUP(M1290,Honeywell_Bathymetry!F$6:G$12,2,FALSE)</f>
        <v>5291073.6124545885</v>
      </c>
      <c r="O1290" s="23">
        <f t="shared" si="45"/>
        <v>19524061.62995743</v>
      </c>
    </row>
    <row r="1291" spans="1:15" x14ac:dyDescent="0.25">
      <c r="A1291" t="s">
        <v>11</v>
      </c>
      <c r="B1291" s="1" t="s">
        <v>12</v>
      </c>
      <c r="C1291">
        <v>2003</v>
      </c>
      <c r="D1291" s="1">
        <v>37867</v>
      </c>
      <c r="E1291">
        <v>9</v>
      </c>
      <c r="F1291" t="s">
        <v>14</v>
      </c>
      <c r="H1291" t="s">
        <v>523</v>
      </c>
      <c r="I1291">
        <v>0.14000000000000001</v>
      </c>
      <c r="J1291" t="s">
        <v>232</v>
      </c>
      <c r="L1291" t="str">
        <f>VLOOKUP(M1291,Honeywell_Bathymetry!F$6:H$12,3,FALSE)</f>
        <v>UML</v>
      </c>
      <c r="M1291">
        <v>0</v>
      </c>
      <c r="N1291" s="25">
        <f>VLOOKUP(M1291,Honeywell_Bathymetry!F$6:G$12,2,FALSE)</f>
        <v>22441095.949298546</v>
      </c>
      <c r="O1291" s="23">
        <f t="shared" si="45"/>
        <v>3141753.4329017969</v>
      </c>
    </row>
    <row r="1292" spans="1:15" x14ac:dyDescent="0.25">
      <c r="A1292" t="s">
        <v>11</v>
      </c>
      <c r="B1292" s="1" t="s">
        <v>17</v>
      </c>
      <c r="C1292">
        <v>2003</v>
      </c>
      <c r="D1292" s="1">
        <v>37867</v>
      </c>
      <c r="E1292">
        <v>9</v>
      </c>
      <c r="F1292" t="s">
        <v>14</v>
      </c>
      <c r="H1292" t="s">
        <v>523</v>
      </c>
      <c r="I1292">
        <v>0.14000000000000001</v>
      </c>
      <c r="J1292" t="s">
        <v>232</v>
      </c>
      <c r="L1292" t="str">
        <f>VLOOKUP(M1292,Honeywell_Bathymetry!F$6:H$12,3,FALSE)</f>
        <v>UML</v>
      </c>
      <c r="M1292">
        <v>3</v>
      </c>
      <c r="N1292" s="25">
        <f>VLOOKUP(M1292,Honeywell_Bathymetry!F$6:G$12,2,FALSE)</f>
        <v>28776683.307676584</v>
      </c>
      <c r="O1292" s="23">
        <f t="shared" si="45"/>
        <v>4028735.663074722</v>
      </c>
    </row>
    <row r="1293" spans="1:15" x14ac:dyDescent="0.25">
      <c r="A1293" t="s">
        <v>11</v>
      </c>
      <c r="B1293" s="1" t="s">
        <v>20</v>
      </c>
      <c r="C1293">
        <v>2003</v>
      </c>
      <c r="D1293" s="1">
        <v>37867</v>
      </c>
      <c r="E1293">
        <v>9</v>
      </c>
      <c r="F1293" t="s">
        <v>14</v>
      </c>
      <c r="H1293" t="s">
        <v>142</v>
      </c>
      <c r="I1293">
        <v>0.13</v>
      </c>
      <c r="J1293" t="s">
        <v>232</v>
      </c>
      <c r="L1293" t="str">
        <f>VLOOKUP(M1293,Honeywell_Bathymetry!F$6:H$12,3,FALSE)</f>
        <v>UML</v>
      </c>
      <c r="M1293">
        <v>6</v>
      </c>
      <c r="N1293" s="25">
        <f>VLOOKUP(M1293,Honeywell_Bathymetry!F$6:G$12,2,FALSE)</f>
        <v>26492312.343770862</v>
      </c>
      <c r="O1293" s="23">
        <f t="shared" si="45"/>
        <v>3444000.6046902123</v>
      </c>
    </row>
    <row r="1294" spans="1:15" x14ac:dyDescent="0.25">
      <c r="A1294" t="s">
        <v>11</v>
      </c>
      <c r="B1294" s="1" t="s">
        <v>23</v>
      </c>
      <c r="C1294">
        <v>2003</v>
      </c>
      <c r="D1294" s="1">
        <v>37867</v>
      </c>
      <c r="E1294">
        <v>9</v>
      </c>
      <c r="F1294" t="s">
        <v>14</v>
      </c>
      <c r="H1294" t="s">
        <v>573</v>
      </c>
      <c r="I1294">
        <v>1.24</v>
      </c>
      <c r="J1294" t="s">
        <v>232</v>
      </c>
      <c r="L1294" t="str">
        <f>VLOOKUP(M1294,Honeywell_Bathymetry!F$6:H$12,3,FALSE)</f>
        <v>LML</v>
      </c>
      <c r="M1294">
        <v>9</v>
      </c>
      <c r="N1294" s="25">
        <f>VLOOKUP(M1294,Honeywell_Bathymetry!F$6:G$12,2,FALSE)</f>
        <v>23386434.288641661</v>
      </c>
      <c r="O1294" s="23">
        <f t="shared" si="45"/>
        <v>28999178.517915659</v>
      </c>
    </row>
    <row r="1295" spans="1:15" x14ac:dyDescent="0.25">
      <c r="A1295" t="s">
        <v>11</v>
      </c>
      <c r="B1295" s="1" t="s">
        <v>25</v>
      </c>
      <c r="C1295">
        <v>2003</v>
      </c>
      <c r="D1295" s="1">
        <v>37867</v>
      </c>
      <c r="E1295">
        <v>9</v>
      </c>
      <c r="F1295" t="s">
        <v>14</v>
      </c>
      <c r="H1295" t="s">
        <v>137</v>
      </c>
      <c r="I1295">
        <v>2.44</v>
      </c>
      <c r="J1295" t="s">
        <v>232</v>
      </c>
      <c r="L1295" t="str">
        <f>VLOOKUP(M1295,Honeywell_Bathymetry!F$6:H$12,3,FALSE)</f>
        <v>LML</v>
      </c>
      <c r="M1295">
        <v>12</v>
      </c>
      <c r="N1295" s="25">
        <f>VLOOKUP(M1295,Honeywell_Bathymetry!F$6:G$12,2,FALSE)</f>
        <v>19324289.088689659</v>
      </c>
      <c r="O1295" s="23">
        <f t="shared" si="45"/>
        <v>47151265.376402766</v>
      </c>
    </row>
    <row r="1296" spans="1:15" x14ac:dyDescent="0.25">
      <c r="A1296" t="s">
        <v>11</v>
      </c>
      <c r="B1296" s="1" t="s">
        <v>28</v>
      </c>
      <c r="C1296">
        <v>2003</v>
      </c>
      <c r="D1296" s="1">
        <v>37867</v>
      </c>
      <c r="E1296">
        <v>9</v>
      </c>
      <c r="F1296" t="s">
        <v>14</v>
      </c>
      <c r="H1296" t="s">
        <v>628</v>
      </c>
      <c r="I1296">
        <v>3.37</v>
      </c>
      <c r="J1296" t="s">
        <v>232</v>
      </c>
      <c r="L1296" t="str">
        <f>VLOOKUP(M1296,Honeywell_Bathymetry!F$6:H$12,3,FALSE)</f>
        <v>LML</v>
      </c>
      <c r="M1296">
        <v>15</v>
      </c>
      <c r="N1296" s="25">
        <f>VLOOKUP(M1296,Honeywell_Bathymetry!F$6:G$12,2,FALSE)</f>
        <v>14322817.268809333</v>
      </c>
      <c r="O1296" s="23">
        <f t="shared" si="45"/>
        <v>48267894.195887454</v>
      </c>
    </row>
    <row r="1297" spans="1:15" x14ac:dyDescent="0.25">
      <c r="A1297" t="s">
        <v>11</v>
      </c>
      <c r="B1297" s="1" t="s">
        <v>30</v>
      </c>
      <c r="C1297">
        <v>2003</v>
      </c>
      <c r="D1297" s="1">
        <v>37867</v>
      </c>
      <c r="E1297">
        <v>9</v>
      </c>
      <c r="F1297" t="s">
        <v>14</v>
      </c>
      <c r="H1297" t="s">
        <v>630</v>
      </c>
      <c r="I1297">
        <v>3.54</v>
      </c>
      <c r="J1297" t="s">
        <v>232</v>
      </c>
      <c r="L1297" t="str">
        <f>VLOOKUP(M1297,Honeywell_Bathymetry!F$6:H$12,3,FALSE)</f>
        <v>LML</v>
      </c>
      <c r="M1297">
        <v>18</v>
      </c>
      <c r="N1297" s="25">
        <f>VLOOKUP(M1297,Honeywell_Bathymetry!F$6:G$12,2,FALSE)</f>
        <v>5291073.6124545885</v>
      </c>
      <c r="O1297" s="23">
        <f t="shared" si="45"/>
        <v>18730400.588089243</v>
      </c>
    </row>
    <row r="1298" spans="1:15" x14ac:dyDescent="0.25">
      <c r="A1298" t="s">
        <v>11</v>
      </c>
      <c r="B1298" s="1" t="s">
        <v>12</v>
      </c>
      <c r="C1298">
        <v>2003</v>
      </c>
      <c r="D1298" s="1">
        <v>37880</v>
      </c>
      <c r="E1298">
        <v>9</v>
      </c>
      <c r="F1298" t="s">
        <v>14</v>
      </c>
      <c r="H1298" t="s">
        <v>528</v>
      </c>
      <c r="I1298">
        <v>0.18</v>
      </c>
      <c r="J1298" t="s">
        <v>232</v>
      </c>
      <c r="L1298" t="str">
        <f>VLOOKUP(M1298,Honeywell_Bathymetry!F$6:H$12,3,FALSE)</f>
        <v>UML</v>
      </c>
      <c r="M1298">
        <v>0</v>
      </c>
      <c r="N1298" s="25">
        <f>VLOOKUP(M1298,Honeywell_Bathymetry!F$6:G$12,2,FALSE)</f>
        <v>22441095.949298546</v>
      </c>
      <c r="O1298" s="23">
        <f t="shared" si="45"/>
        <v>4039397.270873738</v>
      </c>
    </row>
    <row r="1299" spans="1:15" x14ac:dyDescent="0.25">
      <c r="A1299" t="s">
        <v>11</v>
      </c>
      <c r="B1299" s="1" t="s">
        <v>17</v>
      </c>
      <c r="C1299">
        <v>2003</v>
      </c>
      <c r="D1299" s="1">
        <v>37880</v>
      </c>
      <c r="E1299">
        <v>9</v>
      </c>
      <c r="F1299" t="s">
        <v>14</v>
      </c>
      <c r="H1299" t="s">
        <v>578</v>
      </c>
      <c r="I1299">
        <v>0.67</v>
      </c>
      <c r="J1299" t="s">
        <v>232</v>
      </c>
      <c r="L1299" t="str">
        <f>VLOOKUP(M1299,Honeywell_Bathymetry!F$6:H$12,3,FALSE)</f>
        <v>UML</v>
      </c>
      <c r="M1299">
        <v>3</v>
      </c>
      <c r="N1299" s="25">
        <f>VLOOKUP(M1299,Honeywell_Bathymetry!F$6:G$12,2,FALSE)</f>
        <v>28776683.307676584</v>
      </c>
      <c r="O1299" s="23">
        <f t="shared" si="45"/>
        <v>19280377.816143312</v>
      </c>
    </row>
    <row r="1300" spans="1:15" x14ac:dyDescent="0.25">
      <c r="A1300" t="s">
        <v>11</v>
      </c>
      <c r="B1300" s="1" t="s">
        <v>20</v>
      </c>
      <c r="C1300">
        <v>2003</v>
      </c>
      <c r="D1300" s="1">
        <v>37880</v>
      </c>
      <c r="E1300">
        <v>9</v>
      </c>
      <c r="F1300" t="s">
        <v>14</v>
      </c>
      <c r="H1300" t="s">
        <v>534</v>
      </c>
      <c r="I1300">
        <v>0.25</v>
      </c>
      <c r="J1300" t="s">
        <v>232</v>
      </c>
      <c r="L1300" t="str">
        <f>VLOOKUP(M1300,Honeywell_Bathymetry!F$6:H$12,3,FALSE)</f>
        <v>UML</v>
      </c>
      <c r="M1300">
        <v>6</v>
      </c>
      <c r="N1300" s="25">
        <f>VLOOKUP(M1300,Honeywell_Bathymetry!F$6:G$12,2,FALSE)</f>
        <v>26492312.343770862</v>
      </c>
      <c r="O1300" s="23">
        <f t="shared" si="45"/>
        <v>6623078.0859427154</v>
      </c>
    </row>
    <row r="1301" spans="1:15" x14ac:dyDescent="0.25">
      <c r="A1301" t="s">
        <v>11</v>
      </c>
      <c r="B1301" s="1" t="s">
        <v>23</v>
      </c>
      <c r="C1301">
        <v>2003</v>
      </c>
      <c r="D1301" s="1">
        <v>37880</v>
      </c>
      <c r="E1301">
        <v>9</v>
      </c>
      <c r="F1301" t="s">
        <v>14</v>
      </c>
      <c r="H1301" t="s">
        <v>233</v>
      </c>
      <c r="I1301">
        <v>0.9</v>
      </c>
      <c r="J1301" t="s">
        <v>232</v>
      </c>
      <c r="L1301" t="str">
        <f>VLOOKUP(M1301,Honeywell_Bathymetry!F$6:H$12,3,FALSE)</f>
        <v>LML</v>
      </c>
      <c r="M1301">
        <v>9</v>
      </c>
      <c r="N1301" s="25">
        <f>VLOOKUP(M1301,Honeywell_Bathymetry!F$6:G$12,2,FALSE)</f>
        <v>23386434.288641661</v>
      </c>
      <c r="O1301" s="23">
        <f t="shared" si="45"/>
        <v>21047790.859777495</v>
      </c>
    </row>
    <row r="1302" spans="1:15" x14ac:dyDescent="0.25">
      <c r="A1302" t="s">
        <v>11</v>
      </c>
      <c r="B1302" s="1" t="s">
        <v>25</v>
      </c>
      <c r="C1302">
        <v>2003</v>
      </c>
      <c r="D1302" s="1">
        <v>37880</v>
      </c>
      <c r="E1302">
        <v>9</v>
      </c>
      <c r="F1302" t="s">
        <v>14</v>
      </c>
      <c r="H1302" t="s">
        <v>631</v>
      </c>
      <c r="I1302">
        <v>2.41</v>
      </c>
      <c r="J1302" t="s">
        <v>232</v>
      </c>
      <c r="L1302" t="str">
        <f>VLOOKUP(M1302,Honeywell_Bathymetry!F$6:H$12,3,FALSE)</f>
        <v>LML</v>
      </c>
      <c r="M1302">
        <v>12</v>
      </c>
      <c r="N1302" s="25">
        <f>VLOOKUP(M1302,Honeywell_Bathymetry!F$6:G$12,2,FALSE)</f>
        <v>19324289.088689659</v>
      </c>
      <c r="O1302" s="23">
        <f t="shared" si="45"/>
        <v>46571536.703742079</v>
      </c>
    </row>
    <row r="1303" spans="1:15" x14ac:dyDescent="0.25">
      <c r="A1303" t="s">
        <v>11</v>
      </c>
      <c r="B1303" s="1" t="s">
        <v>28</v>
      </c>
      <c r="C1303">
        <v>2003</v>
      </c>
      <c r="D1303" s="1">
        <v>37880</v>
      </c>
      <c r="E1303">
        <v>9</v>
      </c>
      <c r="F1303" t="s">
        <v>14</v>
      </c>
      <c r="H1303" t="s">
        <v>632</v>
      </c>
      <c r="I1303">
        <v>3.2600000000000002</v>
      </c>
      <c r="J1303" t="s">
        <v>232</v>
      </c>
      <c r="L1303" t="str">
        <f>VLOOKUP(M1303,Honeywell_Bathymetry!F$6:H$12,3,FALSE)</f>
        <v>LML</v>
      </c>
      <c r="M1303">
        <v>15</v>
      </c>
      <c r="N1303" s="25">
        <f>VLOOKUP(M1303,Honeywell_Bathymetry!F$6:G$12,2,FALSE)</f>
        <v>14322817.268809333</v>
      </c>
      <c r="O1303" s="23">
        <f t="shared" si="45"/>
        <v>46692384.296318427</v>
      </c>
    </row>
    <row r="1304" spans="1:15" x14ac:dyDescent="0.25">
      <c r="A1304" t="s">
        <v>11</v>
      </c>
      <c r="B1304" s="1" t="s">
        <v>30</v>
      </c>
      <c r="C1304">
        <v>2003</v>
      </c>
      <c r="D1304" s="1">
        <v>37880</v>
      </c>
      <c r="E1304">
        <v>9</v>
      </c>
      <c r="F1304" t="s">
        <v>14</v>
      </c>
      <c r="H1304" t="s">
        <v>633</v>
      </c>
      <c r="I1304">
        <v>5.0200000000000005</v>
      </c>
      <c r="J1304" t="s">
        <v>232</v>
      </c>
      <c r="L1304" t="str">
        <f>VLOOKUP(M1304,Honeywell_Bathymetry!F$6:H$12,3,FALSE)</f>
        <v>LML</v>
      </c>
      <c r="M1304">
        <v>18</v>
      </c>
      <c r="N1304" s="25">
        <f>VLOOKUP(M1304,Honeywell_Bathymetry!F$6:G$12,2,FALSE)</f>
        <v>5291073.6124545885</v>
      </c>
      <c r="O1304" s="23">
        <f t="shared" si="45"/>
        <v>26561189.534522038</v>
      </c>
    </row>
    <row r="1305" spans="1:15" x14ac:dyDescent="0.25">
      <c r="A1305" t="s">
        <v>11</v>
      </c>
      <c r="B1305" s="1" t="s">
        <v>12</v>
      </c>
      <c r="C1305">
        <v>2003</v>
      </c>
      <c r="D1305" s="1">
        <v>37894</v>
      </c>
      <c r="E1305">
        <v>9</v>
      </c>
      <c r="F1305" t="s">
        <v>14</v>
      </c>
      <c r="H1305" t="s">
        <v>561</v>
      </c>
      <c r="I1305">
        <v>0.57999999999999996</v>
      </c>
      <c r="J1305" t="s">
        <v>232</v>
      </c>
      <c r="L1305" t="str">
        <f>VLOOKUP(M1305,Honeywell_Bathymetry!F$6:H$12,3,FALSE)</f>
        <v>UML</v>
      </c>
      <c r="M1305">
        <v>0</v>
      </c>
      <c r="N1305" s="25">
        <f>VLOOKUP(M1305,Honeywell_Bathymetry!F$6:G$12,2,FALSE)</f>
        <v>22441095.949298546</v>
      </c>
      <c r="O1305" s="23">
        <f t="shared" si="45"/>
        <v>13015835.650593156</v>
      </c>
    </row>
    <row r="1306" spans="1:15" x14ac:dyDescent="0.25">
      <c r="A1306" t="s">
        <v>11</v>
      </c>
      <c r="B1306" s="1" t="s">
        <v>17</v>
      </c>
      <c r="C1306">
        <v>2003</v>
      </c>
      <c r="D1306" s="1">
        <v>37894</v>
      </c>
      <c r="E1306">
        <v>9</v>
      </c>
      <c r="F1306" t="s">
        <v>14</v>
      </c>
      <c r="H1306" t="s">
        <v>541</v>
      </c>
      <c r="I1306">
        <v>0.57000000000000006</v>
      </c>
      <c r="J1306" t="s">
        <v>232</v>
      </c>
      <c r="L1306" t="str">
        <f>VLOOKUP(M1306,Honeywell_Bathymetry!F$6:H$12,3,FALSE)</f>
        <v>UML</v>
      </c>
      <c r="M1306">
        <v>3</v>
      </c>
      <c r="N1306" s="25">
        <f>VLOOKUP(M1306,Honeywell_Bathymetry!F$6:G$12,2,FALSE)</f>
        <v>28776683.307676584</v>
      </c>
      <c r="O1306" s="23">
        <f t="shared" si="45"/>
        <v>16402709.485375654</v>
      </c>
    </row>
    <row r="1307" spans="1:15" x14ac:dyDescent="0.25">
      <c r="A1307" t="s">
        <v>11</v>
      </c>
      <c r="B1307" s="1" t="s">
        <v>20</v>
      </c>
      <c r="C1307">
        <v>2003</v>
      </c>
      <c r="D1307" s="1">
        <v>37894</v>
      </c>
      <c r="E1307">
        <v>9</v>
      </c>
      <c r="F1307" t="s">
        <v>14</v>
      </c>
      <c r="H1307" t="s">
        <v>119</v>
      </c>
      <c r="I1307">
        <v>0.56000000000000005</v>
      </c>
      <c r="J1307" t="s">
        <v>232</v>
      </c>
      <c r="L1307" t="str">
        <f>VLOOKUP(M1307,Honeywell_Bathymetry!F$6:H$12,3,FALSE)</f>
        <v>UML</v>
      </c>
      <c r="M1307">
        <v>6</v>
      </c>
      <c r="N1307" s="25">
        <f>VLOOKUP(M1307,Honeywell_Bathymetry!F$6:G$12,2,FALSE)</f>
        <v>26492312.343770862</v>
      </c>
      <c r="O1307" s="23">
        <f t="shared" si="45"/>
        <v>14835694.912511684</v>
      </c>
    </row>
    <row r="1308" spans="1:15" x14ac:dyDescent="0.25">
      <c r="A1308" t="s">
        <v>11</v>
      </c>
      <c r="B1308" s="1" t="s">
        <v>23</v>
      </c>
      <c r="C1308">
        <v>2003</v>
      </c>
      <c r="D1308" s="1">
        <v>37894</v>
      </c>
      <c r="E1308">
        <v>9</v>
      </c>
      <c r="F1308" t="s">
        <v>14</v>
      </c>
      <c r="H1308" t="s">
        <v>155</v>
      </c>
      <c r="I1308">
        <v>0.61</v>
      </c>
      <c r="J1308" t="s">
        <v>232</v>
      </c>
      <c r="L1308" t="str">
        <f>VLOOKUP(M1308,Honeywell_Bathymetry!F$6:H$12,3,FALSE)</f>
        <v>LML</v>
      </c>
      <c r="M1308">
        <v>9</v>
      </c>
      <c r="N1308" s="25">
        <f>VLOOKUP(M1308,Honeywell_Bathymetry!F$6:G$12,2,FALSE)</f>
        <v>23386434.288641661</v>
      </c>
      <c r="O1308" s="23">
        <f t="shared" si="45"/>
        <v>14265724.916071413</v>
      </c>
    </row>
    <row r="1309" spans="1:15" x14ac:dyDescent="0.25">
      <c r="A1309" t="s">
        <v>11</v>
      </c>
      <c r="B1309" s="1" t="s">
        <v>25</v>
      </c>
      <c r="C1309">
        <v>2003</v>
      </c>
      <c r="D1309" s="1">
        <v>37894</v>
      </c>
      <c r="E1309">
        <v>9</v>
      </c>
      <c r="F1309" t="s">
        <v>14</v>
      </c>
      <c r="H1309" t="s">
        <v>622</v>
      </c>
      <c r="I1309">
        <v>2.04</v>
      </c>
      <c r="J1309" t="s">
        <v>232</v>
      </c>
      <c r="L1309" t="str">
        <f>VLOOKUP(M1309,Honeywell_Bathymetry!F$6:H$12,3,FALSE)</f>
        <v>LML</v>
      </c>
      <c r="M1309">
        <v>12</v>
      </c>
      <c r="N1309" s="25">
        <f>VLOOKUP(M1309,Honeywell_Bathymetry!F$6:G$12,2,FALSE)</f>
        <v>19324289.088689659</v>
      </c>
      <c r="O1309" s="23">
        <f t="shared" si="45"/>
        <v>39421549.740926906</v>
      </c>
    </row>
    <row r="1310" spans="1:15" x14ac:dyDescent="0.25">
      <c r="A1310" t="s">
        <v>11</v>
      </c>
      <c r="B1310" s="1" t="s">
        <v>28</v>
      </c>
      <c r="C1310">
        <v>2003</v>
      </c>
      <c r="D1310" s="1">
        <v>37894</v>
      </c>
      <c r="E1310">
        <v>9</v>
      </c>
      <c r="F1310" t="s">
        <v>14</v>
      </c>
      <c r="H1310" t="s">
        <v>629</v>
      </c>
      <c r="I1310">
        <v>3.71</v>
      </c>
      <c r="J1310" t="s">
        <v>232</v>
      </c>
      <c r="L1310" t="str">
        <f>VLOOKUP(M1310,Honeywell_Bathymetry!F$6:H$12,3,FALSE)</f>
        <v>LML</v>
      </c>
      <c r="M1310">
        <v>15</v>
      </c>
      <c r="N1310" s="25">
        <f>VLOOKUP(M1310,Honeywell_Bathymetry!F$6:G$12,2,FALSE)</f>
        <v>14322817.268809333</v>
      </c>
      <c r="O1310" s="23">
        <f t="shared" si="45"/>
        <v>53137652.067282625</v>
      </c>
    </row>
    <row r="1311" spans="1:15" x14ac:dyDescent="0.25">
      <c r="A1311" t="s">
        <v>11</v>
      </c>
      <c r="B1311" s="1" t="s">
        <v>30</v>
      </c>
      <c r="C1311">
        <v>2003</v>
      </c>
      <c r="D1311" s="1">
        <v>37894</v>
      </c>
      <c r="E1311">
        <v>9</v>
      </c>
      <c r="F1311" t="s">
        <v>14</v>
      </c>
      <c r="H1311" t="s">
        <v>627</v>
      </c>
      <c r="I1311">
        <v>4.1900000000000004</v>
      </c>
      <c r="J1311" t="s">
        <v>232</v>
      </c>
      <c r="L1311" t="str">
        <f>VLOOKUP(M1311,Honeywell_Bathymetry!F$6:H$12,3,FALSE)</f>
        <v>LML</v>
      </c>
      <c r="M1311">
        <v>18</v>
      </c>
      <c r="N1311" s="25">
        <f>VLOOKUP(M1311,Honeywell_Bathymetry!F$6:G$12,2,FALSE)</f>
        <v>5291073.6124545885</v>
      </c>
      <c r="O1311" s="23">
        <f t="shared" si="45"/>
        <v>22169598.436184727</v>
      </c>
    </row>
    <row r="1312" spans="1:15" x14ac:dyDescent="0.25">
      <c r="A1312" t="s">
        <v>11</v>
      </c>
      <c r="B1312" s="1" t="s">
        <v>12</v>
      </c>
      <c r="C1312">
        <v>2003</v>
      </c>
      <c r="D1312" s="1">
        <v>37908</v>
      </c>
      <c r="E1312">
        <v>10</v>
      </c>
      <c r="F1312" t="s">
        <v>14</v>
      </c>
      <c r="H1312" t="s">
        <v>510</v>
      </c>
      <c r="I1312">
        <v>0.33</v>
      </c>
      <c r="J1312" t="s">
        <v>232</v>
      </c>
      <c r="L1312" t="str">
        <f>VLOOKUP(M1312,Honeywell_Bathymetry!F$6:H$12,3,FALSE)</f>
        <v>UML</v>
      </c>
      <c r="M1312">
        <v>0</v>
      </c>
      <c r="N1312" s="25">
        <f>VLOOKUP(M1312,Honeywell_Bathymetry!F$6:G$12,2,FALSE)</f>
        <v>22441095.949298546</v>
      </c>
      <c r="O1312" s="23">
        <f t="shared" si="45"/>
        <v>7405561.6632685205</v>
      </c>
    </row>
    <row r="1313" spans="1:15" x14ac:dyDescent="0.25">
      <c r="A1313" t="s">
        <v>11</v>
      </c>
      <c r="B1313" s="1" t="s">
        <v>17</v>
      </c>
      <c r="C1313">
        <v>2003</v>
      </c>
      <c r="D1313" s="1">
        <v>37908</v>
      </c>
      <c r="E1313">
        <v>10</v>
      </c>
      <c r="F1313" t="s">
        <v>14</v>
      </c>
      <c r="H1313" t="s">
        <v>508</v>
      </c>
      <c r="I1313">
        <v>0.31</v>
      </c>
      <c r="J1313" t="s">
        <v>232</v>
      </c>
      <c r="L1313" t="str">
        <f>VLOOKUP(M1313,Honeywell_Bathymetry!F$6:H$12,3,FALSE)</f>
        <v>UML</v>
      </c>
      <c r="M1313">
        <v>3</v>
      </c>
      <c r="N1313" s="25">
        <f>VLOOKUP(M1313,Honeywell_Bathymetry!F$6:G$12,2,FALSE)</f>
        <v>28776683.307676584</v>
      </c>
      <c r="O1313" s="23">
        <f t="shared" si="45"/>
        <v>8920771.8253797404</v>
      </c>
    </row>
    <row r="1314" spans="1:15" x14ac:dyDescent="0.25">
      <c r="A1314" t="s">
        <v>11</v>
      </c>
      <c r="B1314" s="1" t="s">
        <v>20</v>
      </c>
      <c r="C1314">
        <v>2003</v>
      </c>
      <c r="D1314" s="1">
        <v>37908</v>
      </c>
      <c r="E1314">
        <v>10</v>
      </c>
      <c r="F1314" t="s">
        <v>14</v>
      </c>
      <c r="H1314" t="s">
        <v>567</v>
      </c>
      <c r="I1314">
        <v>0.79</v>
      </c>
      <c r="J1314" t="s">
        <v>232</v>
      </c>
      <c r="L1314" t="str">
        <f>VLOOKUP(M1314,Honeywell_Bathymetry!F$6:H$12,3,FALSE)</f>
        <v>UML</v>
      </c>
      <c r="M1314">
        <v>6</v>
      </c>
      <c r="N1314" s="25">
        <f>VLOOKUP(M1314,Honeywell_Bathymetry!F$6:G$12,2,FALSE)</f>
        <v>26492312.343770862</v>
      </c>
      <c r="O1314" s="23">
        <f t="shared" si="45"/>
        <v>20928926.751578983</v>
      </c>
    </row>
    <row r="1315" spans="1:15" x14ac:dyDescent="0.25">
      <c r="A1315" t="s">
        <v>11</v>
      </c>
      <c r="B1315" s="1" t="s">
        <v>23</v>
      </c>
      <c r="C1315">
        <v>2003</v>
      </c>
      <c r="D1315" s="1">
        <v>37908</v>
      </c>
      <c r="E1315">
        <v>10</v>
      </c>
      <c r="F1315" t="s">
        <v>14</v>
      </c>
      <c r="H1315" t="s">
        <v>204</v>
      </c>
      <c r="I1315">
        <v>1.03</v>
      </c>
      <c r="J1315" t="s">
        <v>232</v>
      </c>
      <c r="L1315" t="str">
        <f>VLOOKUP(M1315,Honeywell_Bathymetry!F$6:H$12,3,FALSE)</f>
        <v>LML</v>
      </c>
      <c r="M1315">
        <v>9</v>
      </c>
      <c r="N1315" s="25">
        <f>VLOOKUP(M1315,Honeywell_Bathymetry!F$6:G$12,2,FALSE)</f>
        <v>23386434.288641661</v>
      </c>
      <c r="O1315" s="23">
        <f t="shared" si="45"/>
        <v>24088027.317300912</v>
      </c>
    </row>
    <row r="1316" spans="1:15" x14ac:dyDescent="0.25">
      <c r="A1316" t="s">
        <v>11</v>
      </c>
      <c r="B1316" s="1" t="s">
        <v>25</v>
      </c>
      <c r="C1316">
        <v>2003</v>
      </c>
      <c r="D1316" s="1">
        <v>37908</v>
      </c>
      <c r="E1316">
        <v>10</v>
      </c>
      <c r="F1316" t="s">
        <v>14</v>
      </c>
      <c r="H1316" t="s">
        <v>618</v>
      </c>
      <c r="I1316">
        <v>1.35</v>
      </c>
      <c r="J1316" t="s">
        <v>232</v>
      </c>
      <c r="L1316" t="str">
        <f>VLOOKUP(M1316,Honeywell_Bathymetry!F$6:H$12,3,FALSE)</f>
        <v>LML</v>
      </c>
      <c r="M1316">
        <v>12</v>
      </c>
      <c r="N1316" s="25">
        <f>VLOOKUP(M1316,Honeywell_Bathymetry!F$6:G$12,2,FALSE)</f>
        <v>19324289.088689659</v>
      </c>
      <c r="O1316" s="23">
        <f t="shared" si="45"/>
        <v>26087790.269731041</v>
      </c>
    </row>
    <row r="1317" spans="1:15" x14ac:dyDescent="0.25">
      <c r="A1317" t="s">
        <v>11</v>
      </c>
      <c r="B1317" s="1" t="s">
        <v>28</v>
      </c>
      <c r="C1317">
        <v>2003</v>
      </c>
      <c r="D1317" s="1">
        <v>37908</v>
      </c>
      <c r="E1317">
        <v>10</v>
      </c>
      <c r="F1317" t="s">
        <v>14</v>
      </c>
      <c r="H1317" t="s">
        <v>619</v>
      </c>
      <c r="I1317">
        <v>3.2</v>
      </c>
      <c r="J1317" t="s">
        <v>232</v>
      </c>
      <c r="L1317" t="str">
        <f>VLOOKUP(M1317,Honeywell_Bathymetry!F$6:H$12,3,FALSE)</f>
        <v>LML</v>
      </c>
      <c r="M1317">
        <v>15</v>
      </c>
      <c r="N1317" s="25">
        <f>VLOOKUP(M1317,Honeywell_Bathymetry!F$6:G$12,2,FALSE)</f>
        <v>14322817.268809333</v>
      </c>
      <c r="O1317" s="23">
        <f t="shared" si="45"/>
        <v>45833015.260189869</v>
      </c>
    </row>
    <row r="1318" spans="1:15" x14ac:dyDescent="0.25">
      <c r="A1318" t="s">
        <v>11</v>
      </c>
      <c r="B1318" s="1" t="s">
        <v>30</v>
      </c>
      <c r="C1318">
        <v>2003</v>
      </c>
      <c r="D1318" s="1">
        <v>37908</v>
      </c>
      <c r="E1318">
        <v>10</v>
      </c>
      <c r="F1318" t="s">
        <v>14</v>
      </c>
      <c r="H1318" t="s">
        <v>620</v>
      </c>
      <c r="I1318">
        <v>3.48</v>
      </c>
      <c r="J1318" t="s">
        <v>232</v>
      </c>
      <c r="L1318" t="str">
        <f>VLOOKUP(M1318,Honeywell_Bathymetry!F$6:H$12,3,FALSE)</f>
        <v>LML</v>
      </c>
      <c r="M1318">
        <v>18</v>
      </c>
      <c r="N1318" s="25">
        <f>VLOOKUP(M1318,Honeywell_Bathymetry!F$6:G$12,2,FALSE)</f>
        <v>5291073.6124545885</v>
      </c>
      <c r="O1318" s="23">
        <f t="shared" si="45"/>
        <v>18412936.171341967</v>
      </c>
    </row>
    <row r="1319" spans="1:15" x14ac:dyDescent="0.25">
      <c r="A1319" t="s">
        <v>11</v>
      </c>
      <c r="B1319" s="1" t="s">
        <v>12</v>
      </c>
      <c r="C1319">
        <v>2003</v>
      </c>
      <c r="D1319" s="1">
        <v>37922</v>
      </c>
      <c r="E1319">
        <v>10</v>
      </c>
      <c r="F1319" t="s">
        <v>14</v>
      </c>
      <c r="H1319" t="s">
        <v>306</v>
      </c>
      <c r="I1319">
        <v>1.05</v>
      </c>
      <c r="J1319" t="s">
        <v>232</v>
      </c>
      <c r="L1319" t="str">
        <f>VLOOKUP(M1319,Honeywell_Bathymetry!F$6:H$12,3,FALSE)</f>
        <v>UML</v>
      </c>
      <c r="M1319">
        <v>0</v>
      </c>
      <c r="N1319" s="25">
        <f>VLOOKUP(M1319,Honeywell_Bathymetry!F$6:G$12,2,FALSE)</f>
        <v>22441095.949298546</v>
      </c>
      <c r="O1319" s="23">
        <f t="shared" si="45"/>
        <v>23563150.746763475</v>
      </c>
    </row>
    <row r="1320" spans="1:15" x14ac:dyDescent="0.25">
      <c r="A1320" t="s">
        <v>11</v>
      </c>
      <c r="B1320" s="1" t="s">
        <v>17</v>
      </c>
      <c r="C1320">
        <v>2003</v>
      </c>
      <c r="D1320" s="1">
        <v>37922</v>
      </c>
      <c r="E1320">
        <v>10</v>
      </c>
      <c r="F1320" t="s">
        <v>14</v>
      </c>
      <c r="H1320" t="s">
        <v>607</v>
      </c>
      <c r="I1320">
        <v>1.08</v>
      </c>
      <c r="J1320" t="s">
        <v>232</v>
      </c>
      <c r="L1320" t="str">
        <f>VLOOKUP(M1320,Honeywell_Bathymetry!F$6:H$12,3,FALSE)</f>
        <v>UML</v>
      </c>
      <c r="M1320">
        <v>3</v>
      </c>
      <c r="N1320" s="25">
        <f>VLOOKUP(M1320,Honeywell_Bathymetry!F$6:G$12,2,FALSE)</f>
        <v>28776683.307676584</v>
      </c>
      <c r="O1320" s="23">
        <f t="shared" si="45"/>
        <v>31078817.972290713</v>
      </c>
    </row>
    <row r="1321" spans="1:15" x14ac:dyDescent="0.25">
      <c r="A1321" t="s">
        <v>11</v>
      </c>
      <c r="B1321" s="1" t="s">
        <v>20</v>
      </c>
      <c r="C1321">
        <v>2003</v>
      </c>
      <c r="D1321" s="1">
        <v>37922</v>
      </c>
      <c r="E1321">
        <v>10</v>
      </c>
      <c r="F1321" t="s">
        <v>14</v>
      </c>
      <c r="H1321" t="s">
        <v>607</v>
      </c>
      <c r="I1321">
        <v>1.08</v>
      </c>
      <c r="J1321" t="s">
        <v>232</v>
      </c>
      <c r="L1321" t="str">
        <f>VLOOKUP(M1321,Honeywell_Bathymetry!F$6:H$12,3,FALSE)</f>
        <v>UML</v>
      </c>
      <c r="M1321">
        <v>6</v>
      </c>
      <c r="N1321" s="25">
        <f>VLOOKUP(M1321,Honeywell_Bathymetry!F$6:G$12,2,FALSE)</f>
        <v>26492312.343770862</v>
      </c>
      <c r="O1321" s="23">
        <f t="shared" si="45"/>
        <v>28611697.331272531</v>
      </c>
    </row>
    <row r="1322" spans="1:15" x14ac:dyDescent="0.25">
      <c r="A1322" t="s">
        <v>11</v>
      </c>
      <c r="B1322" s="1" t="s">
        <v>23</v>
      </c>
      <c r="C1322">
        <v>2003</v>
      </c>
      <c r="D1322" s="1">
        <v>37922</v>
      </c>
      <c r="E1322">
        <v>10</v>
      </c>
      <c r="F1322" t="s">
        <v>14</v>
      </c>
      <c r="H1322" t="s">
        <v>234</v>
      </c>
      <c r="I1322">
        <v>1.1000000000000001</v>
      </c>
      <c r="J1322" t="s">
        <v>232</v>
      </c>
      <c r="L1322" t="str">
        <f>VLOOKUP(M1322,Honeywell_Bathymetry!F$6:H$12,3,FALSE)</f>
        <v>LML</v>
      </c>
      <c r="M1322">
        <v>9</v>
      </c>
      <c r="N1322" s="25">
        <f>VLOOKUP(M1322,Honeywell_Bathymetry!F$6:G$12,2,FALSE)</f>
        <v>23386434.288641661</v>
      </c>
      <c r="O1322" s="23">
        <f t="shared" si="45"/>
        <v>25725077.717505831</v>
      </c>
    </row>
    <row r="1323" spans="1:15" x14ac:dyDescent="0.25">
      <c r="A1323" t="s">
        <v>11</v>
      </c>
      <c r="B1323" s="1" t="s">
        <v>25</v>
      </c>
      <c r="C1323">
        <v>2003</v>
      </c>
      <c r="D1323" s="1">
        <v>37922</v>
      </c>
      <c r="E1323">
        <v>10</v>
      </c>
      <c r="F1323" t="s">
        <v>14</v>
      </c>
      <c r="H1323" t="s">
        <v>617</v>
      </c>
      <c r="I1323">
        <v>1.0900000000000001</v>
      </c>
      <c r="J1323" t="s">
        <v>232</v>
      </c>
      <c r="L1323" t="str">
        <f>VLOOKUP(M1323,Honeywell_Bathymetry!F$6:H$12,3,FALSE)</f>
        <v>LML</v>
      </c>
      <c r="M1323">
        <v>12</v>
      </c>
      <c r="N1323" s="25">
        <f>VLOOKUP(M1323,Honeywell_Bathymetry!F$6:G$12,2,FALSE)</f>
        <v>19324289.088689659</v>
      </c>
      <c r="O1323" s="23">
        <f t="shared" si="45"/>
        <v>21063475.106671728</v>
      </c>
    </row>
    <row r="1324" spans="1:15" x14ac:dyDescent="0.25">
      <c r="A1324" t="s">
        <v>11</v>
      </c>
      <c r="B1324" s="1" t="s">
        <v>28</v>
      </c>
      <c r="C1324">
        <v>2003</v>
      </c>
      <c r="D1324" s="1">
        <v>37922</v>
      </c>
      <c r="E1324">
        <v>10</v>
      </c>
      <c r="F1324" t="s">
        <v>14</v>
      </c>
      <c r="H1324" t="s">
        <v>234</v>
      </c>
      <c r="I1324">
        <v>1.1000000000000001</v>
      </c>
      <c r="J1324" t="s">
        <v>232</v>
      </c>
      <c r="L1324" t="str">
        <f>VLOOKUP(M1324,Honeywell_Bathymetry!F$6:H$12,3,FALSE)</f>
        <v>LML</v>
      </c>
      <c r="M1324">
        <v>15</v>
      </c>
      <c r="N1324" s="25">
        <f>VLOOKUP(M1324,Honeywell_Bathymetry!F$6:G$12,2,FALSE)</f>
        <v>14322817.268809333</v>
      </c>
      <c r="O1324" s="23">
        <f t="shared" si="45"/>
        <v>15755098.995690268</v>
      </c>
    </row>
    <row r="1325" spans="1:15" x14ac:dyDescent="0.25">
      <c r="A1325" t="s">
        <v>11</v>
      </c>
      <c r="B1325" s="1" t="s">
        <v>30</v>
      </c>
      <c r="C1325">
        <v>2003</v>
      </c>
      <c r="D1325" s="1">
        <v>37922</v>
      </c>
      <c r="E1325">
        <v>10</v>
      </c>
      <c r="F1325" t="s">
        <v>14</v>
      </c>
      <c r="H1325" t="s">
        <v>611</v>
      </c>
      <c r="I1325">
        <v>1.06</v>
      </c>
      <c r="J1325" t="s">
        <v>232</v>
      </c>
      <c r="L1325" t="str">
        <f>VLOOKUP(M1325,Honeywell_Bathymetry!F$6:H$12,3,FALSE)</f>
        <v>LML</v>
      </c>
      <c r="M1325">
        <v>18</v>
      </c>
      <c r="N1325" s="25">
        <f>VLOOKUP(M1325,Honeywell_Bathymetry!F$6:G$12,2,FALSE)</f>
        <v>5291073.6124545885</v>
      </c>
      <c r="O1325" s="23">
        <f t="shared" si="45"/>
        <v>5608538.0292018643</v>
      </c>
    </row>
    <row r="1326" spans="1:15" x14ac:dyDescent="0.25">
      <c r="A1326" t="s">
        <v>11</v>
      </c>
      <c r="B1326" s="1" t="s">
        <v>12</v>
      </c>
      <c r="C1326">
        <v>2003</v>
      </c>
      <c r="D1326" s="1">
        <v>37937</v>
      </c>
      <c r="E1326">
        <v>11</v>
      </c>
      <c r="F1326" t="s">
        <v>14</v>
      </c>
      <c r="H1326" t="s">
        <v>617</v>
      </c>
      <c r="I1326">
        <v>1.0900000000000001</v>
      </c>
      <c r="J1326" t="s">
        <v>232</v>
      </c>
      <c r="L1326" t="str">
        <f>VLOOKUP(M1326,Honeywell_Bathymetry!F$6:H$12,3,FALSE)</f>
        <v>UML</v>
      </c>
      <c r="M1326">
        <v>0</v>
      </c>
      <c r="N1326" s="25">
        <f>VLOOKUP(M1326,Honeywell_Bathymetry!F$6:G$12,2,FALSE)</f>
        <v>22441095.949298546</v>
      </c>
      <c r="O1326" s="23">
        <f t="shared" si="45"/>
        <v>24460794.584735416</v>
      </c>
    </row>
    <row r="1327" spans="1:15" x14ac:dyDescent="0.25">
      <c r="A1327" t="s">
        <v>11</v>
      </c>
      <c r="B1327" s="1" t="s">
        <v>17</v>
      </c>
      <c r="C1327">
        <v>2003</v>
      </c>
      <c r="D1327" s="1">
        <v>37937</v>
      </c>
      <c r="E1327">
        <v>11</v>
      </c>
      <c r="F1327" t="s">
        <v>14</v>
      </c>
      <c r="H1327" t="s">
        <v>489</v>
      </c>
      <c r="I1327">
        <v>1.1200000000000001</v>
      </c>
      <c r="J1327" t="s">
        <v>232</v>
      </c>
      <c r="L1327" t="str">
        <f>VLOOKUP(M1327,Honeywell_Bathymetry!F$6:H$12,3,FALSE)</f>
        <v>UML</v>
      </c>
      <c r="M1327">
        <v>3</v>
      </c>
      <c r="N1327" s="25">
        <f>VLOOKUP(M1327,Honeywell_Bathymetry!F$6:G$12,2,FALSE)</f>
        <v>28776683.307676584</v>
      </c>
      <c r="O1327" s="23">
        <f t="shared" si="45"/>
        <v>32229885.304597776</v>
      </c>
    </row>
    <row r="1328" spans="1:15" x14ac:dyDescent="0.25">
      <c r="A1328" t="s">
        <v>11</v>
      </c>
      <c r="B1328" s="1" t="s">
        <v>20</v>
      </c>
      <c r="C1328">
        <v>2003</v>
      </c>
      <c r="D1328" s="1">
        <v>37937</v>
      </c>
      <c r="E1328">
        <v>11</v>
      </c>
      <c r="F1328" t="s">
        <v>14</v>
      </c>
      <c r="H1328" t="s">
        <v>176</v>
      </c>
      <c r="I1328">
        <v>1.1400000000000001</v>
      </c>
      <c r="J1328" t="s">
        <v>232</v>
      </c>
      <c r="L1328" t="str">
        <f>VLOOKUP(M1328,Honeywell_Bathymetry!F$6:H$12,3,FALSE)</f>
        <v>UML</v>
      </c>
      <c r="M1328">
        <v>6</v>
      </c>
      <c r="N1328" s="25">
        <f>VLOOKUP(M1328,Honeywell_Bathymetry!F$6:G$12,2,FALSE)</f>
        <v>26492312.343770862</v>
      </c>
      <c r="O1328" s="23">
        <f t="shared" si="45"/>
        <v>30201236.071898784</v>
      </c>
    </row>
    <row r="1329" spans="1:15" x14ac:dyDescent="0.25">
      <c r="A1329" t="s">
        <v>11</v>
      </c>
      <c r="B1329" s="1" t="s">
        <v>23</v>
      </c>
      <c r="C1329">
        <v>2003</v>
      </c>
      <c r="D1329" s="1">
        <v>37937</v>
      </c>
      <c r="E1329">
        <v>11</v>
      </c>
      <c r="F1329" t="s">
        <v>14</v>
      </c>
      <c r="H1329" t="s">
        <v>234</v>
      </c>
      <c r="I1329">
        <v>1.1000000000000001</v>
      </c>
      <c r="J1329" t="s">
        <v>232</v>
      </c>
      <c r="L1329" t="str">
        <f>VLOOKUP(M1329,Honeywell_Bathymetry!F$6:H$12,3,FALSE)</f>
        <v>LML</v>
      </c>
      <c r="M1329">
        <v>9</v>
      </c>
      <c r="N1329" s="25">
        <f>VLOOKUP(M1329,Honeywell_Bathymetry!F$6:G$12,2,FALSE)</f>
        <v>23386434.288641661</v>
      </c>
      <c r="O1329" s="23">
        <f t="shared" si="45"/>
        <v>25725077.717505831</v>
      </c>
    </row>
    <row r="1330" spans="1:15" x14ac:dyDescent="0.25">
      <c r="A1330" t="s">
        <v>11</v>
      </c>
      <c r="B1330" s="1" t="s">
        <v>25</v>
      </c>
      <c r="C1330">
        <v>2003</v>
      </c>
      <c r="D1330" s="1">
        <v>37937</v>
      </c>
      <c r="E1330">
        <v>11</v>
      </c>
      <c r="F1330" t="s">
        <v>14</v>
      </c>
      <c r="H1330" t="s">
        <v>612</v>
      </c>
      <c r="I1330">
        <v>1.07</v>
      </c>
      <c r="J1330" t="s">
        <v>232</v>
      </c>
      <c r="L1330" t="str">
        <f>VLOOKUP(M1330,Honeywell_Bathymetry!F$6:H$12,3,FALSE)</f>
        <v>LML</v>
      </c>
      <c r="M1330">
        <v>12</v>
      </c>
      <c r="N1330" s="25">
        <f>VLOOKUP(M1330,Honeywell_Bathymetry!F$6:G$12,2,FALSE)</f>
        <v>19324289.088689659</v>
      </c>
      <c r="O1330" s="23">
        <f t="shared" si="45"/>
        <v>20676989.324897937</v>
      </c>
    </row>
    <row r="1331" spans="1:15" x14ac:dyDescent="0.25">
      <c r="A1331" t="s">
        <v>11</v>
      </c>
      <c r="B1331" s="1" t="s">
        <v>28</v>
      </c>
      <c r="C1331">
        <v>2003</v>
      </c>
      <c r="D1331" s="1">
        <v>37937</v>
      </c>
      <c r="E1331">
        <v>11</v>
      </c>
      <c r="F1331" t="s">
        <v>14</v>
      </c>
      <c r="H1331" t="s">
        <v>234</v>
      </c>
      <c r="I1331">
        <v>1.1000000000000001</v>
      </c>
      <c r="J1331" t="s">
        <v>232</v>
      </c>
      <c r="L1331" t="str">
        <f>VLOOKUP(M1331,Honeywell_Bathymetry!F$6:H$12,3,FALSE)</f>
        <v>LML</v>
      </c>
      <c r="M1331">
        <v>15</v>
      </c>
      <c r="N1331" s="25">
        <f>VLOOKUP(M1331,Honeywell_Bathymetry!F$6:G$12,2,FALSE)</f>
        <v>14322817.268809333</v>
      </c>
      <c r="O1331" s="23">
        <f t="shared" si="45"/>
        <v>15755098.995690268</v>
      </c>
    </row>
    <row r="1332" spans="1:15" x14ac:dyDescent="0.25">
      <c r="A1332" t="s">
        <v>11</v>
      </c>
      <c r="B1332" s="1" t="s">
        <v>30</v>
      </c>
      <c r="C1332">
        <v>2003</v>
      </c>
      <c r="D1332" s="1">
        <v>37937</v>
      </c>
      <c r="E1332">
        <v>11</v>
      </c>
      <c r="F1332" t="s">
        <v>14</v>
      </c>
      <c r="H1332" t="s">
        <v>607</v>
      </c>
      <c r="I1332">
        <v>1.08</v>
      </c>
      <c r="J1332" t="s">
        <v>232</v>
      </c>
      <c r="L1332" t="str">
        <f>VLOOKUP(M1332,Honeywell_Bathymetry!F$6:H$12,3,FALSE)</f>
        <v>LML</v>
      </c>
      <c r="M1332">
        <v>18</v>
      </c>
      <c r="N1332" s="25">
        <f>VLOOKUP(M1332,Honeywell_Bathymetry!F$6:G$12,2,FALSE)</f>
        <v>5291073.6124545885</v>
      </c>
      <c r="O1332" s="23">
        <f t="shared" si="45"/>
        <v>5714359.5014509559</v>
      </c>
    </row>
    <row r="1333" spans="1:15" x14ac:dyDescent="0.25">
      <c r="A1333" t="s">
        <v>11</v>
      </c>
      <c r="B1333" s="1" t="s">
        <v>12</v>
      </c>
      <c r="C1333">
        <v>2003</v>
      </c>
      <c r="D1333" s="1">
        <v>37950</v>
      </c>
      <c r="E1333">
        <v>11</v>
      </c>
      <c r="F1333" t="s">
        <v>14</v>
      </c>
      <c r="H1333" t="s">
        <v>504</v>
      </c>
      <c r="I1333">
        <v>0.76</v>
      </c>
      <c r="J1333" t="s">
        <v>232</v>
      </c>
      <c r="L1333" t="str">
        <f>VLOOKUP(M1333,Honeywell_Bathymetry!F$6:H$12,3,FALSE)</f>
        <v>UML</v>
      </c>
      <c r="M1333">
        <v>0</v>
      </c>
      <c r="N1333" s="25">
        <f>VLOOKUP(M1333,Honeywell_Bathymetry!F$6:G$12,2,FALSE)</f>
        <v>22441095.949298546</v>
      </c>
      <c r="O1333" s="23">
        <f t="shared" si="45"/>
        <v>17055232.921466894</v>
      </c>
    </row>
    <row r="1334" spans="1:15" x14ac:dyDescent="0.25">
      <c r="A1334" t="s">
        <v>11</v>
      </c>
      <c r="B1334" s="1" t="s">
        <v>17</v>
      </c>
      <c r="C1334">
        <v>2003</v>
      </c>
      <c r="D1334" s="1">
        <v>37950</v>
      </c>
      <c r="E1334">
        <v>11</v>
      </c>
      <c r="F1334" t="s">
        <v>14</v>
      </c>
      <c r="H1334" t="s">
        <v>589</v>
      </c>
      <c r="I1334">
        <v>0.74</v>
      </c>
      <c r="J1334" t="s">
        <v>232</v>
      </c>
      <c r="L1334" t="str">
        <f>VLOOKUP(M1334,Honeywell_Bathymetry!F$6:H$12,3,FALSE)</f>
        <v>UML</v>
      </c>
      <c r="M1334">
        <v>3</v>
      </c>
      <c r="N1334" s="25">
        <f>VLOOKUP(M1334,Honeywell_Bathymetry!F$6:G$12,2,FALSE)</f>
        <v>28776683.307676584</v>
      </c>
      <c r="O1334" s="23">
        <f t="shared" si="45"/>
        <v>21294745.64768067</v>
      </c>
    </row>
    <row r="1335" spans="1:15" x14ac:dyDescent="0.25">
      <c r="A1335" t="s">
        <v>11</v>
      </c>
      <c r="B1335" s="1" t="s">
        <v>20</v>
      </c>
      <c r="C1335">
        <v>2003</v>
      </c>
      <c r="D1335" s="1">
        <v>37950</v>
      </c>
      <c r="E1335">
        <v>11</v>
      </c>
      <c r="F1335" t="s">
        <v>14</v>
      </c>
      <c r="H1335" t="s">
        <v>560</v>
      </c>
      <c r="I1335">
        <v>0.78</v>
      </c>
      <c r="J1335" t="s">
        <v>232</v>
      </c>
      <c r="L1335" t="str">
        <f>VLOOKUP(M1335,Honeywell_Bathymetry!F$6:H$12,3,FALSE)</f>
        <v>UML</v>
      </c>
      <c r="M1335">
        <v>6</v>
      </c>
      <c r="N1335" s="25">
        <f>VLOOKUP(M1335,Honeywell_Bathymetry!F$6:G$12,2,FALSE)</f>
        <v>26492312.343770862</v>
      </c>
      <c r="O1335" s="23">
        <f t="shared" si="45"/>
        <v>20664003.628141273</v>
      </c>
    </row>
    <row r="1336" spans="1:15" x14ac:dyDescent="0.25">
      <c r="A1336" t="s">
        <v>11</v>
      </c>
      <c r="B1336" s="1" t="s">
        <v>23</v>
      </c>
      <c r="C1336">
        <v>2003</v>
      </c>
      <c r="D1336" s="1">
        <v>37950</v>
      </c>
      <c r="E1336">
        <v>11</v>
      </c>
      <c r="F1336" t="s">
        <v>14</v>
      </c>
      <c r="H1336" t="s">
        <v>504</v>
      </c>
      <c r="I1336">
        <v>0.76</v>
      </c>
      <c r="J1336" t="s">
        <v>232</v>
      </c>
      <c r="L1336" t="str">
        <f>VLOOKUP(M1336,Honeywell_Bathymetry!F$6:H$12,3,FALSE)</f>
        <v>LML</v>
      </c>
      <c r="M1336">
        <v>9</v>
      </c>
      <c r="N1336" s="25">
        <f>VLOOKUP(M1336,Honeywell_Bathymetry!F$6:G$12,2,FALSE)</f>
        <v>23386434.288641661</v>
      </c>
      <c r="O1336" s="23">
        <f t="shared" si="45"/>
        <v>17773690.059367664</v>
      </c>
    </row>
    <row r="1337" spans="1:15" x14ac:dyDescent="0.25">
      <c r="A1337" t="s">
        <v>11</v>
      </c>
      <c r="B1337" s="1" t="s">
        <v>25</v>
      </c>
      <c r="C1337">
        <v>2003</v>
      </c>
      <c r="D1337" s="1">
        <v>37950</v>
      </c>
      <c r="E1337">
        <v>11</v>
      </c>
      <c r="F1337" t="s">
        <v>14</v>
      </c>
      <c r="H1337" t="s">
        <v>504</v>
      </c>
      <c r="I1337">
        <v>0.76</v>
      </c>
      <c r="J1337" t="s">
        <v>232</v>
      </c>
      <c r="L1337" t="str">
        <f>VLOOKUP(M1337,Honeywell_Bathymetry!F$6:H$12,3,FALSE)</f>
        <v>LML</v>
      </c>
      <c r="M1337">
        <v>12</v>
      </c>
      <c r="N1337" s="25">
        <f>VLOOKUP(M1337,Honeywell_Bathymetry!F$6:G$12,2,FALSE)</f>
        <v>19324289.088689659</v>
      </c>
      <c r="O1337" s="23">
        <f t="shared" si="45"/>
        <v>14686459.70740414</v>
      </c>
    </row>
    <row r="1338" spans="1:15" x14ac:dyDescent="0.25">
      <c r="A1338" t="s">
        <v>11</v>
      </c>
      <c r="B1338" s="1" t="s">
        <v>28</v>
      </c>
      <c r="C1338">
        <v>2003</v>
      </c>
      <c r="D1338" s="1">
        <v>37950</v>
      </c>
      <c r="E1338">
        <v>11</v>
      </c>
      <c r="F1338" t="s">
        <v>14</v>
      </c>
      <c r="H1338" t="s">
        <v>567</v>
      </c>
      <c r="I1338">
        <v>0.79</v>
      </c>
      <c r="J1338" t="s">
        <v>232</v>
      </c>
      <c r="L1338" t="str">
        <f>VLOOKUP(M1338,Honeywell_Bathymetry!F$6:H$12,3,FALSE)</f>
        <v>LML</v>
      </c>
      <c r="M1338">
        <v>15</v>
      </c>
      <c r="N1338" s="25">
        <f>VLOOKUP(M1338,Honeywell_Bathymetry!F$6:G$12,2,FALSE)</f>
        <v>14322817.268809333</v>
      </c>
      <c r="O1338" s="23">
        <f t="shared" si="45"/>
        <v>11315025.642359374</v>
      </c>
    </row>
    <row r="1339" spans="1:15" x14ac:dyDescent="0.25">
      <c r="A1339" t="s">
        <v>11</v>
      </c>
      <c r="B1339" s="1" t="s">
        <v>30</v>
      </c>
      <c r="C1339">
        <v>2003</v>
      </c>
      <c r="D1339" s="1">
        <v>37950</v>
      </c>
      <c r="E1339">
        <v>11</v>
      </c>
      <c r="F1339" t="s">
        <v>14</v>
      </c>
      <c r="H1339" t="s">
        <v>591</v>
      </c>
      <c r="I1339">
        <v>0.81</v>
      </c>
      <c r="J1339" t="s">
        <v>232</v>
      </c>
      <c r="L1339" t="str">
        <f>VLOOKUP(M1339,Honeywell_Bathymetry!F$6:H$12,3,FALSE)</f>
        <v>LML</v>
      </c>
      <c r="M1339">
        <v>18</v>
      </c>
      <c r="N1339" s="25">
        <f>VLOOKUP(M1339,Honeywell_Bathymetry!F$6:G$12,2,FALSE)</f>
        <v>5291073.6124545885</v>
      </c>
      <c r="O1339" s="23">
        <f t="shared" si="45"/>
        <v>4285769.6260882169</v>
      </c>
    </row>
    <row r="1340" spans="1:15" x14ac:dyDescent="0.25">
      <c r="A1340" t="s">
        <v>11</v>
      </c>
      <c r="B1340" s="1" t="s">
        <v>12</v>
      </c>
      <c r="C1340">
        <v>2004</v>
      </c>
      <c r="D1340" s="1">
        <v>38076</v>
      </c>
      <c r="E1340">
        <v>3</v>
      </c>
      <c r="F1340" t="s">
        <v>14</v>
      </c>
      <c r="H1340" t="s">
        <v>533</v>
      </c>
      <c r="I1340">
        <v>0.72</v>
      </c>
      <c r="J1340" t="s">
        <v>232</v>
      </c>
      <c r="L1340" t="str">
        <f>VLOOKUP(M1340,Honeywell_Bathymetry!F$6:H$12,3,FALSE)</f>
        <v>UML</v>
      </c>
      <c r="M1340">
        <v>0</v>
      </c>
      <c r="N1340" s="25">
        <f>VLOOKUP(M1340,Honeywell_Bathymetry!F$6:G$12,2,FALSE)</f>
        <v>22441095.949298546</v>
      </c>
      <c r="O1340" s="23">
        <f t="shared" si="45"/>
        <v>16157589.083494952</v>
      </c>
    </row>
    <row r="1341" spans="1:15" x14ac:dyDescent="0.25">
      <c r="A1341" t="s">
        <v>11</v>
      </c>
      <c r="B1341" s="1" t="s">
        <v>17</v>
      </c>
      <c r="C1341">
        <v>2004</v>
      </c>
      <c r="D1341" s="1">
        <v>38076</v>
      </c>
      <c r="E1341">
        <v>3</v>
      </c>
      <c r="F1341" t="s">
        <v>14</v>
      </c>
      <c r="H1341" t="s">
        <v>589</v>
      </c>
      <c r="I1341">
        <v>0.74</v>
      </c>
      <c r="J1341" t="s">
        <v>232</v>
      </c>
      <c r="L1341" t="str">
        <f>VLOOKUP(M1341,Honeywell_Bathymetry!F$6:H$12,3,FALSE)</f>
        <v>UML</v>
      </c>
      <c r="M1341">
        <v>3</v>
      </c>
      <c r="N1341" s="25">
        <f>VLOOKUP(M1341,Honeywell_Bathymetry!F$6:G$12,2,FALSE)</f>
        <v>28776683.307676584</v>
      </c>
      <c r="O1341" s="23">
        <f t="shared" si="45"/>
        <v>21294745.64768067</v>
      </c>
    </row>
    <row r="1342" spans="1:15" x14ac:dyDescent="0.25">
      <c r="A1342" t="s">
        <v>11</v>
      </c>
      <c r="B1342" s="1" t="s">
        <v>20</v>
      </c>
      <c r="C1342">
        <v>2004</v>
      </c>
      <c r="D1342" s="1">
        <v>38076</v>
      </c>
      <c r="E1342">
        <v>3</v>
      </c>
      <c r="F1342" t="s">
        <v>14</v>
      </c>
      <c r="H1342" t="s">
        <v>589</v>
      </c>
      <c r="I1342">
        <v>0.74</v>
      </c>
      <c r="J1342" t="s">
        <v>232</v>
      </c>
      <c r="L1342" t="str">
        <f>VLOOKUP(M1342,Honeywell_Bathymetry!F$6:H$12,3,FALSE)</f>
        <v>UML</v>
      </c>
      <c r="M1342">
        <v>6</v>
      </c>
      <c r="N1342" s="25">
        <f>VLOOKUP(M1342,Honeywell_Bathymetry!F$6:G$12,2,FALSE)</f>
        <v>26492312.343770862</v>
      </c>
      <c r="O1342" s="23">
        <f t="shared" si="45"/>
        <v>19604311.134390436</v>
      </c>
    </row>
    <row r="1343" spans="1:15" x14ac:dyDescent="0.25">
      <c r="A1343" t="s">
        <v>11</v>
      </c>
      <c r="B1343" s="1" t="s">
        <v>23</v>
      </c>
      <c r="C1343">
        <v>2004</v>
      </c>
      <c r="D1343" s="1">
        <v>38076</v>
      </c>
      <c r="E1343">
        <v>3</v>
      </c>
      <c r="F1343" t="s">
        <v>14</v>
      </c>
      <c r="H1343" t="s">
        <v>589</v>
      </c>
      <c r="I1343">
        <v>0.74</v>
      </c>
      <c r="J1343" t="s">
        <v>232</v>
      </c>
      <c r="L1343" t="str">
        <f>VLOOKUP(M1343,Honeywell_Bathymetry!F$6:H$12,3,FALSE)</f>
        <v>LML</v>
      </c>
      <c r="M1343">
        <v>9</v>
      </c>
      <c r="N1343" s="25">
        <f>VLOOKUP(M1343,Honeywell_Bathymetry!F$6:G$12,2,FALSE)</f>
        <v>23386434.288641661</v>
      </c>
      <c r="O1343" s="23">
        <f t="shared" si="45"/>
        <v>17305961.373594828</v>
      </c>
    </row>
    <row r="1344" spans="1:15" x14ac:dyDescent="0.25">
      <c r="A1344" t="s">
        <v>11</v>
      </c>
      <c r="B1344" s="1" t="s">
        <v>25</v>
      </c>
      <c r="C1344">
        <v>2004</v>
      </c>
      <c r="D1344" s="1">
        <v>38076</v>
      </c>
      <c r="E1344">
        <v>3</v>
      </c>
      <c r="F1344" t="s">
        <v>14</v>
      </c>
      <c r="H1344" t="s">
        <v>567</v>
      </c>
      <c r="I1344">
        <v>0.79</v>
      </c>
      <c r="J1344" t="s">
        <v>232</v>
      </c>
      <c r="L1344" t="str">
        <f>VLOOKUP(M1344,Honeywell_Bathymetry!F$6:H$12,3,FALSE)</f>
        <v>LML</v>
      </c>
      <c r="M1344">
        <v>12</v>
      </c>
      <c r="N1344" s="25">
        <f>VLOOKUP(M1344,Honeywell_Bathymetry!F$6:G$12,2,FALSE)</f>
        <v>19324289.088689659</v>
      </c>
      <c r="O1344" s="23">
        <f t="shared" si="45"/>
        <v>15266188.380064832</v>
      </c>
    </row>
    <row r="1345" spans="1:15" x14ac:dyDescent="0.25">
      <c r="A1345" t="s">
        <v>11</v>
      </c>
      <c r="B1345" s="1" t="s">
        <v>28</v>
      </c>
      <c r="C1345">
        <v>2004</v>
      </c>
      <c r="D1345" s="1">
        <v>38076</v>
      </c>
      <c r="E1345">
        <v>3</v>
      </c>
      <c r="F1345" t="s">
        <v>14</v>
      </c>
      <c r="H1345" t="s">
        <v>598</v>
      </c>
      <c r="I1345">
        <v>1.2</v>
      </c>
      <c r="J1345" t="s">
        <v>232</v>
      </c>
      <c r="L1345" t="str">
        <f>VLOOKUP(M1345,Honeywell_Bathymetry!F$6:H$12,3,FALSE)</f>
        <v>LML</v>
      </c>
      <c r="M1345">
        <v>15</v>
      </c>
      <c r="N1345" s="25">
        <f>VLOOKUP(M1345,Honeywell_Bathymetry!F$6:G$12,2,FALSE)</f>
        <v>14322817.268809333</v>
      </c>
      <c r="O1345" s="23">
        <f t="shared" si="45"/>
        <v>17187380.722571198</v>
      </c>
    </row>
    <row r="1346" spans="1:15" x14ac:dyDescent="0.25">
      <c r="A1346" t="s">
        <v>11</v>
      </c>
      <c r="B1346" s="1" t="s">
        <v>30</v>
      </c>
      <c r="C1346">
        <v>2004</v>
      </c>
      <c r="D1346" s="1">
        <v>38076</v>
      </c>
      <c r="E1346">
        <v>3</v>
      </c>
      <c r="F1346" t="s">
        <v>14</v>
      </c>
      <c r="H1346" t="s">
        <v>599</v>
      </c>
      <c r="I1346">
        <v>1.53</v>
      </c>
      <c r="J1346" t="s">
        <v>232</v>
      </c>
      <c r="L1346" t="str">
        <f>VLOOKUP(M1346,Honeywell_Bathymetry!F$6:H$12,3,FALSE)</f>
        <v>LML</v>
      </c>
      <c r="M1346">
        <v>18</v>
      </c>
      <c r="N1346" s="25">
        <f>VLOOKUP(M1346,Honeywell_Bathymetry!F$6:G$12,2,FALSE)</f>
        <v>5291073.6124545885</v>
      </c>
      <c r="O1346" s="23">
        <f t="shared" si="45"/>
        <v>8095342.6270555202</v>
      </c>
    </row>
    <row r="1347" spans="1:15" x14ac:dyDescent="0.25">
      <c r="A1347" t="s">
        <v>11</v>
      </c>
      <c r="B1347" s="1" t="s">
        <v>12</v>
      </c>
      <c r="C1347">
        <v>2004</v>
      </c>
      <c r="D1347" s="1">
        <v>38083</v>
      </c>
      <c r="E1347">
        <v>4</v>
      </c>
      <c r="F1347" t="s">
        <v>14</v>
      </c>
      <c r="H1347" t="s">
        <v>119</v>
      </c>
      <c r="I1347">
        <v>0.56000000000000005</v>
      </c>
      <c r="J1347" t="s">
        <v>232</v>
      </c>
      <c r="L1347" t="str">
        <f>VLOOKUP(M1347,Honeywell_Bathymetry!F$6:H$12,3,FALSE)</f>
        <v>UML</v>
      </c>
      <c r="M1347">
        <v>0</v>
      </c>
      <c r="N1347" s="25">
        <f>VLOOKUP(M1347,Honeywell_Bathymetry!F$6:G$12,2,FALSE)</f>
        <v>22441095.949298546</v>
      </c>
      <c r="O1347" s="23">
        <f t="shared" si="45"/>
        <v>12567013.731607188</v>
      </c>
    </row>
    <row r="1348" spans="1:15" x14ac:dyDescent="0.25">
      <c r="A1348" t="s">
        <v>11</v>
      </c>
      <c r="B1348" s="1" t="s">
        <v>17</v>
      </c>
      <c r="C1348">
        <v>2004</v>
      </c>
      <c r="D1348" s="1">
        <v>38083</v>
      </c>
      <c r="E1348">
        <v>4</v>
      </c>
      <c r="F1348" t="s">
        <v>14</v>
      </c>
      <c r="H1348" t="s">
        <v>541</v>
      </c>
      <c r="I1348">
        <v>0.57000000000000006</v>
      </c>
      <c r="J1348" t="s">
        <v>232</v>
      </c>
      <c r="L1348" t="str">
        <f>VLOOKUP(M1348,Honeywell_Bathymetry!F$6:H$12,3,FALSE)</f>
        <v>UML</v>
      </c>
      <c r="M1348">
        <v>3</v>
      </c>
      <c r="N1348" s="25">
        <f>VLOOKUP(M1348,Honeywell_Bathymetry!F$6:G$12,2,FALSE)</f>
        <v>28776683.307676584</v>
      </c>
      <c r="O1348" s="23">
        <f t="shared" ref="O1348:O1411" si="46">N1348*I1348</f>
        <v>16402709.485375654</v>
      </c>
    </row>
    <row r="1349" spans="1:15" x14ac:dyDescent="0.25">
      <c r="A1349" t="s">
        <v>11</v>
      </c>
      <c r="B1349" s="1" t="s">
        <v>20</v>
      </c>
      <c r="C1349">
        <v>2004</v>
      </c>
      <c r="D1349" s="1">
        <v>38083</v>
      </c>
      <c r="E1349">
        <v>4</v>
      </c>
      <c r="F1349" t="s">
        <v>14</v>
      </c>
      <c r="H1349" t="s">
        <v>541</v>
      </c>
      <c r="I1349">
        <v>0.57000000000000006</v>
      </c>
      <c r="J1349" t="s">
        <v>232</v>
      </c>
      <c r="L1349" t="str">
        <f>VLOOKUP(M1349,Honeywell_Bathymetry!F$6:H$12,3,FALSE)</f>
        <v>UML</v>
      </c>
      <c r="M1349">
        <v>6</v>
      </c>
      <c r="N1349" s="25">
        <f>VLOOKUP(M1349,Honeywell_Bathymetry!F$6:G$12,2,FALSE)</f>
        <v>26492312.343770862</v>
      </c>
      <c r="O1349" s="23">
        <f t="shared" si="46"/>
        <v>15100618.035949392</v>
      </c>
    </row>
    <row r="1350" spans="1:15" x14ac:dyDescent="0.25">
      <c r="A1350" t="s">
        <v>11</v>
      </c>
      <c r="B1350" s="1" t="s">
        <v>23</v>
      </c>
      <c r="C1350">
        <v>2004</v>
      </c>
      <c r="D1350" s="1">
        <v>38083</v>
      </c>
      <c r="E1350">
        <v>4</v>
      </c>
      <c r="F1350" t="s">
        <v>14</v>
      </c>
      <c r="H1350" t="s">
        <v>119</v>
      </c>
      <c r="I1350">
        <v>0.56000000000000005</v>
      </c>
      <c r="J1350" t="s">
        <v>232</v>
      </c>
      <c r="L1350" t="str">
        <f>VLOOKUP(M1350,Honeywell_Bathymetry!F$6:H$12,3,FALSE)</f>
        <v>LML</v>
      </c>
      <c r="M1350">
        <v>9</v>
      </c>
      <c r="N1350" s="25">
        <f>VLOOKUP(M1350,Honeywell_Bathymetry!F$6:G$12,2,FALSE)</f>
        <v>23386434.288641661</v>
      </c>
      <c r="O1350" s="23">
        <f t="shared" si="46"/>
        <v>13096403.201639332</v>
      </c>
    </row>
    <row r="1351" spans="1:15" x14ac:dyDescent="0.25">
      <c r="A1351" t="s">
        <v>11</v>
      </c>
      <c r="B1351" s="1" t="s">
        <v>25</v>
      </c>
      <c r="C1351">
        <v>2004</v>
      </c>
      <c r="D1351" s="1">
        <v>38083</v>
      </c>
      <c r="E1351">
        <v>4</v>
      </c>
      <c r="F1351" t="s">
        <v>14</v>
      </c>
      <c r="H1351" t="s">
        <v>561</v>
      </c>
      <c r="I1351">
        <v>0.57999999999999996</v>
      </c>
      <c r="J1351" t="s">
        <v>232</v>
      </c>
      <c r="L1351" t="str">
        <f>VLOOKUP(M1351,Honeywell_Bathymetry!F$6:H$12,3,FALSE)</f>
        <v>LML</v>
      </c>
      <c r="M1351">
        <v>12</v>
      </c>
      <c r="N1351" s="25">
        <f>VLOOKUP(M1351,Honeywell_Bathymetry!F$6:G$12,2,FALSE)</f>
        <v>19324289.088689659</v>
      </c>
      <c r="O1351" s="23">
        <f t="shared" si="46"/>
        <v>11208087.671440002</v>
      </c>
    </row>
    <row r="1352" spans="1:15" x14ac:dyDescent="0.25">
      <c r="A1352" t="s">
        <v>11</v>
      </c>
      <c r="B1352" s="1" t="s">
        <v>28</v>
      </c>
      <c r="C1352">
        <v>2004</v>
      </c>
      <c r="D1352" s="1">
        <v>38083</v>
      </c>
      <c r="E1352">
        <v>4</v>
      </c>
      <c r="F1352" t="s">
        <v>14</v>
      </c>
      <c r="H1352" t="s">
        <v>541</v>
      </c>
      <c r="I1352">
        <v>0.57000000000000006</v>
      </c>
      <c r="J1352" t="s">
        <v>232</v>
      </c>
      <c r="L1352" t="str">
        <f>VLOOKUP(M1352,Honeywell_Bathymetry!F$6:H$12,3,FALSE)</f>
        <v>LML</v>
      </c>
      <c r="M1352">
        <v>15</v>
      </c>
      <c r="N1352" s="25">
        <f>VLOOKUP(M1352,Honeywell_Bathymetry!F$6:G$12,2,FALSE)</f>
        <v>14322817.268809333</v>
      </c>
      <c r="O1352" s="23">
        <f t="shared" si="46"/>
        <v>8164005.8432213208</v>
      </c>
    </row>
    <row r="1353" spans="1:15" x14ac:dyDescent="0.25">
      <c r="A1353" t="s">
        <v>11</v>
      </c>
      <c r="B1353" s="1" t="s">
        <v>30</v>
      </c>
      <c r="C1353">
        <v>2004</v>
      </c>
      <c r="D1353" s="1">
        <v>38083</v>
      </c>
      <c r="E1353">
        <v>4</v>
      </c>
      <c r="F1353" t="s">
        <v>14</v>
      </c>
      <c r="H1353" t="s">
        <v>183</v>
      </c>
      <c r="I1353">
        <v>0.59</v>
      </c>
      <c r="J1353" t="s">
        <v>232</v>
      </c>
      <c r="L1353" t="str">
        <f>VLOOKUP(M1353,Honeywell_Bathymetry!F$6:H$12,3,FALSE)</f>
        <v>LML</v>
      </c>
      <c r="M1353">
        <v>18</v>
      </c>
      <c r="N1353" s="25">
        <f>VLOOKUP(M1353,Honeywell_Bathymetry!F$6:G$12,2,FALSE)</f>
        <v>5291073.6124545885</v>
      </c>
      <c r="O1353" s="23">
        <f t="shared" si="46"/>
        <v>3121733.4313482069</v>
      </c>
    </row>
    <row r="1354" spans="1:15" x14ac:dyDescent="0.25">
      <c r="A1354" t="s">
        <v>11</v>
      </c>
      <c r="B1354" s="1" t="s">
        <v>12</v>
      </c>
      <c r="C1354">
        <v>2004</v>
      </c>
      <c r="D1354" s="1">
        <v>38104</v>
      </c>
      <c r="E1354">
        <v>4</v>
      </c>
      <c r="F1354" t="s">
        <v>14</v>
      </c>
      <c r="H1354" t="s">
        <v>536</v>
      </c>
      <c r="I1354">
        <v>0.35000000000000003</v>
      </c>
      <c r="J1354" t="s">
        <v>232</v>
      </c>
      <c r="L1354" t="str">
        <f>VLOOKUP(M1354,Honeywell_Bathymetry!F$6:H$12,3,FALSE)</f>
        <v>UML</v>
      </c>
      <c r="M1354">
        <v>0</v>
      </c>
      <c r="N1354" s="25">
        <f>VLOOKUP(M1354,Honeywell_Bathymetry!F$6:G$12,2,FALSE)</f>
        <v>22441095.949298546</v>
      </c>
      <c r="O1354" s="23">
        <f t="shared" si="46"/>
        <v>7854383.5822544917</v>
      </c>
    </row>
    <row r="1355" spans="1:15" x14ac:dyDescent="0.25">
      <c r="A1355" t="s">
        <v>11</v>
      </c>
      <c r="B1355" s="1" t="s">
        <v>17</v>
      </c>
      <c r="C1355">
        <v>2004</v>
      </c>
      <c r="D1355" s="1">
        <v>38104</v>
      </c>
      <c r="E1355">
        <v>4</v>
      </c>
      <c r="F1355" t="s">
        <v>14</v>
      </c>
      <c r="H1355" t="s">
        <v>532</v>
      </c>
      <c r="I1355">
        <v>0.37</v>
      </c>
      <c r="J1355" t="s">
        <v>232</v>
      </c>
      <c r="L1355" t="str">
        <f>VLOOKUP(M1355,Honeywell_Bathymetry!F$6:H$12,3,FALSE)</f>
        <v>UML</v>
      </c>
      <c r="M1355">
        <v>3</v>
      </c>
      <c r="N1355" s="25">
        <f>VLOOKUP(M1355,Honeywell_Bathymetry!F$6:G$12,2,FALSE)</f>
        <v>28776683.307676584</v>
      </c>
      <c r="O1355" s="23">
        <f t="shared" si="46"/>
        <v>10647372.823840335</v>
      </c>
    </row>
    <row r="1356" spans="1:15" x14ac:dyDescent="0.25">
      <c r="A1356" t="s">
        <v>11</v>
      </c>
      <c r="B1356" s="1" t="s">
        <v>20</v>
      </c>
      <c r="C1356">
        <v>2004</v>
      </c>
      <c r="D1356" s="1">
        <v>38104</v>
      </c>
      <c r="E1356">
        <v>4</v>
      </c>
      <c r="F1356" t="s">
        <v>14</v>
      </c>
      <c r="H1356" t="s">
        <v>532</v>
      </c>
      <c r="I1356">
        <v>0.37</v>
      </c>
      <c r="J1356" t="s">
        <v>232</v>
      </c>
      <c r="L1356" t="str">
        <f>VLOOKUP(M1356,Honeywell_Bathymetry!F$6:H$12,3,FALSE)</f>
        <v>UML</v>
      </c>
      <c r="M1356">
        <v>6</v>
      </c>
      <c r="N1356" s="25">
        <f>VLOOKUP(M1356,Honeywell_Bathymetry!F$6:G$12,2,FALSE)</f>
        <v>26492312.343770862</v>
      </c>
      <c r="O1356" s="23">
        <f t="shared" si="46"/>
        <v>9802155.5671952181</v>
      </c>
    </row>
    <row r="1357" spans="1:15" x14ac:dyDescent="0.25">
      <c r="A1357" t="s">
        <v>11</v>
      </c>
      <c r="B1357" s="1" t="s">
        <v>23</v>
      </c>
      <c r="C1357">
        <v>2004</v>
      </c>
      <c r="D1357" s="1">
        <v>38104</v>
      </c>
      <c r="E1357">
        <v>4</v>
      </c>
      <c r="F1357" t="s">
        <v>14</v>
      </c>
      <c r="H1357" t="s">
        <v>206</v>
      </c>
      <c r="I1357">
        <v>0.36</v>
      </c>
      <c r="J1357" t="s">
        <v>232</v>
      </c>
      <c r="L1357" t="str">
        <f>VLOOKUP(M1357,Honeywell_Bathymetry!F$6:H$12,3,FALSE)</f>
        <v>LML</v>
      </c>
      <c r="M1357">
        <v>9</v>
      </c>
      <c r="N1357" s="25">
        <f>VLOOKUP(M1357,Honeywell_Bathymetry!F$6:G$12,2,FALSE)</f>
        <v>23386434.288641661</v>
      </c>
      <c r="O1357" s="23">
        <f t="shared" si="46"/>
        <v>8419116.3439109977</v>
      </c>
    </row>
    <row r="1358" spans="1:15" x14ac:dyDescent="0.25">
      <c r="A1358" t="s">
        <v>11</v>
      </c>
      <c r="B1358" s="1" t="s">
        <v>25</v>
      </c>
      <c r="C1358">
        <v>2004</v>
      </c>
      <c r="D1358" s="1">
        <v>38104</v>
      </c>
      <c r="E1358">
        <v>4</v>
      </c>
      <c r="F1358" t="s">
        <v>14</v>
      </c>
      <c r="H1358" t="s">
        <v>531</v>
      </c>
      <c r="I1358">
        <v>0.39</v>
      </c>
      <c r="J1358" t="s">
        <v>232</v>
      </c>
      <c r="L1358" t="str">
        <f>VLOOKUP(M1358,Honeywell_Bathymetry!F$6:H$12,3,FALSE)</f>
        <v>LML</v>
      </c>
      <c r="M1358">
        <v>12</v>
      </c>
      <c r="N1358" s="25">
        <f>VLOOKUP(M1358,Honeywell_Bathymetry!F$6:G$12,2,FALSE)</f>
        <v>19324289.088689659</v>
      </c>
      <c r="O1358" s="23">
        <f t="shared" si="46"/>
        <v>7536472.7445889674</v>
      </c>
    </row>
    <row r="1359" spans="1:15" x14ac:dyDescent="0.25">
      <c r="A1359" t="s">
        <v>11</v>
      </c>
      <c r="B1359" s="1" t="s">
        <v>28</v>
      </c>
      <c r="C1359">
        <v>2004</v>
      </c>
      <c r="D1359" s="1">
        <v>38104</v>
      </c>
      <c r="E1359">
        <v>4</v>
      </c>
      <c r="F1359" t="s">
        <v>14</v>
      </c>
      <c r="H1359" t="s">
        <v>65</v>
      </c>
      <c r="I1359">
        <v>0.38</v>
      </c>
      <c r="J1359" t="s">
        <v>232</v>
      </c>
      <c r="L1359" t="str">
        <f>VLOOKUP(M1359,Honeywell_Bathymetry!F$6:H$12,3,FALSE)</f>
        <v>LML</v>
      </c>
      <c r="M1359">
        <v>15</v>
      </c>
      <c r="N1359" s="25">
        <f>VLOOKUP(M1359,Honeywell_Bathymetry!F$6:G$12,2,FALSE)</f>
        <v>14322817.268809333</v>
      </c>
      <c r="O1359" s="23">
        <f t="shared" si="46"/>
        <v>5442670.5621475466</v>
      </c>
    </row>
    <row r="1360" spans="1:15" x14ac:dyDescent="0.25">
      <c r="A1360" t="s">
        <v>11</v>
      </c>
      <c r="B1360" s="1" t="s">
        <v>30</v>
      </c>
      <c r="C1360">
        <v>2004</v>
      </c>
      <c r="D1360" s="1">
        <v>38104</v>
      </c>
      <c r="E1360">
        <v>4</v>
      </c>
      <c r="F1360" t="s">
        <v>14</v>
      </c>
      <c r="H1360" t="s">
        <v>591</v>
      </c>
      <c r="I1360">
        <v>0.81</v>
      </c>
      <c r="J1360" t="s">
        <v>232</v>
      </c>
      <c r="L1360" t="str">
        <f>VLOOKUP(M1360,Honeywell_Bathymetry!F$6:H$12,3,FALSE)</f>
        <v>LML</v>
      </c>
      <c r="M1360">
        <v>18</v>
      </c>
      <c r="N1360" s="25">
        <f>VLOOKUP(M1360,Honeywell_Bathymetry!F$6:G$12,2,FALSE)</f>
        <v>5291073.6124545885</v>
      </c>
      <c r="O1360" s="23">
        <f t="shared" si="46"/>
        <v>4285769.6260882169</v>
      </c>
    </row>
    <row r="1361" spans="1:15" x14ac:dyDescent="0.25">
      <c r="A1361" t="s">
        <v>11</v>
      </c>
      <c r="B1361" s="1" t="s">
        <v>12</v>
      </c>
      <c r="C1361">
        <v>2004</v>
      </c>
      <c r="D1361" s="1">
        <v>38118</v>
      </c>
      <c r="E1361">
        <v>5</v>
      </c>
      <c r="F1361" t="s">
        <v>14</v>
      </c>
      <c r="G1361" t="s">
        <v>543</v>
      </c>
      <c r="H1361" t="s">
        <v>597</v>
      </c>
      <c r="I1361">
        <v>0.05</v>
      </c>
      <c r="J1361" t="s">
        <v>232</v>
      </c>
      <c r="L1361" t="str">
        <f>VLOOKUP(M1361,Honeywell_Bathymetry!F$6:H$12,3,FALSE)</f>
        <v>UML</v>
      </c>
      <c r="M1361">
        <v>0</v>
      </c>
      <c r="N1361" s="25">
        <f>VLOOKUP(M1361,Honeywell_Bathymetry!F$6:G$12,2,FALSE)</f>
        <v>22441095.949298546</v>
      </c>
      <c r="O1361" s="23">
        <f t="shared" si="46"/>
        <v>1122054.7974649274</v>
      </c>
    </row>
    <row r="1362" spans="1:15" x14ac:dyDescent="0.25">
      <c r="A1362" t="s">
        <v>11</v>
      </c>
      <c r="B1362" s="1" t="s">
        <v>17</v>
      </c>
      <c r="C1362">
        <v>2004</v>
      </c>
      <c r="D1362" s="1">
        <v>38118</v>
      </c>
      <c r="E1362">
        <v>5</v>
      </c>
      <c r="F1362" t="s">
        <v>14</v>
      </c>
      <c r="H1362" t="s">
        <v>492</v>
      </c>
      <c r="I1362">
        <v>0.06</v>
      </c>
      <c r="J1362" t="s">
        <v>232</v>
      </c>
      <c r="L1362" t="str">
        <f>VLOOKUP(M1362,Honeywell_Bathymetry!F$6:H$12,3,FALSE)</f>
        <v>UML</v>
      </c>
      <c r="M1362">
        <v>3</v>
      </c>
      <c r="N1362" s="25">
        <f>VLOOKUP(M1362,Honeywell_Bathymetry!F$6:G$12,2,FALSE)</f>
        <v>28776683.307676584</v>
      </c>
      <c r="O1362" s="23">
        <f t="shared" si="46"/>
        <v>1726600.998460595</v>
      </c>
    </row>
    <row r="1363" spans="1:15" x14ac:dyDescent="0.25">
      <c r="A1363" t="s">
        <v>11</v>
      </c>
      <c r="B1363" s="1" t="s">
        <v>20</v>
      </c>
      <c r="C1363">
        <v>2004</v>
      </c>
      <c r="D1363" s="1">
        <v>38118</v>
      </c>
      <c r="E1363">
        <v>5</v>
      </c>
      <c r="F1363" t="s">
        <v>14</v>
      </c>
      <c r="H1363" t="s">
        <v>544</v>
      </c>
      <c r="I1363">
        <v>0.16</v>
      </c>
      <c r="J1363" t="s">
        <v>232</v>
      </c>
      <c r="L1363" t="str">
        <f>VLOOKUP(M1363,Honeywell_Bathymetry!F$6:H$12,3,FALSE)</f>
        <v>UML</v>
      </c>
      <c r="M1363">
        <v>6</v>
      </c>
      <c r="N1363" s="25">
        <f>VLOOKUP(M1363,Honeywell_Bathymetry!F$6:G$12,2,FALSE)</f>
        <v>26492312.343770862</v>
      </c>
      <c r="O1363" s="23">
        <f t="shared" si="46"/>
        <v>4238769.9750033375</v>
      </c>
    </row>
    <row r="1364" spans="1:15" x14ac:dyDescent="0.25">
      <c r="A1364" t="s">
        <v>11</v>
      </c>
      <c r="B1364" s="1" t="s">
        <v>23</v>
      </c>
      <c r="C1364">
        <v>2004</v>
      </c>
      <c r="D1364" s="1">
        <v>38118</v>
      </c>
      <c r="E1364">
        <v>5</v>
      </c>
      <c r="F1364" t="s">
        <v>14</v>
      </c>
      <c r="H1364" t="s">
        <v>553</v>
      </c>
      <c r="I1364">
        <v>0.26</v>
      </c>
      <c r="J1364" t="s">
        <v>232</v>
      </c>
      <c r="L1364" t="str">
        <f>VLOOKUP(M1364,Honeywell_Bathymetry!F$6:H$12,3,FALSE)</f>
        <v>LML</v>
      </c>
      <c r="M1364">
        <v>9</v>
      </c>
      <c r="N1364" s="25">
        <f>VLOOKUP(M1364,Honeywell_Bathymetry!F$6:G$12,2,FALSE)</f>
        <v>23386434.288641661</v>
      </c>
      <c r="O1364" s="23">
        <f t="shared" si="46"/>
        <v>6080472.9150468325</v>
      </c>
    </row>
    <row r="1365" spans="1:15" x14ac:dyDescent="0.25">
      <c r="A1365" t="s">
        <v>11</v>
      </c>
      <c r="B1365" s="1" t="s">
        <v>25</v>
      </c>
      <c r="C1365">
        <v>2004</v>
      </c>
      <c r="D1365" s="1">
        <v>38118</v>
      </c>
      <c r="E1365">
        <v>5</v>
      </c>
      <c r="F1365" t="s">
        <v>14</v>
      </c>
      <c r="H1365" t="s">
        <v>507</v>
      </c>
      <c r="I1365">
        <v>0.46</v>
      </c>
      <c r="J1365" t="s">
        <v>232</v>
      </c>
      <c r="L1365" t="str">
        <f>VLOOKUP(M1365,Honeywell_Bathymetry!F$6:H$12,3,FALSE)</f>
        <v>LML</v>
      </c>
      <c r="M1365">
        <v>12</v>
      </c>
      <c r="N1365" s="25">
        <f>VLOOKUP(M1365,Honeywell_Bathymetry!F$6:G$12,2,FALSE)</f>
        <v>19324289.088689659</v>
      </c>
      <c r="O1365" s="23">
        <f t="shared" si="46"/>
        <v>8889172.9807972442</v>
      </c>
    </row>
    <row r="1366" spans="1:15" x14ac:dyDescent="0.25">
      <c r="A1366" t="s">
        <v>11</v>
      </c>
      <c r="B1366" s="1" t="s">
        <v>28</v>
      </c>
      <c r="C1366">
        <v>2004</v>
      </c>
      <c r="D1366" s="1">
        <v>38118</v>
      </c>
      <c r="E1366">
        <v>5</v>
      </c>
      <c r="F1366" t="s">
        <v>14</v>
      </c>
      <c r="H1366" t="s">
        <v>530</v>
      </c>
      <c r="I1366">
        <v>0.4</v>
      </c>
      <c r="J1366" t="s">
        <v>232</v>
      </c>
      <c r="L1366" t="str">
        <f>VLOOKUP(M1366,Honeywell_Bathymetry!F$6:H$12,3,FALSE)</f>
        <v>LML</v>
      </c>
      <c r="M1366">
        <v>15</v>
      </c>
      <c r="N1366" s="25">
        <f>VLOOKUP(M1366,Honeywell_Bathymetry!F$6:G$12,2,FALSE)</f>
        <v>14322817.268809333</v>
      </c>
      <c r="O1366" s="23">
        <f t="shared" si="46"/>
        <v>5729126.9075237336</v>
      </c>
    </row>
    <row r="1367" spans="1:15" x14ac:dyDescent="0.25">
      <c r="A1367" t="s">
        <v>11</v>
      </c>
      <c r="B1367" s="1" t="s">
        <v>30</v>
      </c>
      <c r="C1367">
        <v>2004</v>
      </c>
      <c r="D1367" s="1">
        <v>38118</v>
      </c>
      <c r="E1367">
        <v>5</v>
      </c>
      <c r="F1367" t="s">
        <v>14</v>
      </c>
      <c r="H1367" t="s">
        <v>158</v>
      </c>
      <c r="I1367">
        <v>0.42</v>
      </c>
      <c r="J1367" t="s">
        <v>232</v>
      </c>
      <c r="L1367" t="str">
        <f>VLOOKUP(M1367,Honeywell_Bathymetry!F$6:H$12,3,FALSE)</f>
        <v>LML</v>
      </c>
      <c r="M1367">
        <v>18</v>
      </c>
      <c r="N1367" s="25">
        <f>VLOOKUP(M1367,Honeywell_Bathymetry!F$6:G$12,2,FALSE)</f>
        <v>5291073.6124545885</v>
      </c>
      <c r="O1367" s="23">
        <f t="shared" si="46"/>
        <v>2222250.9172309269</v>
      </c>
    </row>
    <row r="1368" spans="1:15" x14ac:dyDescent="0.25">
      <c r="A1368" t="s">
        <v>11</v>
      </c>
      <c r="B1368" s="1" t="s">
        <v>12</v>
      </c>
      <c r="C1368">
        <v>2004</v>
      </c>
      <c r="D1368" s="1">
        <v>38140</v>
      </c>
      <c r="E1368">
        <v>6</v>
      </c>
      <c r="F1368" t="s">
        <v>14</v>
      </c>
      <c r="H1368" t="s">
        <v>502</v>
      </c>
      <c r="I1368">
        <v>0.05</v>
      </c>
      <c r="J1368" t="s">
        <v>232</v>
      </c>
      <c r="L1368" t="str">
        <f>VLOOKUP(M1368,Honeywell_Bathymetry!F$6:H$12,3,FALSE)</f>
        <v>UML</v>
      </c>
      <c r="M1368">
        <v>0</v>
      </c>
      <c r="N1368" s="25">
        <f>VLOOKUP(M1368,Honeywell_Bathymetry!F$6:G$12,2,FALSE)</f>
        <v>22441095.949298546</v>
      </c>
      <c r="O1368" s="23">
        <f t="shared" si="46"/>
        <v>1122054.7974649274</v>
      </c>
    </row>
    <row r="1369" spans="1:15" x14ac:dyDescent="0.25">
      <c r="A1369" t="s">
        <v>11</v>
      </c>
      <c r="B1369" s="1" t="s">
        <v>17</v>
      </c>
      <c r="C1369">
        <v>2004</v>
      </c>
      <c r="D1369" s="1">
        <v>38140</v>
      </c>
      <c r="E1369">
        <v>6</v>
      </c>
      <c r="F1369" t="s">
        <v>14</v>
      </c>
      <c r="H1369" t="s">
        <v>492</v>
      </c>
      <c r="I1369">
        <v>0.06</v>
      </c>
      <c r="J1369" t="s">
        <v>232</v>
      </c>
      <c r="L1369" t="str">
        <f>VLOOKUP(M1369,Honeywell_Bathymetry!F$6:H$12,3,FALSE)</f>
        <v>UML</v>
      </c>
      <c r="M1369">
        <v>3</v>
      </c>
      <c r="N1369" s="25">
        <f>VLOOKUP(M1369,Honeywell_Bathymetry!F$6:G$12,2,FALSE)</f>
        <v>28776683.307676584</v>
      </c>
      <c r="O1369" s="23">
        <f t="shared" si="46"/>
        <v>1726600.998460595</v>
      </c>
    </row>
    <row r="1370" spans="1:15" x14ac:dyDescent="0.25">
      <c r="A1370" t="s">
        <v>11</v>
      </c>
      <c r="B1370" s="1" t="s">
        <v>20</v>
      </c>
      <c r="C1370">
        <v>2004</v>
      </c>
      <c r="D1370" s="1">
        <v>38140</v>
      </c>
      <c r="E1370">
        <v>6</v>
      </c>
      <c r="F1370" t="s">
        <v>14</v>
      </c>
      <c r="H1370" t="s">
        <v>525</v>
      </c>
      <c r="I1370">
        <v>0.1</v>
      </c>
      <c r="J1370" t="s">
        <v>232</v>
      </c>
      <c r="L1370" t="str">
        <f>VLOOKUP(M1370,Honeywell_Bathymetry!F$6:H$12,3,FALSE)</f>
        <v>UML</v>
      </c>
      <c r="M1370">
        <v>6</v>
      </c>
      <c r="N1370" s="25">
        <f>VLOOKUP(M1370,Honeywell_Bathymetry!F$6:G$12,2,FALSE)</f>
        <v>26492312.343770862</v>
      </c>
      <c r="O1370" s="23">
        <f t="shared" si="46"/>
        <v>2649231.2343770862</v>
      </c>
    </row>
    <row r="1371" spans="1:15" x14ac:dyDescent="0.25">
      <c r="A1371" t="s">
        <v>11</v>
      </c>
      <c r="B1371" s="1" t="s">
        <v>23</v>
      </c>
      <c r="C1371">
        <v>2004</v>
      </c>
      <c r="D1371" s="1">
        <v>38140</v>
      </c>
      <c r="E1371">
        <v>6</v>
      </c>
      <c r="F1371" t="s">
        <v>14</v>
      </c>
      <c r="H1371" t="s">
        <v>535</v>
      </c>
      <c r="I1371">
        <v>0.19</v>
      </c>
      <c r="J1371" t="s">
        <v>232</v>
      </c>
      <c r="L1371" t="str">
        <f>VLOOKUP(M1371,Honeywell_Bathymetry!F$6:H$12,3,FALSE)</f>
        <v>LML</v>
      </c>
      <c r="M1371">
        <v>9</v>
      </c>
      <c r="N1371" s="25">
        <f>VLOOKUP(M1371,Honeywell_Bathymetry!F$6:G$12,2,FALSE)</f>
        <v>23386434.288641661</v>
      </c>
      <c r="O1371" s="23">
        <f t="shared" si="46"/>
        <v>4443422.514841916</v>
      </c>
    </row>
    <row r="1372" spans="1:15" x14ac:dyDescent="0.25">
      <c r="A1372" t="s">
        <v>11</v>
      </c>
      <c r="B1372" s="1" t="s">
        <v>25</v>
      </c>
      <c r="C1372">
        <v>2004</v>
      </c>
      <c r="D1372" s="1">
        <v>38140</v>
      </c>
      <c r="E1372">
        <v>6</v>
      </c>
      <c r="F1372" t="s">
        <v>14</v>
      </c>
      <c r="H1372" t="s">
        <v>531</v>
      </c>
      <c r="I1372">
        <v>0.39</v>
      </c>
      <c r="J1372" t="s">
        <v>232</v>
      </c>
      <c r="L1372" t="str">
        <f>VLOOKUP(M1372,Honeywell_Bathymetry!F$6:H$12,3,FALSE)</f>
        <v>LML</v>
      </c>
      <c r="M1372">
        <v>12</v>
      </c>
      <c r="N1372" s="25">
        <f>VLOOKUP(M1372,Honeywell_Bathymetry!F$6:G$12,2,FALSE)</f>
        <v>19324289.088689659</v>
      </c>
      <c r="O1372" s="23">
        <f t="shared" si="46"/>
        <v>7536472.7445889674</v>
      </c>
    </row>
    <row r="1373" spans="1:15" x14ac:dyDescent="0.25">
      <c r="A1373" t="s">
        <v>11</v>
      </c>
      <c r="B1373" s="1" t="s">
        <v>28</v>
      </c>
      <c r="C1373">
        <v>2004</v>
      </c>
      <c r="D1373" s="1">
        <v>38140</v>
      </c>
      <c r="E1373">
        <v>6</v>
      </c>
      <c r="F1373" t="s">
        <v>14</v>
      </c>
      <c r="H1373" t="s">
        <v>506</v>
      </c>
      <c r="I1373">
        <v>0.43</v>
      </c>
      <c r="J1373" t="s">
        <v>232</v>
      </c>
      <c r="L1373" t="str">
        <f>VLOOKUP(M1373,Honeywell_Bathymetry!F$6:H$12,3,FALSE)</f>
        <v>LML</v>
      </c>
      <c r="M1373">
        <v>15</v>
      </c>
      <c r="N1373" s="25">
        <f>VLOOKUP(M1373,Honeywell_Bathymetry!F$6:G$12,2,FALSE)</f>
        <v>14322817.268809333</v>
      </c>
      <c r="O1373" s="23">
        <f t="shared" si="46"/>
        <v>6158811.4255880136</v>
      </c>
    </row>
    <row r="1374" spans="1:15" x14ac:dyDescent="0.25">
      <c r="A1374" t="s">
        <v>11</v>
      </c>
      <c r="B1374" s="1" t="s">
        <v>30</v>
      </c>
      <c r="C1374">
        <v>2004</v>
      </c>
      <c r="D1374" s="1">
        <v>38140</v>
      </c>
      <c r="E1374">
        <v>6</v>
      </c>
      <c r="F1374" t="s">
        <v>14</v>
      </c>
      <c r="H1374" t="s">
        <v>507</v>
      </c>
      <c r="I1374">
        <v>0.46</v>
      </c>
      <c r="J1374" t="s">
        <v>232</v>
      </c>
      <c r="L1374" t="str">
        <f>VLOOKUP(M1374,Honeywell_Bathymetry!F$6:H$12,3,FALSE)</f>
        <v>LML</v>
      </c>
      <c r="M1374">
        <v>18</v>
      </c>
      <c r="N1374" s="25">
        <f>VLOOKUP(M1374,Honeywell_Bathymetry!F$6:G$12,2,FALSE)</f>
        <v>5291073.6124545885</v>
      </c>
      <c r="O1374" s="23">
        <f t="shared" si="46"/>
        <v>2433893.8617291111</v>
      </c>
    </row>
    <row r="1375" spans="1:15" x14ac:dyDescent="0.25">
      <c r="A1375" t="s">
        <v>11</v>
      </c>
      <c r="B1375" s="1" t="s">
        <v>12</v>
      </c>
      <c r="C1375">
        <v>2004</v>
      </c>
      <c r="D1375" s="1">
        <v>38146</v>
      </c>
      <c r="E1375">
        <v>6</v>
      </c>
      <c r="F1375" t="s">
        <v>14</v>
      </c>
      <c r="H1375" t="s">
        <v>492</v>
      </c>
      <c r="I1375">
        <v>0.06</v>
      </c>
      <c r="J1375" t="s">
        <v>232</v>
      </c>
      <c r="L1375" t="str">
        <f>VLOOKUP(M1375,Honeywell_Bathymetry!F$6:H$12,3,FALSE)</f>
        <v>UML</v>
      </c>
      <c r="M1375">
        <v>0</v>
      </c>
      <c r="N1375" s="25">
        <f>VLOOKUP(M1375,Honeywell_Bathymetry!F$6:G$12,2,FALSE)</f>
        <v>22441095.949298546</v>
      </c>
      <c r="O1375" s="23">
        <f t="shared" si="46"/>
        <v>1346465.7569579126</v>
      </c>
    </row>
    <row r="1376" spans="1:15" x14ac:dyDescent="0.25">
      <c r="A1376" t="s">
        <v>11</v>
      </c>
      <c r="B1376" s="1" t="s">
        <v>17</v>
      </c>
      <c r="C1376">
        <v>2004</v>
      </c>
      <c r="D1376" s="1">
        <v>38146</v>
      </c>
      <c r="E1376">
        <v>6</v>
      </c>
      <c r="F1376" t="s">
        <v>14</v>
      </c>
      <c r="G1376" t="s">
        <v>543</v>
      </c>
      <c r="H1376" t="s">
        <v>597</v>
      </c>
      <c r="I1376">
        <v>0.05</v>
      </c>
      <c r="J1376" t="s">
        <v>232</v>
      </c>
      <c r="L1376" t="str">
        <f>VLOOKUP(M1376,Honeywell_Bathymetry!F$6:H$12,3,FALSE)</f>
        <v>UML</v>
      </c>
      <c r="M1376">
        <v>3</v>
      </c>
      <c r="N1376" s="25">
        <f>VLOOKUP(M1376,Honeywell_Bathymetry!F$6:G$12,2,FALSE)</f>
        <v>28776683.307676584</v>
      </c>
      <c r="O1376" s="23">
        <f t="shared" si="46"/>
        <v>1438834.1653838293</v>
      </c>
    </row>
    <row r="1377" spans="1:15" x14ac:dyDescent="0.25">
      <c r="A1377" t="s">
        <v>11</v>
      </c>
      <c r="B1377" s="1" t="s">
        <v>20</v>
      </c>
      <c r="C1377">
        <v>2004</v>
      </c>
      <c r="D1377" s="1">
        <v>38146</v>
      </c>
      <c r="E1377">
        <v>6</v>
      </c>
      <c r="F1377" t="s">
        <v>14</v>
      </c>
      <c r="G1377" t="s">
        <v>543</v>
      </c>
      <c r="H1377" t="s">
        <v>597</v>
      </c>
      <c r="I1377">
        <v>0.05</v>
      </c>
      <c r="J1377" t="s">
        <v>232</v>
      </c>
      <c r="L1377" t="str">
        <f>VLOOKUP(M1377,Honeywell_Bathymetry!F$6:H$12,3,FALSE)</f>
        <v>UML</v>
      </c>
      <c r="M1377">
        <v>6</v>
      </c>
      <c r="N1377" s="25">
        <f>VLOOKUP(M1377,Honeywell_Bathymetry!F$6:G$12,2,FALSE)</f>
        <v>26492312.343770862</v>
      </c>
      <c r="O1377" s="23">
        <f t="shared" si="46"/>
        <v>1324615.6171885431</v>
      </c>
    </row>
    <row r="1378" spans="1:15" x14ac:dyDescent="0.25">
      <c r="A1378" t="s">
        <v>11</v>
      </c>
      <c r="B1378" s="1" t="s">
        <v>23</v>
      </c>
      <c r="C1378">
        <v>2004</v>
      </c>
      <c r="D1378" s="1">
        <v>38146</v>
      </c>
      <c r="E1378">
        <v>6</v>
      </c>
      <c r="F1378" t="s">
        <v>14</v>
      </c>
      <c r="H1378" t="s">
        <v>544</v>
      </c>
      <c r="I1378">
        <v>0.16</v>
      </c>
      <c r="J1378" t="s">
        <v>232</v>
      </c>
      <c r="L1378" t="str">
        <f>VLOOKUP(M1378,Honeywell_Bathymetry!F$6:H$12,3,FALSE)</f>
        <v>LML</v>
      </c>
      <c r="M1378">
        <v>9</v>
      </c>
      <c r="N1378" s="25">
        <f>VLOOKUP(M1378,Honeywell_Bathymetry!F$6:G$12,2,FALSE)</f>
        <v>23386434.288641661</v>
      </c>
      <c r="O1378" s="23">
        <f t="shared" si="46"/>
        <v>3741829.4861826659</v>
      </c>
    </row>
    <row r="1379" spans="1:15" x14ac:dyDescent="0.25">
      <c r="A1379" t="s">
        <v>11</v>
      </c>
      <c r="B1379" s="1" t="s">
        <v>25</v>
      </c>
      <c r="C1379">
        <v>2004</v>
      </c>
      <c r="D1379" s="1">
        <v>38146</v>
      </c>
      <c r="E1379">
        <v>6</v>
      </c>
      <c r="F1379" t="s">
        <v>14</v>
      </c>
      <c r="H1379" t="s">
        <v>529</v>
      </c>
      <c r="I1379">
        <v>0.17</v>
      </c>
      <c r="J1379" t="s">
        <v>232</v>
      </c>
      <c r="L1379" t="str">
        <f>VLOOKUP(M1379,Honeywell_Bathymetry!F$6:H$12,3,FALSE)</f>
        <v>LML</v>
      </c>
      <c r="M1379">
        <v>12</v>
      </c>
      <c r="N1379" s="25">
        <f>VLOOKUP(M1379,Honeywell_Bathymetry!F$6:G$12,2,FALSE)</f>
        <v>19324289.088689659</v>
      </c>
      <c r="O1379" s="23">
        <f t="shared" si="46"/>
        <v>3285129.1450772421</v>
      </c>
    </row>
    <row r="1380" spans="1:15" x14ac:dyDescent="0.25">
      <c r="A1380" t="s">
        <v>11</v>
      </c>
      <c r="B1380" s="1" t="s">
        <v>28</v>
      </c>
      <c r="C1380">
        <v>2004</v>
      </c>
      <c r="D1380" s="1">
        <v>38146</v>
      </c>
      <c r="E1380">
        <v>6</v>
      </c>
      <c r="F1380" t="s">
        <v>14</v>
      </c>
      <c r="H1380" t="s">
        <v>525</v>
      </c>
      <c r="I1380">
        <v>0.1</v>
      </c>
      <c r="J1380" t="s">
        <v>232</v>
      </c>
      <c r="L1380" t="str">
        <f>VLOOKUP(M1380,Honeywell_Bathymetry!F$6:H$12,3,FALSE)</f>
        <v>LML</v>
      </c>
      <c r="M1380">
        <v>15</v>
      </c>
      <c r="N1380" s="25">
        <f>VLOOKUP(M1380,Honeywell_Bathymetry!F$6:G$12,2,FALSE)</f>
        <v>14322817.268809333</v>
      </c>
      <c r="O1380" s="23">
        <f t="shared" si="46"/>
        <v>1432281.7268809334</v>
      </c>
    </row>
    <row r="1381" spans="1:15" x14ac:dyDescent="0.25">
      <c r="A1381" t="s">
        <v>11</v>
      </c>
      <c r="B1381" s="1" t="s">
        <v>30</v>
      </c>
      <c r="C1381">
        <v>2004</v>
      </c>
      <c r="D1381" s="1">
        <v>38146</v>
      </c>
      <c r="E1381">
        <v>6</v>
      </c>
      <c r="F1381" t="s">
        <v>14</v>
      </c>
      <c r="H1381" t="s">
        <v>490</v>
      </c>
      <c r="I1381">
        <v>0.12</v>
      </c>
      <c r="J1381" t="s">
        <v>232</v>
      </c>
      <c r="L1381" t="str">
        <f>VLOOKUP(M1381,Honeywell_Bathymetry!F$6:H$12,3,FALSE)</f>
        <v>LML</v>
      </c>
      <c r="M1381">
        <v>18</v>
      </c>
      <c r="N1381" s="25">
        <f>VLOOKUP(M1381,Honeywell_Bathymetry!F$6:G$12,2,FALSE)</f>
        <v>5291073.6124545885</v>
      </c>
      <c r="O1381" s="23">
        <f t="shared" si="46"/>
        <v>634928.83349455055</v>
      </c>
    </row>
    <row r="1382" spans="1:15" x14ac:dyDescent="0.25">
      <c r="A1382" t="s">
        <v>11</v>
      </c>
      <c r="B1382" s="1" t="s">
        <v>12</v>
      </c>
      <c r="C1382">
        <v>2004</v>
      </c>
      <c r="D1382" s="1">
        <v>38160</v>
      </c>
      <c r="E1382">
        <v>6</v>
      </c>
      <c r="F1382" t="s">
        <v>14</v>
      </c>
      <c r="H1382" t="s">
        <v>521</v>
      </c>
      <c r="I1382">
        <v>0.08</v>
      </c>
      <c r="J1382" t="s">
        <v>232</v>
      </c>
      <c r="L1382" t="str">
        <f>VLOOKUP(M1382,Honeywell_Bathymetry!F$6:H$12,3,FALSE)</f>
        <v>UML</v>
      </c>
      <c r="M1382">
        <v>0</v>
      </c>
      <c r="N1382" s="25">
        <f>VLOOKUP(M1382,Honeywell_Bathymetry!F$6:G$12,2,FALSE)</f>
        <v>22441095.949298546</v>
      </c>
      <c r="O1382" s="23">
        <f t="shared" si="46"/>
        <v>1795287.6759438836</v>
      </c>
    </row>
    <row r="1383" spans="1:15" x14ac:dyDescent="0.25">
      <c r="A1383" t="s">
        <v>11</v>
      </c>
      <c r="B1383" s="1" t="s">
        <v>17</v>
      </c>
      <c r="C1383">
        <v>2004</v>
      </c>
      <c r="D1383" s="1">
        <v>38160</v>
      </c>
      <c r="E1383">
        <v>6</v>
      </c>
      <c r="F1383" t="s">
        <v>14</v>
      </c>
      <c r="H1383" t="s">
        <v>521</v>
      </c>
      <c r="I1383">
        <v>0.08</v>
      </c>
      <c r="J1383" t="s">
        <v>232</v>
      </c>
      <c r="L1383" t="str">
        <f>VLOOKUP(M1383,Honeywell_Bathymetry!F$6:H$12,3,FALSE)</f>
        <v>UML</v>
      </c>
      <c r="M1383">
        <v>3</v>
      </c>
      <c r="N1383" s="25">
        <f>VLOOKUP(M1383,Honeywell_Bathymetry!F$6:G$12,2,FALSE)</f>
        <v>28776683.307676584</v>
      </c>
      <c r="O1383" s="23">
        <f t="shared" si="46"/>
        <v>2302134.6646141266</v>
      </c>
    </row>
    <row r="1384" spans="1:15" x14ac:dyDescent="0.25">
      <c r="A1384" t="s">
        <v>11</v>
      </c>
      <c r="B1384" s="1" t="s">
        <v>20</v>
      </c>
      <c r="C1384">
        <v>2004</v>
      </c>
      <c r="D1384" s="1">
        <v>38160</v>
      </c>
      <c r="E1384">
        <v>6</v>
      </c>
      <c r="F1384" t="s">
        <v>14</v>
      </c>
      <c r="H1384" t="s">
        <v>523</v>
      </c>
      <c r="I1384">
        <v>0.14000000000000001</v>
      </c>
      <c r="J1384" t="s">
        <v>232</v>
      </c>
      <c r="L1384" t="str">
        <f>VLOOKUP(M1384,Honeywell_Bathymetry!F$6:H$12,3,FALSE)</f>
        <v>UML</v>
      </c>
      <c r="M1384">
        <v>6</v>
      </c>
      <c r="N1384" s="25">
        <f>VLOOKUP(M1384,Honeywell_Bathymetry!F$6:G$12,2,FALSE)</f>
        <v>26492312.343770862</v>
      </c>
      <c r="O1384" s="23">
        <f t="shared" si="46"/>
        <v>3708923.728127921</v>
      </c>
    </row>
    <row r="1385" spans="1:15" x14ac:dyDescent="0.25">
      <c r="A1385" t="s">
        <v>11</v>
      </c>
      <c r="B1385" s="1" t="s">
        <v>23</v>
      </c>
      <c r="C1385">
        <v>2004</v>
      </c>
      <c r="D1385" s="1">
        <v>38160</v>
      </c>
      <c r="E1385">
        <v>6</v>
      </c>
      <c r="F1385" t="s">
        <v>14</v>
      </c>
      <c r="H1385" t="s">
        <v>523</v>
      </c>
      <c r="I1385">
        <v>0.14000000000000001</v>
      </c>
      <c r="J1385" t="s">
        <v>232</v>
      </c>
      <c r="L1385" t="str">
        <f>VLOOKUP(M1385,Honeywell_Bathymetry!F$6:H$12,3,FALSE)</f>
        <v>LML</v>
      </c>
      <c r="M1385">
        <v>9</v>
      </c>
      <c r="N1385" s="25">
        <f>VLOOKUP(M1385,Honeywell_Bathymetry!F$6:G$12,2,FALSE)</f>
        <v>23386434.288641661</v>
      </c>
      <c r="O1385" s="23">
        <f t="shared" si="46"/>
        <v>3274100.800409833</v>
      </c>
    </row>
    <row r="1386" spans="1:15" x14ac:dyDescent="0.25">
      <c r="A1386" t="s">
        <v>11</v>
      </c>
      <c r="B1386" s="1" t="s">
        <v>25</v>
      </c>
      <c r="C1386">
        <v>2004</v>
      </c>
      <c r="D1386" s="1">
        <v>38160</v>
      </c>
      <c r="E1386">
        <v>6</v>
      </c>
      <c r="F1386" t="s">
        <v>14</v>
      </c>
      <c r="H1386" t="s">
        <v>517</v>
      </c>
      <c r="I1386">
        <v>0.15</v>
      </c>
      <c r="J1386" t="s">
        <v>232</v>
      </c>
      <c r="L1386" t="str">
        <f>VLOOKUP(M1386,Honeywell_Bathymetry!F$6:H$12,3,FALSE)</f>
        <v>LML</v>
      </c>
      <c r="M1386">
        <v>12</v>
      </c>
      <c r="N1386" s="25">
        <f>VLOOKUP(M1386,Honeywell_Bathymetry!F$6:G$12,2,FALSE)</f>
        <v>19324289.088689659</v>
      </c>
      <c r="O1386" s="23">
        <f t="shared" si="46"/>
        <v>2898643.3633034485</v>
      </c>
    </row>
    <row r="1387" spans="1:15" x14ac:dyDescent="0.25">
      <c r="A1387" t="s">
        <v>11</v>
      </c>
      <c r="B1387" s="1" t="s">
        <v>28</v>
      </c>
      <c r="C1387">
        <v>2004</v>
      </c>
      <c r="D1387" s="1">
        <v>38160</v>
      </c>
      <c r="E1387">
        <v>6</v>
      </c>
      <c r="F1387" t="s">
        <v>14</v>
      </c>
      <c r="H1387" t="s">
        <v>512</v>
      </c>
      <c r="I1387">
        <v>0.32</v>
      </c>
      <c r="J1387" t="s">
        <v>232</v>
      </c>
      <c r="L1387" t="str">
        <f>VLOOKUP(M1387,Honeywell_Bathymetry!F$6:H$12,3,FALSE)</f>
        <v>LML</v>
      </c>
      <c r="M1387">
        <v>15</v>
      </c>
      <c r="N1387" s="25">
        <f>VLOOKUP(M1387,Honeywell_Bathymetry!F$6:G$12,2,FALSE)</f>
        <v>14322817.268809333</v>
      </c>
      <c r="O1387" s="23">
        <f t="shared" si="46"/>
        <v>4583301.5260189865</v>
      </c>
    </row>
    <row r="1388" spans="1:15" x14ac:dyDescent="0.25">
      <c r="A1388" t="s">
        <v>11</v>
      </c>
      <c r="B1388" s="1" t="s">
        <v>30</v>
      </c>
      <c r="C1388">
        <v>2004</v>
      </c>
      <c r="D1388" s="1">
        <v>38160</v>
      </c>
      <c r="E1388">
        <v>6</v>
      </c>
      <c r="F1388" t="s">
        <v>14</v>
      </c>
      <c r="H1388" t="s">
        <v>93</v>
      </c>
      <c r="I1388">
        <v>0.41000000000000003</v>
      </c>
      <c r="J1388" t="s">
        <v>232</v>
      </c>
      <c r="L1388" t="str">
        <f>VLOOKUP(M1388,Honeywell_Bathymetry!F$6:H$12,3,FALSE)</f>
        <v>LML</v>
      </c>
      <c r="M1388">
        <v>18</v>
      </c>
      <c r="N1388" s="25">
        <f>VLOOKUP(M1388,Honeywell_Bathymetry!F$6:G$12,2,FALSE)</f>
        <v>5291073.6124545885</v>
      </c>
      <c r="O1388" s="23">
        <f t="shared" si="46"/>
        <v>2169340.1811063816</v>
      </c>
    </row>
    <row r="1389" spans="1:15" x14ac:dyDescent="0.25">
      <c r="A1389" t="s">
        <v>11</v>
      </c>
      <c r="B1389" s="1" t="s">
        <v>12</v>
      </c>
      <c r="C1389">
        <v>2004</v>
      </c>
      <c r="D1389" s="1">
        <v>38175</v>
      </c>
      <c r="E1389">
        <v>7</v>
      </c>
      <c r="F1389" t="s">
        <v>14</v>
      </c>
      <c r="H1389" t="s">
        <v>488</v>
      </c>
      <c r="I1389">
        <v>0.11</v>
      </c>
      <c r="J1389" t="s">
        <v>232</v>
      </c>
      <c r="L1389" t="str">
        <f>VLOOKUP(M1389,Honeywell_Bathymetry!F$6:H$12,3,FALSE)</f>
        <v>UML</v>
      </c>
      <c r="M1389">
        <v>0</v>
      </c>
      <c r="N1389" s="25">
        <f>VLOOKUP(M1389,Honeywell_Bathymetry!F$6:G$12,2,FALSE)</f>
        <v>22441095.949298546</v>
      </c>
      <c r="O1389" s="23">
        <f t="shared" si="46"/>
        <v>2468520.55442284</v>
      </c>
    </row>
    <row r="1390" spans="1:15" x14ac:dyDescent="0.25">
      <c r="A1390" t="s">
        <v>11</v>
      </c>
      <c r="B1390" s="1" t="s">
        <v>17</v>
      </c>
      <c r="C1390">
        <v>2004</v>
      </c>
      <c r="D1390" s="1">
        <v>38175</v>
      </c>
      <c r="E1390">
        <v>7</v>
      </c>
      <c r="F1390" t="s">
        <v>14</v>
      </c>
      <c r="H1390" t="s">
        <v>488</v>
      </c>
      <c r="I1390">
        <v>0.11</v>
      </c>
      <c r="J1390" t="s">
        <v>232</v>
      </c>
      <c r="L1390" t="str">
        <f>VLOOKUP(M1390,Honeywell_Bathymetry!F$6:H$12,3,FALSE)</f>
        <v>UML</v>
      </c>
      <c r="M1390">
        <v>3</v>
      </c>
      <c r="N1390" s="25">
        <f>VLOOKUP(M1390,Honeywell_Bathymetry!F$6:G$12,2,FALSE)</f>
        <v>28776683.307676584</v>
      </c>
      <c r="O1390" s="23">
        <f t="shared" si="46"/>
        <v>3165435.1638444243</v>
      </c>
    </row>
    <row r="1391" spans="1:15" x14ac:dyDescent="0.25">
      <c r="A1391" t="s">
        <v>11</v>
      </c>
      <c r="B1391" s="1" t="s">
        <v>20</v>
      </c>
      <c r="C1391">
        <v>2004</v>
      </c>
      <c r="D1391" s="1">
        <v>38175</v>
      </c>
      <c r="E1391">
        <v>7</v>
      </c>
      <c r="F1391" t="s">
        <v>14</v>
      </c>
      <c r="H1391" t="s">
        <v>552</v>
      </c>
      <c r="I1391">
        <v>0.2</v>
      </c>
      <c r="J1391" t="s">
        <v>232</v>
      </c>
      <c r="L1391" t="str">
        <f>VLOOKUP(M1391,Honeywell_Bathymetry!F$6:H$12,3,FALSE)</f>
        <v>UML</v>
      </c>
      <c r="M1391">
        <v>6</v>
      </c>
      <c r="N1391" s="25">
        <f>VLOOKUP(M1391,Honeywell_Bathymetry!F$6:G$12,2,FALSE)</f>
        <v>26492312.343770862</v>
      </c>
      <c r="O1391" s="23">
        <f t="shared" si="46"/>
        <v>5298462.4687541723</v>
      </c>
    </row>
    <row r="1392" spans="1:15" x14ac:dyDescent="0.25">
      <c r="A1392" t="s">
        <v>11</v>
      </c>
      <c r="B1392" s="1" t="s">
        <v>23</v>
      </c>
      <c r="C1392">
        <v>2004</v>
      </c>
      <c r="D1392" s="1">
        <v>38175</v>
      </c>
      <c r="E1392">
        <v>7</v>
      </c>
      <c r="F1392" t="s">
        <v>14</v>
      </c>
      <c r="H1392" t="s">
        <v>553</v>
      </c>
      <c r="I1392">
        <v>0.26</v>
      </c>
      <c r="J1392" t="s">
        <v>232</v>
      </c>
      <c r="L1392" t="str">
        <f>VLOOKUP(M1392,Honeywell_Bathymetry!F$6:H$12,3,FALSE)</f>
        <v>LML</v>
      </c>
      <c r="M1392">
        <v>9</v>
      </c>
      <c r="N1392" s="25">
        <f>VLOOKUP(M1392,Honeywell_Bathymetry!F$6:G$12,2,FALSE)</f>
        <v>23386434.288641661</v>
      </c>
      <c r="O1392" s="23">
        <f t="shared" si="46"/>
        <v>6080472.9150468325</v>
      </c>
    </row>
    <row r="1393" spans="1:15" x14ac:dyDescent="0.25">
      <c r="A1393" t="s">
        <v>11</v>
      </c>
      <c r="B1393" s="1" t="s">
        <v>25</v>
      </c>
      <c r="C1393">
        <v>2004</v>
      </c>
      <c r="D1393" s="1">
        <v>38175</v>
      </c>
      <c r="E1393">
        <v>7</v>
      </c>
      <c r="F1393" t="s">
        <v>14</v>
      </c>
      <c r="H1393" t="s">
        <v>512</v>
      </c>
      <c r="I1393">
        <v>0.32</v>
      </c>
      <c r="J1393" t="s">
        <v>232</v>
      </c>
      <c r="L1393" t="str">
        <f>VLOOKUP(M1393,Honeywell_Bathymetry!F$6:H$12,3,FALSE)</f>
        <v>LML</v>
      </c>
      <c r="M1393">
        <v>12</v>
      </c>
      <c r="N1393" s="25">
        <f>VLOOKUP(M1393,Honeywell_Bathymetry!F$6:G$12,2,FALSE)</f>
        <v>19324289.088689659</v>
      </c>
      <c r="O1393" s="23">
        <f t="shared" si="46"/>
        <v>6183772.5083806906</v>
      </c>
    </row>
    <row r="1394" spans="1:15" x14ac:dyDescent="0.25">
      <c r="A1394" t="s">
        <v>11</v>
      </c>
      <c r="B1394" s="1" t="s">
        <v>28</v>
      </c>
      <c r="C1394">
        <v>2004</v>
      </c>
      <c r="D1394" s="1">
        <v>38175</v>
      </c>
      <c r="E1394">
        <v>7</v>
      </c>
      <c r="F1394" t="s">
        <v>14</v>
      </c>
      <c r="H1394" t="s">
        <v>530</v>
      </c>
      <c r="I1394">
        <v>0.4</v>
      </c>
      <c r="J1394" t="s">
        <v>232</v>
      </c>
      <c r="L1394" t="str">
        <f>VLOOKUP(M1394,Honeywell_Bathymetry!F$6:H$12,3,FALSE)</f>
        <v>LML</v>
      </c>
      <c r="M1394">
        <v>15</v>
      </c>
      <c r="N1394" s="25">
        <f>VLOOKUP(M1394,Honeywell_Bathymetry!F$6:G$12,2,FALSE)</f>
        <v>14322817.268809333</v>
      </c>
      <c r="O1394" s="23">
        <f t="shared" si="46"/>
        <v>5729126.9075237336</v>
      </c>
    </row>
    <row r="1395" spans="1:15" x14ac:dyDescent="0.25">
      <c r="A1395" t="s">
        <v>11</v>
      </c>
      <c r="B1395" s="1" t="s">
        <v>30</v>
      </c>
      <c r="C1395">
        <v>2004</v>
      </c>
      <c r="D1395" s="1">
        <v>38175</v>
      </c>
      <c r="E1395">
        <v>7</v>
      </c>
      <c r="F1395" t="s">
        <v>14</v>
      </c>
      <c r="H1395" t="s">
        <v>558</v>
      </c>
      <c r="I1395">
        <v>0.64</v>
      </c>
      <c r="J1395" t="s">
        <v>232</v>
      </c>
      <c r="L1395" t="str">
        <f>VLOOKUP(M1395,Honeywell_Bathymetry!F$6:H$12,3,FALSE)</f>
        <v>LML</v>
      </c>
      <c r="M1395">
        <v>18</v>
      </c>
      <c r="N1395" s="25">
        <f>VLOOKUP(M1395,Honeywell_Bathymetry!F$6:G$12,2,FALSE)</f>
        <v>5291073.6124545885</v>
      </c>
      <c r="O1395" s="23">
        <f t="shared" si="46"/>
        <v>3386287.1119709369</v>
      </c>
    </row>
    <row r="1396" spans="1:15" x14ac:dyDescent="0.25">
      <c r="A1396" t="s">
        <v>11</v>
      </c>
      <c r="B1396" s="1" t="s">
        <v>12</v>
      </c>
      <c r="C1396">
        <v>2004</v>
      </c>
      <c r="D1396" s="1">
        <v>38188</v>
      </c>
      <c r="E1396">
        <v>7</v>
      </c>
      <c r="F1396" t="s">
        <v>14</v>
      </c>
      <c r="H1396" t="s">
        <v>502</v>
      </c>
      <c r="I1396">
        <v>0.05</v>
      </c>
      <c r="J1396" t="s">
        <v>232</v>
      </c>
      <c r="L1396" t="str">
        <f>VLOOKUP(M1396,Honeywell_Bathymetry!F$6:H$12,3,FALSE)</f>
        <v>UML</v>
      </c>
      <c r="M1396">
        <v>0</v>
      </c>
      <c r="N1396" s="25">
        <f>VLOOKUP(M1396,Honeywell_Bathymetry!F$6:G$12,2,FALSE)</f>
        <v>22441095.949298546</v>
      </c>
      <c r="O1396" s="23">
        <f t="shared" si="46"/>
        <v>1122054.7974649274</v>
      </c>
    </row>
    <row r="1397" spans="1:15" x14ac:dyDescent="0.25">
      <c r="A1397" t="s">
        <v>11</v>
      </c>
      <c r="B1397" s="1" t="s">
        <v>17</v>
      </c>
      <c r="C1397">
        <v>2004</v>
      </c>
      <c r="D1397" s="1">
        <v>38188</v>
      </c>
      <c r="E1397">
        <v>7</v>
      </c>
      <c r="F1397" t="s">
        <v>14</v>
      </c>
      <c r="G1397" t="s">
        <v>543</v>
      </c>
      <c r="H1397" t="s">
        <v>597</v>
      </c>
      <c r="I1397">
        <v>0.05</v>
      </c>
      <c r="J1397" t="s">
        <v>232</v>
      </c>
      <c r="L1397" t="str">
        <f>VLOOKUP(M1397,Honeywell_Bathymetry!F$6:H$12,3,FALSE)</f>
        <v>UML</v>
      </c>
      <c r="M1397">
        <v>3</v>
      </c>
      <c r="N1397" s="25">
        <f>VLOOKUP(M1397,Honeywell_Bathymetry!F$6:G$12,2,FALSE)</f>
        <v>28776683.307676584</v>
      </c>
      <c r="O1397" s="23">
        <f t="shared" si="46"/>
        <v>1438834.1653838293</v>
      </c>
    </row>
    <row r="1398" spans="1:15" x14ac:dyDescent="0.25">
      <c r="A1398" t="s">
        <v>11</v>
      </c>
      <c r="B1398" s="1" t="s">
        <v>20</v>
      </c>
      <c r="C1398">
        <v>2004</v>
      </c>
      <c r="D1398" s="1">
        <v>38188</v>
      </c>
      <c r="E1398">
        <v>7</v>
      </c>
      <c r="F1398" t="s">
        <v>14</v>
      </c>
      <c r="H1398" t="s">
        <v>523</v>
      </c>
      <c r="I1398">
        <v>0.14000000000000001</v>
      </c>
      <c r="J1398" t="s">
        <v>232</v>
      </c>
      <c r="L1398" t="str">
        <f>VLOOKUP(M1398,Honeywell_Bathymetry!F$6:H$12,3,FALSE)</f>
        <v>UML</v>
      </c>
      <c r="M1398">
        <v>6</v>
      </c>
      <c r="N1398" s="25">
        <f>VLOOKUP(M1398,Honeywell_Bathymetry!F$6:G$12,2,FALSE)</f>
        <v>26492312.343770862</v>
      </c>
      <c r="O1398" s="23">
        <f t="shared" si="46"/>
        <v>3708923.728127921</v>
      </c>
    </row>
    <row r="1399" spans="1:15" x14ac:dyDescent="0.25">
      <c r="A1399" t="s">
        <v>11</v>
      </c>
      <c r="B1399" s="1" t="s">
        <v>23</v>
      </c>
      <c r="C1399">
        <v>2004</v>
      </c>
      <c r="D1399" s="1">
        <v>38188</v>
      </c>
      <c r="E1399">
        <v>7</v>
      </c>
      <c r="F1399" t="s">
        <v>14</v>
      </c>
      <c r="H1399" t="s">
        <v>519</v>
      </c>
      <c r="I1399">
        <v>0.27</v>
      </c>
      <c r="J1399" t="s">
        <v>232</v>
      </c>
      <c r="L1399" t="str">
        <f>VLOOKUP(M1399,Honeywell_Bathymetry!F$6:H$12,3,FALSE)</f>
        <v>LML</v>
      </c>
      <c r="M1399">
        <v>9</v>
      </c>
      <c r="N1399" s="25">
        <f>VLOOKUP(M1399,Honeywell_Bathymetry!F$6:G$12,2,FALSE)</f>
        <v>23386434.288641661</v>
      </c>
      <c r="O1399" s="23">
        <f t="shared" si="46"/>
        <v>6314337.2579332488</v>
      </c>
    </row>
    <row r="1400" spans="1:15" x14ac:dyDescent="0.25">
      <c r="A1400" t="s">
        <v>11</v>
      </c>
      <c r="B1400" s="1" t="s">
        <v>25</v>
      </c>
      <c r="C1400">
        <v>2004</v>
      </c>
      <c r="D1400" s="1">
        <v>38188</v>
      </c>
      <c r="E1400">
        <v>7</v>
      </c>
      <c r="F1400" t="s">
        <v>14</v>
      </c>
      <c r="H1400" t="s">
        <v>530</v>
      </c>
      <c r="I1400">
        <v>0.4</v>
      </c>
      <c r="J1400" t="s">
        <v>232</v>
      </c>
      <c r="L1400" t="str">
        <f>VLOOKUP(M1400,Honeywell_Bathymetry!F$6:H$12,3,FALSE)</f>
        <v>LML</v>
      </c>
      <c r="M1400">
        <v>12</v>
      </c>
      <c r="N1400" s="25">
        <f>VLOOKUP(M1400,Honeywell_Bathymetry!F$6:G$12,2,FALSE)</f>
        <v>19324289.088689659</v>
      </c>
      <c r="O1400" s="23">
        <f t="shared" si="46"/>
        <v>7729715.6354758637</v>
      </c>
    </row>
    <row r="1401" spans="1:15" x14ac:dyDescent="0.25">
      <c r="A1401" t="s">
        <v>11</v>
      </c>
      <c r="B1401" s="1" t="s">
        <v>28</v>
      </c>
      <c r="C1401">
        <v>2004</v>
      </c>
      <c r="D1401" s="1">
        <v>38188</v>
      </c>
      <c r="E1401">
        <v>7</v>
      </c>
      <c r="F1401" t="s">
        <v>14</v>
      </c>
      <c r="H1401" t="s">
        <v>555</v>
      </c>
      <c r="I1401">
        <v>0.5</v>
      </c>
      <c r="J1401" t="s">
        <v>232</v>
      </c>
      <c r="L1401" t="str">
        <f>VLOOKUP(M1401,Honeywell_Bathymetry!F$6:H$12,3,FALSE)</f>
        <v>LML</v>
      </c>
      <c r="M1401">
        <v>15</v>
      </c>
      <c r="N1401" s="25">
        <f>VLOOKUP(M1401,Honeywell_Bathymetry!F$6:G$12,2,FALSE)</f>
        <v>14322817.268809333</v>
      </c>
      <c r="O1401" s="23">
        <f t="shared" si="46"/>
        <v>7161408.6344046667</v>
      </c>
    </row>
    <row r="1402" spans="1:15" x14ac:dyDescent="0.25">
      <c r="A1402" t="s">
        <v>11</v>
      </c>
      <c r="B1402" s="1" t="s">
        <v>30</v>
      </c>
      <c r="C1402">
        <v>2004</v>
      </c>
      <c r="D1402" s="1">
        <v>38188</v>
      </c>
      <c r="E1402">
        <v>7</v>
      </c>
      <c r="F1402" t="s">
        <v>14</v>
      </c>
      <c r="H1402" t="s">
        <v>489</v>
      </c>
      <c r="I1402">
        <v>1.1200000000000001</v>
      </c>
      <c r="J1402" t="s">
        <v>232</v>
      </c>
      <c r="L1402" t="str">
        <f>VLOOKUP(M1402,Honeywell_Bathymetry!F$6:H$12,3,FALSE)</f>
        <v>LML</v>
      </c>
      <c r="M1402">
        <v>18</v>
      </c>
      <c r="N1402" s="25">
        <f>VLOOKUP(M1402,Honeywell_Bathymetry!F$6:G$12,2,FALSE)</f>
        <v>5291073.6124545885</v>
      </c>
      <c r="O1402" s="23">
        <f t="shared" si="46"/>
        <v>5926002.44594914</v>
      </c>
    </row>
    <row r="1403" spans="1:15" x14ac:dyDescent="0.25">
      <c r="A1403" t="s">
        <v>11</v>
      </c>
      <c r="B1403" s="1" t="s">
        <v>12</v>
      </c>
      <c r="C1403">
        <v>2004</v>
      </c>
      <c r="D1403" s="1">
        <v>38202</v>
      </c>
      <c r="E1403">
        <v>8</v>
      </c>
      <c r="F1403" t="s">
        <v>14</v>
      </c>
      <c r="H1403" t="s">
        <v>492</v>
      </c>
      <c r="I1403">
        <v>0.06</v>
      </c>
      <c r="J1403" t="s">
        <v>232</v>
      </c>
      <c r="L1403" t="str">
        <f>VLOOKUP(M1403,Honeywell_Bathymetry!F$6:H$12,3,FALSE)</f>
        <v>UML</v>
      </c>
      <c r="M1403">
        <v>0</v>
      </c>
      <c r="N1403" s="25">
        <f>VLOOKUP(M1403,Honeywell_Bathymetry!F$6:G$12,2,FALSE)</f>
        <v>22441095.949298546</v>
      </c>
      <c r="O1403" s="23">
        <f t="shared" si="46"/>
        <v>1346465.7569579126</v>
      </c>
    </row>
    <row r="1404" spans="1:15" x14ac:dyDescent="0.25">
      <c r="A1404" t="s">
        <v>11</v>
      </c>
      <c r="B1404" s="1" t="s">
        <v>17</v>
      </c>
      <c r="C1404">
        <v>2004</v>
      </c>
      <c r="D1404" s="1">
        <v>38202</v>
      </c>
      <c r="E1404">
        <v>8</v>
      </c>
      <c r="F1404" t="s">
        <v>14</v>
      </c>
      <c r="H1404" t="s">
        <v>521</v>
      </c>
      <c r="I1404">
        <v>0.08</v>
      </c>
      <c r="J1404" t="s">
        <v>232</v>
      </c>
      <c r="L1404" t="str">
        <f>VLOOKUP(M1404,Honeywell_Bathymetry!F$6:H$12,3,FALSE)</f>
        <v>UML</v>
      </c>
      <c r="M1404">
        <v>3</v>
      </c>
      <c r="N1404" s="25">
        <f>VLOOKUP(M1404,Honeywell_Bathymetry!F$6:G$12,2,FALSE)</f>
        <v>28776683.307676584</v>
      </c>
      <c r="O1404" s="23">
        <f t="shared" si="46"/>
        <v>2302134.6646141266</v>
      </c>
    </row>
    <row r="1405" spans="1:15" x14ac:dyDescent="0.25">
      <c r="A1405" t="s">
        <v>11</v>
      </c>
      <c r="B1405" s="1" t="s">
        <v>20</v>
      </c>
      <c r="C1405">
        <v>2004</v>
      </c>
      <c r="D1405" s="1">
        <v>38202</v>
      </c>
      <c r="E1405">
        <v>8</v>
      </c>
      <c r="F1405" t="s">
        <v>14</v>
      </c>
      <c r="H1405" t="s">
        <v>535</v>
      </c>
      <c r="I1405">
        <v>0.19</v>
      </c>
      <c r="J1405" t="s">
        <v>232</v>
      </c>
      <c r="L1405" t="str">
        <f>VLOOKUP(M1405,Honeywell_Bathymetry!F$6:H$12,3,FALSE)</f>
        <v>UML</v>
      </c>
      <c r="M1405">
        <v>6</v>
      </c>
      <c r="N1405" s="25">
        <f>VLOOKUP(M1405,Honeywell_Bathymetry!F$6:G$12,2,FALSE)</f>
        <v>26492312.343770862</v>
      </c>
      <c r="O1405" s="23">
        <f t="shared" si="46"/>
        <v>5033539.3453164641</v>
      </c>
    </row>
    <row r="1406" spans="1:15" x14ac:dyDescent="0.25">
      <c r="A1406" t="s">
        <v>11</v>
      </c>
      <c r="B1406" s="1" t="s">
        <v>23</v>
      </c>
      <c r="C1406">
        <v>2004</v>
      </c>
      <c r="D1406" s="1">
        <v>38202</v>
      </c>
      <c r="E1406">
        <v>8</v>
      </c>
      <c r="F1406" t="s">
        <v>14</v>
      </c>
      <c r="H1406" t="s">
        <v>524</v>
      </c>
      <c r="I1406">
        <v>0.3</v>
      </c>
      <c r="J1406" t="s">
        <v>232</v>
      </c>
      <c r="L1406" t="str">
        <f>VLOOKUP(M1406,Honeywell_Bathymetry!F$6:H$12,3,FALSE)</f>
        <v>LML</v>
      </c>
      <c r="M1406">
        <v>9</v>
      </c>
      <c r="N1406" s="25">
        <f>VLOOKUP(M1406,Honeywell_Bathymetry!F$6:G$12,2,FALSE)</f>
        <v>23386434.288641661</v>
      </c>
      <c r="O1406" s="23">
        <f t="shared" si="46"/>
        <v>7015930.2865924984</v>
      </c>
    </row>
    <row r="1407" spans="1:15" x14ac:dyDescent="0.25">
      <c r="A1407" t="s">
        <v>11</v>
      </c>
      <c r="B1407" s="1" t="s">
        <v>25</v>
      </c>
      <c r="C1407">
        <v>2004</v>
      </c>
      <c r="D1407" s="1">
        <v>38202</v>
      </c>
      <c r="E1407">
        <v>8</v>
      </c>
      <c r="F1407" t="s">
        <v>14</v>
      </c>
      <c r="H1407" t="s">
        <v>91</v>
      </c>
      <c r="I1407">
        <v>0.48</v>
      </c>
      <c r="J1407" t="s">
        <v>232</v>
      </c>
      <c r="L1407" t="str">
        <f>VLOOKUP(M1407,Honeywell_Bathymetry!F$6:H$12,3,FALSE)</f>
        <v>LML</v>
      </c>
      <c r="M1407">
        <v>12</v>
      </c>
      <c r="N1407" s="25">
        <f>VLOOKUP(M1407,Honeywell_Bathymetry!F$6:G$12,2,FALSE)</f>
        <v>19324289.088689659</v>
      </c>
      <c r="O1407" s="23">
        <f t="shared" si="46"/>
        <v>9275658.762571035</v>
      </c>
    </row>
    <row r="1408" spans="1:15" x14ac:dyDescent="0.25">
      <c r="A1408" t="s">
        <v>11</v>
      </c>
      <c r="B1408" s="1" t="s">
        <v>28</v>
      </c>
      <c r="C1408">
        <v>2004</v>
      </c>
      <c r="D1408" s="1">
        <v>38202</v>
      </c>
      <c r="E1408">
        <v>8</v>
      </c>
      <c r="F1408" t="s">
        <v>14</v>
      </c>
      <c r="H1408" t="s">
        <v>584</v>
      </c>
      <c r="I1408">
        <v>0.73</v>
      </c>
      <c r="J1408" t="s">
        <v>232</v>
      </c>
      <c r="L1408" t="str">
        <f>VLOOKUP(M1408,Honeywell_Bathymetry!F$6:H$12,3,FALSE)</f>
        <v>LML</v>
      </c>
      <c r="M1408">
        <v>15</v>
      </c>
      <c r="N1408" s="25">
        <f>VLOOKUP(M1408,Honeywell_Bathymetry!F$6:G$12,2,FALSE)</f>
        <v>14322817.268809333</v>
      </c>
      <c r="O1408" s="23">
        <f t="shared" si="46"/>
        <v>10455656.606230814</v>
      </c>
    </row>
    <row r="1409" spans="1:15" x14ac:dyDescent="0.25">
      <c r="A1409" t="s">
        <v>11</v>
      </c>
      <c r="B1409" s="1" t="s">
        <v>30</v>
      </c>
      <c r="C1409">
        <v>2004</v>
      </c>
      <c r="D1409" s="1">
        <v>38202</v>
      </c>
      <c r="E1409">
        <v>8</v>
      </c>
      <c r="F1409" t="s">
        <v>14</v>
      </c>
      <c r="H1409" t="s">
        <v>574</v>
      </c>
      <c r="I1409">
        <v>1.17</v>
      </c>
      <c r="J1409" t="s">
        <v>232</v>
      </c>
      <c r="L1409" t="str">
        <f>VLOOKUP(M1409,Honeywell_Bathymetry!F$6:H$12,3,FALSE)</f>
        <v>LML</v>
      </c>
      <c r="M1409">
        <v>18</v>
      </c>
      <c r="N1409" s="25">
        <f>VLOOKUP(M1409,Honeywell_Bathymetry!F$6:G$12,2,FALSE)</f>
        <v>5291073.6124545885</v>
      </c>
      <c r="O1409" s="23">
        <f t="shared" si="46"/>
        <v>6190556.1265718685</v>
      </c>
    </row>
    <row r="1410" spans="1:15" x14ac:dyDescent="0.25">
      <c r="A1410" t="s">
        <v>11</v>
      </c>
      <c r="B1410" s="1" t="s">
        <v>12</v>
      </c>
      <c r="C1410">
        <v>2004</v>
      </c>
      <c r="D1410" s="1">
        <v>38216</v>
      </c>
      <c r="E1410">
        <v>8</v>
      </c>
      <c r="F1410" t="s">
        <v>14</v>
      </c>
      <c r="H1410" t="s">
        <v>521</v>
      </c>
      <c r="I1410">
        <v>0.08</v>
      </c>
      <c r="J1410" t="s">
        <v>232</v>
      </c>
      <c r="L1410" t="str">
        <f>VLOOKUP(M1410,Honeywell_Bathymetry!F$6:H$12,3,FALSE)</f>
        <v>UML</v>
      </c>
      <c r="M1410">
        <v>0</v>
      </c>
      <c r="N1410" s="25">
        <f>VLOOKUP(M1410,Honeywell_Bathymetry!F$6:G$12,2,FALSE)</f>
        <v>22441095.949298546</v>
      </c>
      <c r="O1410" s="23">
        <f t="shared" si="46"/>
        <v>1795287.6759438836</v>
      </c>
    </row>
    <row r="1411" spans="1:15" x14ac:dyDescent="0.25">
      <c r="A1411" t="s">
        <v>11</v>
      </c>
      <c r="B1411" s="1" t="s">
        <v>17</v>
      </c>
      <c r="C1411">
        <v>2004</v>
      </c>
      <c r="D1411" s="1">
        <v>38216</v>
      </c>
      <c r="E1411">
        <v>8</v>
      </c>
      <c r="F1411" t="s">
        <v>14</v>
      </c>
      <c r="H1411" t="s">
        <v>517</v>
      </c>
      <c r="I1411">
        <v>0.15</v>
      </c>
      <c r="J1411" t="s">
        <v>232</v>
      </c>
      <c r="L1411" t="str">
        <f>VLOOKUP(M1411,Honeywell_Bathymetry!F$6:H$12,3,FALSE)</f>
        <v>UML</v>
      </c>
      <c r="M1411">
        <v>3</v>
      </c>
      <c r="N1411" s="25">
        <f>VLOOKUP(M1411,Honeywell_Bathymetry!F$6:G$12,2,FALSE)</f>
        <v>28776683.307676584</v>
      </c>
      <c r="O1411" s="23">
        <f t="shared" si="46"/>
        <v>4316502.4961514873</v>
      </c>
    </row>
    <row r="1412" spans="1:15" x14ac:dyDescent="0.25">
      <c r="A1412" t="s">
        <v>11</v>
      </c>
      <c r="B1412" s="1" t="s">
        <v>20</v>
      </c>
      <c r="C1412">
        <v>2004</v>
      </c>
      <c r="D1412" s="1">
        <v>38216</v>
      </c>
      <c r="E1412">
        <v>8</v>
      </c>
      <c r="F1412" t="s">
        <v>14</v>
      </c>
      <c r="H1412" t="s">
        <v>496</v>
      </c>
      <c r="I1412">
        <v>0.24</v>
      </c>
      <c r="J1412" t="s">
        <v>232</v>
      </c>
      <c r="L1412" t="str">
        <f>VLOOKUP(M1412,Honeywell_Bathymetry!F$6:H$12,3,FALSE)</f>
        <v>UML</v>
      </c>
      <c r="M1412">
        <v>6</v>
      </c>
      <c r="N1412" s="25">
        <f>VLOOKUP(M1412,Honeywell_Bathymetry!F$6:G$12,2,FALSE)</f>
        <v>26492312.343770862</v>
      </c>
      <c r="O1412" s="23">
        <f t="shared" ref="O1412:O1475" si="47">N1412*I1412</f>
        <v>6358154.9625050062</v>
      </c>
    </row>
    <row r="1413" spans="1:15" x14ac:dyDescent="0.25">
      <c r="A1413" t="s">
        <v>11</v>
      </c>
      <c r="B1413" s="1" t="s">
        <v>23</v>
      </c>
      <c r="C1413">
        <v>2004</v>
      </c>
      <c r="D1413" s="1">
        <v>38216</v>
      </c>
      <c r="E1413">
        <v>8</v>
      </c>
      <c r="F1413" t="s">
        <v>14</v>
      </c>
      <c r="H1413" t="s">
        <v>65</v>
      </c>
      <c r="I1413">
        <v>0.38</v>
      </c>
      <c r="J1413" t="s">
        <v>232</v>
      </c>
      <c r="L1413" t="str">
        <f>VLOOKUP(M1413,Honeywell_Bathymetry!F$6:H$12,3,FALSE)</f>
        <v>LML</v>
      </c>
      <c r="M1413">
        <v>9</v>
      </c>
      <c r="N1413" s="25">
        <f>VLOOKUP(M1413,Honeywell_Bathymetry!F$6:G$12,2,FALSE)</f>
        <v>23386434.288641661</v>
      </c>
      <c r="O1413" s="23">
        <f t="shared" si="47"/>
        <v>8886845.0296838321</v>
      </c>
    </row>
    <row r="1414" spans="1:15" x14ac:dyDescent="0.25">
      <c r="A1414" t="s">
        <v>11</v>
      </c>
      <c r="B1414" s="1" t="s">
        <v>25</v>
      </c>
      <c r="C1414">
        <v>2004</v>
      </c>
      <c r="D1414" s="1">
        <v>38216</v>
      </c>
      <c r="E1414">
        <v>8</v>
      </c>
      <c r="F1414" t="s">
        <v>14</v>
      </c>
      <c r="H1414" t="s">
        <v>557</v>
      </c>
      <c r="I1414">
        <v>0.65</v>
      </c>
      <c r="J1414" t="s">
        <v>232</v>
      </c>
      <c r="L1414" t="str">
        <f>VLOOKUP(M1414,Honeywell_Bathymetry!F$6:H$12,3,FALSE)</f>
        <v>LML</v>
      </c>
      <c r="M1414">
        <v>12</v>
      </c>
      <c r="N1414" s="25">
        <f>VLOOKUP(M1414,Honeywell_Bathymetry!F$6:G$12,2,FALSE)</f>
        <v>19324289.088689659</v>
      </c>
      <c r="O1414" s="23">
        <f t="shared" si="47"/>
        <v>12560787.907648278</v>
      </c>
    </row>
    <row r="1415" spans="1:15" x14ac:dyDescent="0.25">
      <c r="A1415" t="s">
        <v>11</v>
      </c>
      <c r="B1415" s="1" t="s">
        <v>28</v>
      </c>
      <c r="C1415">
        <v>2004</v>
      </c>
      <c r="D1415" s="1">
        <v>38216</v>
      </c>
      <c r="E1415">
        <v>8</v>
      </c>
      <c r="F1415" t="s">
        <v>14</v>
      </c>
      <c r="H1415" t="s">
        <v>489</v>
      </c>
      <c r="I1415">
        <v>1.1200000000000001</v>
      </c>
      <c r="J1415" t="s">
        <v>232</v>
      </c>
      <c r="L1415" t="str">
        <f>VLOOKUP(M1415,Honeywell_Bathymetry!F$6:H$12,3,FALSE)</f>
        <v>LML</v>
      </c>
      <c r="M1415">
        <v>15</v>
      </c>
      <c r="N1415" s="25">
        <f>VLOOKUP(M1415,Honeywell_Bathymetry!F$6:G$12,2,FALSE)</f>
        <v>14322817.268809333</v>
      </c>
      <c r="O1415" s="23">
        <f t="shared" si="47"/>
        <v>16041555.341066455</v>
      </c>
    </row>
    <row r="1416" spans="1:15" x14ac:dyDescent="0.25">
      <c r="A1416" t="s">
        <v>11</v>
      </c>
      <c r="B1416" s="1" t="s">
        <v>30</v>
      </c>
      <c r="C1416">
        <v>2004</v>
      </c>
      <c r="D1416" s="1">
        <v>38216</v>
      </c>
      <c r="E1416">
        <v>8</v>
      </c>
      <c r="F1416" t="s">
        <v>14</v>
      </c>
      <c r="H1416" t="s">
        <v>587</v>
      </c>
      <c r="I1416">
        <v>1.83</v>
      </c>
      <c r="J1416" t="s">
        <v>232</v>
      </c>
      <c r="L1416" t="str">
        <f>VLOOKUP(M1416,Honeywell_Bathymetry!F$6:H$12,3,FALSE)</f>
        <v>LML</v>
      </c>
      <c r="M1416">
        <v>18</v>
      </c>
      <c r="N1416" s="25">
        <f>VLOOKUP(M1416,Honeywell_Bathymetry!F$6:G$12,2,FALSE)</f>
        <v>5291073.6124545885</v>
      </c>
      <c r="O1416" s="23">
        <f t="shared" si="47"/>
        <v>9682664.710791897</v>
      </c>
    </row>
    <row r="1417" spans="1:15" x14ac:dyDescent="0.25">
      <c r="A1417" t="s">
        <v>11</v>
      </c>
      <c r="B1417" s="1" t="s">
        <v>12</v>
      </c>
      <c r="C1417">
        <v>2004</v>
      </c>
      <c r="D1417" s="1">
        <v>38230</v>
      </c>
      <c r="E1417">
        <v>8</v>
      </c>
      <c r="F1417" t="s">
        <v>14</v>
      </c>
      <c r="H1417" t="s">
        <v>538</v>
      </c>
      <c r="I1417">
        <v>0.09</v>
      </c>
      <c r="J1417" t="s">
        <v>232</v>
      </c>
      <c r="L1417" t="str">
        <f>VLOOKUP(M1417,Honeywell_Bathymetry!F$6:H$12,3,FALSE)</f>
        <v>UML</v>
      </c>
      <c r="M1417">
        <v>0</v>
      </c>
      <c r="N1417" s="25">
        <f>VLOOKUP(M1417,Honeywell_Bathymetry!F$6:G$12,2,FALSE)</f>
        <v>22441095.949298546</v>
      </c>
      <c r="O1417" s="23">
        <f t="shared" si="47"/>
        <v>2019698.635436869</v>
      </c>
    </row>
    <row r="1418" spans="1:15" x14ac:dyDescent="0.25">
      <c r="A1418" t="s">
        <v>11</v>
      </c>
      <c r="B1418" s="1" t="s">
        <v>17</v>
      </c>
      <c r="C1418">
        <v>2004</v>
      </c>
      <c r="D1418" s="1">
        <v>38230</v>
      </c>
      <c r="E1418">
        <v>8</v>
      </c>
      <c r="F1418" t="s">
        <v>14</v>
      </c>
      <c r="H1418" t="s">
        <v>525</v>
      </c>
      <c r="I1418">
        <v>0.1</v>
      </c>
      <c r="J1418" t="s">
        <v>232</v>
      </c>
      <c r="L1418" t="str">
        <f>VLOOKUP(M1418,Honeywell_Bathymetry!F$6:H$12,3,FALSE)</f>
        <v>UML</v>
      </c>
      <c r="M1418">
        <v>3</v>
      </c>
      <c r="N1418" s="25">
        <f>VLOOKUP(M1418,Honeywell_Bathymetry!F$6:G$12,2,FALSE)</f>
        <v>28776683.307676584</v>
      </c>
      <c r="O1418" s="23">
        <f t="shared" si="47"/>
        <v>2877668.3307676585</v>
      </c>
    </row>
    <row r="1419" spans="1:15" x14ac:dyDescent="0.25">
      <c r="A1419" t="s">
        <v>11</v>
      </c>
      <c r="B1419" s="1" t="s">
        <v>20</v>
      </c>
      <c r="C1419">
        <v>2004</v>
      </c>
      <c r="D1419" s="1">
        <v>38230</v>
      </c>
      <c r="E1419">
        <v>8</v>
      </c>
      <c r="F1419" t="s">
        <v>14</v>
      </c>
      <c r="H1419" t="s">
        <v>535</v>
      </c>
      <c r="I1419">
        <v>0.19</v>
      </c>
      <c r="J1419" t="s">
        <v>232</v>
      </c>
      <c r="L1419" t="str">
        <f>VLOOKUP(M1419,Honeywell_Bathymetry!F$6:H$12,3,FALSE)</f>
        <v>UML</v>
      </c>
      <c r="M1419">
        <v>6</v>
      </c>
      <c r="N1419" s="25">
        <f>VLOOKUP(M1419,Honeywell_Bathymetry!F$6:G$12,2,FALSE)</f>
        <v>26492312.343770862</v>
      </c>
      <c r="O1419" s="23">
        <f t="shared" si="47"/>
        <v>5033539.3453164641</v>
      </c>
    </row>
    <row r="1420" spans="1:15" x14ac:dyDescent="0.25">
      <c r="A1420" t="s">
        <v>11</v>
      </c>
      <c r="B1420" s="1" t="s">
        <v>23</v>
      </c>
      <c r="C1420">
        <v>2004</v>
      </c>
      <c r="D1420" s="1">
        <v>38230</v>
      </c>
      <c r="E1420">
        <v>8</v>
      </c>
      <c r="F1420" t="s">
        <v>14</v>
      </c>
      <c r="H1420" t="s">
        <v>206</v>
      </c>
      <c r="I1420">
        <v>0.36</v>
      </c>
      <c r="J1420" t="s">
        <v>232</v>
      </c>
      <c r="L1420" t="str">
        <f>VLOOKUP(M1420,Honeywell_Bathymetry!F$6:H$12,3,FALSE)</f>
        <v>LML</v>
      </c>
      <c r="M1420">
        <v>9</v>
      </c>
      <c r="N1420" s="25">
        <f>VLOOKUP(M1420,Honeywell_Bathymetry!F$6:G$12,2,FALSE)</f>
        <v>23386434.288641661</v>
      </c>
      <c r="O1420" s="23">
        <f t="shared" si="47"/>
        <v>8419116.3439109977</v>
      </c>
    </row>
    <row r="1421" spans="1:15" x14ac:dyDescent="0.25">
      <c r="A1421" t="s">
        <v>11</v>
      </c>
      <c r="B1421" s="1" t="s">
        <v>25</v>
      </c>
      <c r="C1421">
        <v>2004</v>
      </c>
      <c r="D1421" s="1">
        <v>38230</v>
      </c>
      <c r="E1421">
        <v>8</v>
      </c>
      <c r="F1421" t="s">
        <v>14</v>
      </c>
      <c r="H1421" t="s">
        <v>586</v>
      </c>
      <c r="I1421">
        <v>0.93</v>
      </c>
      <c r="J1421" t="s">
        <v>232</v>
      </c>
      <c r="L1421" t="str">
        <f>VLOOKUP(M1421,Honeywell_Bathymetry!F$6:H$12,3,FALSE)</f>
        <v>LML</v>
      </c>
      <c r="M1421">
        <v>12</v>
      </c>
      <c r="N1421" s="25">
        <f>VLOOKUP(M1421,Honeywell_Bathymetry!F$6:G$12,2,FALSE)</f>
        <v>19324289.088689659</v>
      </c>
      <c r="O1421" s="23">
        <f t="shared" si="47"/>
        <v>17971588.852481384</v>
      </c>
    </row>
    <row r="1422" spans="1:15" x14ac:dyDescent="0.25">
      <c r="A1422" t="s">
        <v>11</v>
      </c>
      <c r="B1422" s="1" t="s">
        <v>28</v>
      </c>
      <c r="C1422">
        <v>2004</v>
      </c>
      <c r="D1422" s="1">
        <v>38230</v>
      </c>
      <c r="E1422">
        <v>8</v>
      </c>
      <c r="F1422" t="s">
        <v>14</v>
      </c>
      <c r="H1422" t="s">
        <v>205</v>
      </c>
      <c r="I1422">
        <v>1.21</v>
      </c>
      <c r="J1422" t="s">
        <v>232</v>
      </c>
      <c r="L1422" t="str">
        <f>VLOOKUP(M1422,Honeywell_Bathymetry!F$6:H$12,3,FALSE)</f>
        <v>LML</v>
      </c>
      <c r="M1422">
        <v>15</v>
      </c>
      <c r="N1422" s="25">
        <f>VLOOKUP(M1422,Honeywell_Bathymetry!F$6:G$12,2,FALSE)</f>
        <v>14322817.268809333</v>
      </c>
      <c r="O1422" s="23">
        <f t="shared" si="47"/>
        <v>17330608.895259295</v>
      </c>
    </row>
    <row r="1423" spans="1:15" x14ac:dyDescent="0.25">
      <c r="A1423" t="s">
        <v>11</v>
      </c>
      <c r="B1423" s="1" t="s">
        <v>30</v>
      </c>
      <c r="C1423">
        <v>2004</v>
      </c>
      <c r="D1423" s="1">
        <v>38230</v>
      </c>
      <c r="E1423">
        <v>8</v>
      </c>
      <c r="F1423" t="s">
        <v>14</v>
      </c>
      <c r="H1423" t="s">
        <v>585</v>
      </c>
      <c r="I1423">
        <v>2.29</v>
      </c>
      <c r="J1423" t="s">
        <v>232</v>
      </c>
      <c r="L1423" t="str">
        <f>VLOOKUP(M1423,Honeywell_Bathymetry!F$6:H$12,3,FALSE)</f>
        <v>LML</v>
      </c>
      <c r="M1423">
        <v>18</v>
      </c>
      <c r="N1423" s="25">
        <f>VLOOKUP(M1423,Honeywell_Bathymetry!F$6:G$12,2,FALSE)</f>
        <v>5291073.6124545885</v>
      </c>
      <c r="O1423" s="23">
        <f t="shared" si="47"/>
        <v>12116558.572521009</v>
      </c>
    </row>
    <row r="1424" spans="1:15" x14ac:dyDescent="0.25">
      <c r="A1424" t="s">
        <v>11</v>
      </c>
      <c r="B1424" s="1" t="s">
        <v>12</v>
      </c>
      <c r="C1424">
        <v>2004</v>
      </c>
      <c r="D1424" s="1">
        <v>38244</v>
      </c>
      <c r="E1424">
        <v>9</v>
      </c>
      <c r="F1424" t="s">
        <v>14</v>
      </c>
      <c r="G1424" t="s">
        <v>543</v>
      </c>
      <c r="H1424" t="s">
        <v>554</v>
      </c>
      <c r="I1424">
        <v>0.05</v>
      </c>
      <c r="J1424" t="s">
        <v>232</v>
      </c>
      <c r="L1424" t="str">
        <f>VLOOKUP(M1424,Honeywell_Bathymetry!F$6:H$12,3,FALSE)</f>
        <v>UML</v>
      </c>
      <c r="M1424">
        <v>0</v>
      </c>
      <c r="N1424" s="25">
        <f>VLOOKUP(M1424,Honeywell_Bathymetry!F$6:G$12,2,FALSE)</f>
        <v>22441095.949298546</v>
      </c>
      <c r="O1424" s="23">
        <f t="shared" si="47"/>
        <v>1122054.7974649274</v>
      </c>
    </row>
    <row r="1425" spans="1:15" x14ac:dyDescent="0.25">
      <c r="A1425" t="s">
        <v>11</v>
      </c>
      <c r="B1425" s="1" t="s">
        <v>17</v>
      </c>
      <c r="C1425">
        <v>2004</v>
      </c>
      <c r="D1425" s="1">
        <v>38244</v>
      </c>
      <c r="E1425">
        <v>9</v>
      </c>
      <c r="F1425" t="s">
        <v>14</v>
      </c>
      <c r="H1425" t="s">
        <v>492</v>
      </c>
      <c r="I1425">
        <v>0.06</v>
      </c>
      <c r="J1425" t="s">
        <v>232</v>
      </c>
      <c r="L1425" t="str">
        <f>VLOOKUP(M1425,Honeywell_Bathymetry!F$6:H$12,3,FALSE)</f>
        <v>UML</v>
      </c>
      <c r="M1425">
        <v>3</v>
      </c>
      <c r="N1425" s="25">
        <f>VLOOKUP(M1425,Honeywell_Bathymetry!F$6:G$12,2,FALSE)</f>
        <v>28776683.307676584</v>
      </c>
      <c r="O1425" s="23">
        <f t="shared" si="47"/>
        <v>1726600.998460595</v>
      </c>
    </row>
    <row r="1426" spans="1:15" x14ac:dyDescent="0.25">
      <c r="A1426" t="s">
        <v>11</v>
      </c>
      <c r="B1426" s="1" t="s">
        <v>20</v>
      </c>
      <c r="C1426">
        <v>2004</v>
      </c>
      <c r="D1426" s="1">
        <v>38244</v>
      </c>
      <c r="E1426">
        <v>9</v>
      </c>
      <c r="F1426" t="s">
        <v>14</v>
      </c>
      <c r="H1426" t="s">
        <v>523</v>
      </c>
      <c r="I1426">
        <v>0.14000000000000001</v>
      </c>
      <c r="J1426" t="s">
        <v>232</v>
      </c>
      <c r="L1426" t="str">
        <f>VLOOKUP(M1426,Honeywell_Bathymetry!F$6:H$12,3,FALSE)</f>
        <v>UML</v>
      </c>
      <c r="M1426">
        <v>6</v>
      </c>
      <c r="N1426" s="25">
        <f>VLOOKUP(M1426,Honeywell_Bathymetry!F$6:G$12,2,FALSE)</f>
        <v>26492312.343770862</v>
      </c>
      <c r="O1426" s="23">
        <f t="shared" si="47"/>
        <v>3708923.728127921</v>
      </c>
    </row>
    <row r="1427" spans="1:15" x14ac:dyDescent="0.25">
      <c r="A1427" t="s">
        <v>11</v>
      </c>
      <c r="B1427" s="1" t="s">
        <v>23</v>
      </c>
      <c r="C1427">
        <v>2004</v>
      </c>
      <c r="D1427" s="1">
        <v>38244</v>
      </c>
      <c r="E1427">
        <v>9</v>
      </c>
      <c r="F1427" t="s">
        <v>14</v>
      </c>
      <c r="H1427" t="s">
        <v>536</v>
      </c>
      <c r="I1427">
        <v>0.35000000000000003</v>
      </c>
      <c r="J1427" t="s">
        <v>232</v>
      </c>
      <c r="L1427" t="str">
        <f>VLOOKUP(M1427,Honeywell_Bathymetry!F$6:H$12,3,FALSE)</f>
        <v>LML</v>
      </c>
      <c r="M1427">
        <v>9</v>
      </c>
      <c r="N1427" s="25">
        <f>VLOOKUP(M1427,Honeywell_Bathymetry!F$6:G$12,2,FALSE)</f>
        <v>23386434.288641661</v>
      </c>
      <c r="O1427" s="23">
        <f t="shared" si="47"/>
        <v>8185252.0010245824</v>
      </c>
    </row>
    <row r="1428" spans="1:15" x14ac:dyDescent="0.25">
      <c r="A1428" t="s">
        <v>11</v>
      </c>
      <c r="B1428" s="1" t="s">
        <v>25</v>
      </c>
      <c r="C1428">
        <v>2004</v>
      </c>
      <c r="D1428" s="1">
        <v>38244</v>
      </c>
      <c r="E1428">
        <v>9</v>
      </c>
      <c r="F1428" t="s">
        <v>14</v>
      </c>
      <c r="H1428" t="s">
        <v>580</v>
      </c>
      <c r="I1428">
        <v>0.87</v>
      </c>
      <c r="J1428" t="s">
        <v>232</v>
      </c>
      <c r="L1428" t="str">
        <f>VLOOKUP(M1428,Honeywell_Bathymetry!F$6:H$12,3,FALSE)</f>
        <v>LML</v>
      </c>
      <c r="M1428">
        <v>12</v>
      </c>
      <c r="N1428" s="25">
        <f>VLOOKUP(M1428,Honeywell_Bathymetry!F$6:G$12,2,FALSE)</f>
        <v>19324289.088689659</v>
      </c>
      <c r="O1428" s="23">
        <f t="shared" si="47"/>
        <v>16812131.507160004</v>
      </c>
    </row>
    <row r="1429" spans="1:15" x14ac:dyDescent="0.25">
      <c r="A1429" t="s">
        <v>11</v>
      </c>
      <c r="B1429" s="1" t="s">
        <v>28</v>
      </c>
      <c r="C1429">
        <v>2004</v>
      </c>
      <c r="D1429" s="1">
        <v>38244</v>
      </c>
      <c r="E1429">
        <v>9</v>
      </c>
      <c r="F1429" t="s">
        <v>14</v>
      </c>
      <c r="H1429" t="s">
        <v>581</v>
      </c>
      <c r="I1429">
        <v>1.86</v>
      </c>
      <c r="J1429" t="s">
        <v>232</v>
      </c>
      <c r="L1429" t="str">
        <f>VLOOKUP(M1429,Honeywell_Bathymetry!F$6:H$12,3,FALSE)</f>
        <v>LML</v>
      </c>
      <c r="M1429">
        <v>15</v>
      </c>
      <c r="N1429" s="25">
        <f>VLOOKUP(M1429,Honeywell_Bathymetry!F$6:G$12,2,FALSE)</f>
        <v>14322817.268809333</v>
      </c>
      <c r="O1429" s="23">
        <f t="shared" si="47"/>
        <v>26640440.119985361</v>
      </c>
    </row>
    <row r="1430" spans="1:15" x14ac:dyDescent="0.25">
      <c r="A1430" t="s">
        <v>11</v>
      </c>
      <c r="B1430" s="1" t="s">
        <v>30</v>
      </c>
      <c r="C1430">
        <v>2004</v>
      </c>
      <c r="D1430" s="1">
        <v>38244</v>
      </c>
      <c r="E1430">
        <v>9</v>
      </c>
      <c r="F1430" t="s">
        <v>14</v>
      </c>
      <c r="H1430" t="s">
        <v>77</v>
      </c>
      <c r="I1430">
        <v>2.52</v>
      </c>
      <c r="J1430" t="s">
        <v>232</v>
      </c>
      <c r="L1430" t="str">
        <f>VLOOKUP(M1430,Honeywell_Bathymetry!F$6:H$12,3,FALSE)</f>
        <v>LML</v>
      </c>
      <c r="M1430">
        <v>18</v>
      </c>
      <c r="N1430" s="25">
        <f>VLOOKUP(M1430,Honeywell_Bathymetry!F$6:G$12,2,FALSE)</f>
        <v>5291073.6124545885</v>
      </c>
      <c r="O1430" s="23">
        <f t="shared" si="47"/>
        <v>13333505.503385562</v>
      </c>
    </row>
    <row r="1431" spans="1:15" x14ac:dyDescent="0.25">
      <c r="A1431" t="s">
        <v>11</v>
      </c>
      <c r="B1431" s="1" t="s">
        <v>12</v>
      </c>
      <c r="C1431">
        <v>2004</v>
      </c>
      <c r="D1431" s="1">
        <v>38258</v>
      </c>
      <c r="E1431">
        <v>9</v>
      </c>
      <c r="F1431" t="s">
        <v>14</v>
      </c>
      <c r="G1431" t="s">
        <v>543</v>
      </c>
      <c r="H1431" t="s">
        <v>554</v>
      </c>
      <c r="I1431">
        <v>0.05</v>
      </c>
      <c r="J1431" t="s">
        <v>232</v>
      </c>
      <c r="L1431" t="str">
        <f>VLOOKUP(M1431,Honeywell_Bathymetry!F$6:H$12,3,FALSE)</f>
        <v>UML</v>
      </c>
      <c r="M1431">
        <v>0</v>
      </c>
      <c r="N1431" s="25">
        <f>VLOOKUP(M1431,Honeywell_Bathymetry!F$6:G$12,2,FALSE)</f>
        <v>22441095.949298546</v>
      </c>
      <c r="O1431" s="23">
        <f t="shared" si="47"/>
        <v>1122054.7974649274</v>
      </c>
    </row>
    <row r="1432" spans="1:15" x14ac:dyDescent="0.25">
      <c r="A1432" t="s">
        <v>11</v>
      </c>
      <c r="B1432" s="1" t="s">
        <v>17</v>
      </c>
      <c r="C1432">
        <v>2004</v>
      </c>
      <c r="D1432" s="1">
        <v>38258</v>
      </c>
      <c r="E1432">
        <v>9</v>
      </c>
      <c r="F1432" t="s">
        <v>14</v>
      </c>
      <c r="H1432" t="s">
        <v>502</v>
      </c>
      <c r="I1432">
        <v>0.05</v>
      </c>
      <c r="J1432" t="s">
        <v>232</v>
      </c>
      <c r="L1432" t="str">
        <f>VLOOKUP(M1432,Honeywell_Bathymetry!F$6:H$12,3,FALSE)</f>
        <v>UML</v>
      </c>
      <c r="M1432">
        <v>3</v>
      </c>
      <c r="N1432" s="25">
        <f>VLOOKUP(M1432,Honeywell_Bathymetry!F$6:G$12,2,FALSE)</f>
        <v>28776683.307676584</v>
      </c>
      <c r="O1432" s="23">
        <f t="shared" si="47"/>
        <v>1438834.1653838293</v>
      </c>
    </row>
    <row r="1433" spans="1:15" x14ac:dyDescent="0.25">
      <c r="A1433" t="s">
        <v>11</v>
      </c>
      <c r="B1433" s="1" t="s">
        <v>20</v>
      </c>
      <c r="C1433">
        <v>2004</v>
      </c>
      <c r="D1433" s="1">
        <v>38258</v>
      </c>
      <c r="E1433">
        <v>9</v>
      </c>
      <c r="F1433" t="s">
        <v>14</v>
      </c>
      <c r="H1433" t="s">
        <v>492</v>
      </c>
      <c r="I1433">
        <v>0.06</v>
      </c>
      <c r="J1433" t="s">
        <v>232</v>
      </c>
      <c r="L1433" t="str">
        <f>VLOOKUP(M1433,Honeywell_Bathymetry!F$6:H$12,3,FALSE)</f>
        <v>UML</v>
      </c>
      <c r="M1433">
        <v>6</v>
      </c>
      <c r="N1433" s="25">
        <f>VLOOKUP(M1433,Honeywell_Bathymetry!F$6:G$12,2,FALSE)</f>
        <v>26492312.343770862</v>
      </c>
      <c r="O1433" s="23">
        <f t="shared" si="47"/>
        <v>1589538.7406262516</v>
      </c>
    </row>
    <row r="1434" spans="1:15" x14ac:dyDescent="0.25">
      <c r="A1434" t="s">
        <v>11</v>
      </c>
      <c r="B1434" s="1" t="s">
        <v>23</v>
      </c>
      <c r="C1434">
        <v>2004</v>
      </c>
      <c r="D1434" s="1">
        <v>38258</v>
      </c>
      <c r="E1434">
        <v>9</v>
      </c>
      <c r="F1434" t="s">
        <v>14</v>
      </c>
      <c r="H1434" t="s">
        <v>495</v>
      </c>
      <c r="I1434">
        <v>0.22</v>
      </c>
      <c r="J1434" t="s">
        <v>232</v>
      </c>
      <c r="L1434" t="str">
        <f>VLOOKUP(M1434,Honeywell_Bathymetry!F$6:H$12,3,FALSE)</f>
        <v>LML</v>
      </c>
      <c r="M1434">
        <v>9</v>
      </c>
      <c r="N1434" s="25">
        <f>VLOOKUP(M1434,Honeywell_Bathymetry!F$6:G$12,2,FALSE)</f>
        <v>23386434.288641661</v>
      </c>
      <c r="O1434" s="23">
        <f t="shared" si="47"/>
        <v>5145015.5435011657</v>
      </c>
    </row>
    <row r="1435" spans="1:15" x14ac:dyDescent="0.25">
      <c r="A1435" t="s">
        <v>11</v>
      </c>
      <c r="B1435" s="1" t="s">
        <v>25</v>
      </c>
      <c r="C1435">
        <v>2004</v>
      </c>
      <c r="D1435" s="1">
        <v>38258</v>
      </c>
      <c r="E1435">
        <v>9</v>
      </c>
      <c r="F1435" t="s">
        <v>14</v>
      </c>
      <c r="H1435" t="s">
        <v>337</v>
      </c>
      <c r="I1435">
        <v>1.26</v>
      </c>
      <c r="J1435" t="s">
        <v>232</v>
      </c>
      <c r="L1435" t="str">
        <f>VLOOKUP(M1435,Honeywell_Bathymetry!F$6:H$12,3,FALSE)</f>
        <v>LML</v>
      </c>
      <c r="M1435">
        <v>12</v>
      </c>
      <c r="N1435" s="25">
        <f>VLOOKUP(M1435,Honeywell_Bathymetry!F$6:G$12,2,FALSE)</f>
        <v>19324289.088689659</v>
      </c>
      <c r="O1435" s="23">
        <f t="shared" si="47"/>
        <v>24348604.251748972</v>
      </c>
    </row>
    <row r="1436" spans="1:15" x14ac:dyDescent="0.25">
      <c r="A1436" t="s">
        <v>11</v>
      </c>
      <c r="B1436" s="1" t="s">
        <v>28</v>
      </c>
      <c r="C1436">
        <v>2004</v>
      </c>
      <c r="D1436" s="1">
        <v>38258</v>
      </c>
      <c r="E1436">
        <v>9</v>
      </c>
      <c r="F1436" t="s">
        <v>14</v>
      </c>
      <c r="H1436" t="s">
        <v>163</v>
      </c>
      <c r="I1436">
        <v>2.21</v>
      </c>
      <c r="J1436" t="s">
        <v>232</v>
      </c>
      <c r="L1436" t="str">
        <f>VLOOKUP(M1436,Honeywell_Bathymetry!F$6:H$12,3,FALSE)</f>
        <v>LML</v>
      </c>
      <c r="M1436">
        <v>15</v>
      </c>
      <c r="N1436" s="25">
        <f>VLOOKUP(M1436,Honeywell_Bathymetry!F$6:G$12,2,FALSE)</f>
        <v>14322817.268809333</v>
      </c>
      <c r="O1436" s="23">
        <f t="shared" si="47"/>
        <v>31653426.164068628</v>
      </c>
    </row>
    <row r="1437" spans="1:15" x14ac:dyDescent="0.25">
      <c r="A1437" t="s">
        <v>11</v>
      </c>
      <c r="B1437" s="1" t="s">
        <v>30</v>
      </c>
      <c r="C1437">
        <v>2004</v>
      </c>
      <c r="D1437" s="1">
        <v>38258</v>
      </c>
      <c r="E1437">
        <v>9</v>
      </c>
      <c r="F1437" t="s">
        <v>14</v>
      </c>
      <c r="H1437" t="s">
        <v>583</v>
      </c>
      <c r="I1437">
        <v>2.5100000000000002</v>
      </c>
      <c r="J1437" t="s">
        <v>232</v>
      </c>
      <c r="L1437" t="str">
        <f>VLOOKUP(M1437,Honeywell_Bathymetry!F$6:H$12,3,FALSE)</f>
        <v>LML</v>
      </c>
      <c r="M1437">
        <v>18</v>
      </c>
      <c r="N1437" s="25">
        <f>VLOOKUP(M1437,Honeywell_Bathymetry!F$6:G$12,2,FALSE)</f>
        <v>5291073.6124545885</v>
      </c>
      <c r="O1437" s="23">
        <f t="shared" si="47"/>
        <v>13280594.767261019</v>
      </c>
    </row>
    <row r="1438" spans="1:15" x14ac:dyDescent="0.25">
      <c r="A1438" t="s">
        <v>11</v>
      </c>
      <c r="B1438" s="1" t="s">
        <v>12</v>
      </c>
      <c r="C1438">
        <v>2004</v>
      </c>
      <c r="D1438" s="1">
        <v>38272</v>
      </c>
      <c r="E1438">
        <v>10</v>
      </c>
      <c r="F1438" t="s">
        <v>14</v>
      </c>
      <c r="H1438" t="s">
        <v>520</v>
      </c>
      <c r="I1438">
        <v>0.21</v>
      </c>
      <c r="J1438" t="s">
        <v>232</v>
      </c>
      <c r="L1438" t="str">
        <f>VLOOKUP(M1438,Honeywell_Bathymetry!F$6:H$12,3,FALSE)</f>
        <v>UML</v>
      </c>
      <c r="M1438">
        <v>0</v>
      </c>
      <c r="N1438" s="25">
        <f>VLOOKUP(M1438,Honeywell_Bathymetry!F$6:G$12,2,FALSE)</f>
        <v>22441095.949298546</v>
      </c>
      <c r="O1438" s="23">
        <f t="shared" si="47"/>
        <v>4712630.1493526949</v>
      </c>
    </row>
    <row r="1439" spans="1:15" x14ac:dyDescent="0.25">
      <c r="A1439" t="s">
        <v>11</v>
      </c>
      <c r="B1439" s="1" t="s">
        <v>17</v>
      </c>
      <c r="C1439">
        <v>2004</v>
      </c>
      <c r="D1439" s="1">
        <v>38272</v>
      </c>
      <c r="E1439">
        <v>10</v>
      </c>
      <c r="F1439" t="s">
        <v>14</v>
      </c>
      <c r="H1439" t="s">
        <v>495</v>
      </c>
      <c r="I1439">
        <v>0.22</v>
      </c>
      <c r="J1439" t="s">
        <v>232</v>
      </c>
      <c r="L1439" t="str">
        <f>VLOOKUP(M1439,Honeywell_Bathymetry!F$6:H$12,3,FALSE)</f>
        <v>UML</v>
      </c>
      <c r="M1439">
        <v>3</v>
      </c>
      <c r="N1439" s="25">
        <f>VLOOKUP(M1439,Honeywell_Bathymetry!F$6:G$12,2,FALSE)</f>
        <v>28776683.307676584</v>
      </c>
      <c r="O1439" s="23">
        <f t="shared" si="47"/>
        <v>6330870.3276888486</v>
      </c>
    </row>
    <row r="1440" spans="1:15" x14ac:dyDescent="0.25">
      <c r="A1440" t="s">
        <v>11</v>
      </c>
      <c r="B1440" s="1" t="s">
        <v>20</v>
      </c>
      <c r="C1440">
        <v>2004</v>
      </c>
      <c r="D1440" s="1">
        <v>38272</v>
      </c>
      <c r="E1440">
        <v>10</v>
      </c>
      <c r="F1440" t="s">
        <v>14</v>
      </c>
      <c r="H1440" t="s">
        <v>520</v>
      </c>
      <c r="I1440">
        <v>0.21</v>
      </c>
      <c r="J1440" t="s">
        <v>232</v>
      </c>
      <c r="L1440" t="str">
        <f>VLOOKUP(M1440,Honeywell_Bathymetry!F$6:H$12,3,FALSE)</f>
        <v>UML</v>
      </c>
      <c r="M1440">
        <v>6</v>
      </c>
      <c r="N1440" s="25">
        <f>VLOOKUP(M1440,Honeywell_Bathymetry!F$6:G$12,2,FALSE)</f>
        <v>26492312.343770862</v>
      </c>
      <c r="O1440" s="23">
        <f t="shared" si="47"/>
        <v>5563385.5921918806</v>
      </c>
    </row>
    <row r="1441" spans="1:15" x14ac:dyDescent="0.25">
      <c r="A1441" t="s">
        <v>11</v>
      </c>
      <c r="B1441" s="1" t="s">
        <v>23</v>
      </c>
      <c r="C1441">
        <v>2004</v>
      </c>
      <c r="D1441" s="1">
        <v>38272</v>
      </c>
      <c r="E1441">
        <v>10</v>
      </c>
      <c r="F1441" t="s">
        <v>14</v>
      </c>
      <c r="H1441" t="s">
        <v>495</v>
      </c>
      <c r="I1441">
        <v>0.22</v>
      </c>
      <c r="J1441" t="s">
        <v>232</v>
      </c>
      <c r="L1441" t="str">
        <f>VLOOKUP(M1441,Honeywell_Bathymetry!F$6:H$12,3,FALSE)</f>
        <v>LML</v>
      </c>
      <c r="M1441">
        <v>9</v>
      </c>
      <c r="N1441" s="25">
        <f>VLOOKUP(M1441,Honeywell_Bathymetry!F$6:G$12,2,FALSE)</f>
        <v>23386434.288641661</v>
      </c>
      <c r="O1441" s="23">
        <f t="shared" si="47"/>
        <v>5145015.5435011657</v>
      </c>
    </row>
    <row r="1442" spans="1:15" x14ac:dyDescent="0.25">
      <c r="A1442" t="s">
        <v>11</v>
      </c>
      <c r="B1442" s="1" t="s">
        <v>25</v>
      </c>
      <c r="C1442">
        <v>2004</v>
      </c>
      <c r="D1442" s="1">
        <v>38272</v>
      </c>
      <c r="E1442">
        <v>10</v>
      </c>
      <c r="F1442" t="s">
        <v>14</v>
      </c>
      <c r="H1442" t="s">
        <v>557</v>
      </c>
      <c r="I1442">
        <v>0.65</v>
      </c>
      <c r="J1442" t="s">
        <v>232</v>
      </c>
      <c r="L1442" t="str">
        <f>VLOOKUP(M1442,Honeywell_Bathymetry!F$6:H$12,3,FALSE)</f>
        <v>LML</v>
      </c>
      <c r="M1442">
        <v>12</v>
      </c>
      <c r="N1442" s="25">
        <f>VLOOKUP(M1442,Honeywell_Bathymetry!F$6:G$12,2,FALSE)</f>
        <v>19324289.088689659</v>
      </c>
      <c r="O1442" s="23">
        <f t="shared" si="47"/>
        <v>12560787.907648278</v>
      </c>
    </row>
    <row r="1443" spans="1:15" x14ac:dyDescent="0.25">
      <c r="A1443" t="s">
        <v>11</v>
      </c>
      <c r="B1443" s="1" t="s">
        <v>28</v>
      </c>
      <c r="C1443">
        <v>2004</v>
      </c>
      <c r="D1443" s="1">
        <v>38272</v>
      </c>
      <c r="E1443">
        <v>10</v>
      </c>
      <c r="F1443" t="s">
        <v>14</v>
      </c>
      <c r="H1443" t="s">
        <v>582</v>
      </c>
      <c r="I1443">
        <v>2.79</v>
      </c>
      <c r="J1443" t="s">
        <v>232</v>
      </c>
      <c r="L1443" t="str">
        <f>VLOOKUP(M1443,Honeywell_Bathymetry!F$6:H$12,3,FALSE)</f>
        <v>LML</v>
      </c>
      <c r="M1443">
        <v>15</v>
      </c>
      <c r="N1443" s="25">
        <f>VLOOKUP(M1443,Honeywell_Bathymetry!F$6:G$12,2,FALSE)</f>
        <v>14322817.268809333</v>
      </c>
      <c r="O1443" s="23">
        <f t="shared" si="47"/>
        <v>39960660.179978043</v>
      </c>
    </row>
    <row r="1444" spans="1:15" x14ac:dyDescent="0.25">
      <c r="A1444" t="s">
        <v>11</v>
      </c>
      <c r="B1444" s="1" t="s">
        <v>30</v>
      </c>
      <c r="C1444">
        <v>2004</v>
      </c>
      <c r="D1444" s="1">
        <v>38272</v>
      </c>
      <c r="E1444">
        <v>10</v>
      </c>
      <c r="F1444" t="s">
        <v>14</v>
      </c>
      <c r="H1444" t="s">
        <v>594</v>
      </c>
      <c r="I1444">
        <v>2.95</v>
      </c>
      <c r="J1444" t="s">
        <v>232</v>
      </c>
      <c r="L1444" t="str">
        <f>VLOOKUP(M1444,Honeywell_Bathymetry!F$6:H$12,3,FALSE)</f>
        <v>LML</v>
      </c>
      <c r="M1444">
        <v>18</v>
      </c>
      <c r="N1444" s="25">
        <f>VLOOKUP(M1444,Honeywell_Bathymetry!F$6:G$12,2,FALSE)</f>
        <v>5291073.6124545885</v>
      </c>
      <c r="O1444" s="23">
        <f t="shared" si="47"/>
        <v>15608667.156741038</v>
      </c>
    </row>
    <row r="1445" spans="1:15" x14ac:dyDescent="0.25">
      <c r="A1445" t="s">
        <v>11</v>
      </c>
      <c r="B1445" s="1" t="s">
        <v>12</v>
      </c>
      <c r="C1445">
        <v>2004</v>
      </c>
      <c r="D1445" s="1">
        <v>38286</v>
      </c>
      <c r="E1445">
        <v>10</v>
      </c>
      <c r="F1445" t="s">
        <v>14</v>
      </c>
      <c r="H1445" t="s">
        <v>595</v>
      </c>
      <c r="I1445">
        <v>0.63</v>
      </c>
      <c r="J1445" t="s">
        <v>232</v>
      </c>
      <c r="L1445" t="str">
        <f>VLOOKUP(M1445,Honeywell_Bathymetry!F$6:H$12,3,FALSE)</f>
        <v>UML</v>
      </c>
      <c r="M1445">
        <v>0</v>
      </c>
      <c r="N1445" s="25">
        <f>VLOOKUP(M1445,Honeywell_Bathymetry!F$6:G$12,2,FALSE)</f>
        <v>22441095.949298546</v>
      </c>
      <c r="O1445" s="23">
        <f t="shared" si="47"/>
        <v>14137890.448058084</v>
      </c>
    </row>
    <row r="1446" spans="1:15" x14ac:dyDescent="0.25">
      <c r="A1446" t="s">
        <v>11</v>
      </c>
      <c r="B1446" s="1" t="s">
        <v>17</v>
      </c>
      <c r="C1446">
        <v>2004</v>
      </c>
      <c r="D1446" s="1">
        <v>38286</v>
      </c>
      <c r="E1446">
        <v>10</v>
      </c>
      <c r="F1446" t="s">
        <v>14</v>
      </c>
      <c r="H1446" t="s">
        <v>592</v>
      </c>
      <c r="I1446">
        <v>0.68</v>
      </c>
      <c r="J1446" t="s">
        <v>232</v>
      </c>
      <c r="L1446" t="str">
        <f>VLOOKUP(M1446,Honeywell_Bathymetry!F$6:H$12,3,FALSE)</f>
        <v>UML</v>
      </c>
      <c r="M1446">
        <v>3</v>
      </c>
      <c r="N1446" s="25">
        <f>VLOOKUP(M1446,Honeywell_Bathymetry!F$6:G$12,2,FALSE)</f>
        <v>28776683.307676584</v>
      </c>
      <c r="O1446" s="23">
        <f t="shared" si="47"/>
        <v>19568144.649220079</v>
      </c>
    </row>
    <row r="1447" spans="1:15" x14ac:dyDescent="0.25">
      <c r="A1447" t="s">
        <v>11</v>
      </c>
      <c r="B1447" s="1" t="s">
        <v>20</v>
      </c>
      <c r="C1447">
        <v>2004</v>
      </c>
      <c r="D1447" s="1">
        <v>38286</v>
      </c>
      <c r="E1447">
        <v>10</v>
      </c>
      <c r="F1447" t="s">
        <v>14</v>
      </c>
      <c r="H1447" t="s">
        <v>578</v>
      </c>
      <c r="I1447">
        <v>0.67</v>
      </c>
      <c r="J1447" t="s">
        <v>232</v>
      </c>
      <c r="L1447" t="str">
        <f>VLOOKUP(M1447,Honeywell_Bathymetry!F$6:H$12,3,FALSE)</f>
        <v>UML</v>
      </c>
      <c r="M1447">
        <v>6</v>
      </c>
      <c r="N1447" s="25">
        <f>VLOOKUP(M1447,Honeywell_Bathymetry!F$6:G$12,2,FALSE)</f>
        <v>26492312.343770862</v>
      </c>
      <c r="O1447" s="23">
        <f t="shared" si="47"/>
        <v>17749849.270326477</v>
      </c>
    </row>
    <row r="1448" spans="1:15" x14ac:dyDescent="0.25">
      <c r="A1448" t="s">
        <v>11</v>
      </c>
      <c r="B1448" s="1" t="s">
        <v>23</v>
      </c>
      <c r="C1448">
        <v>2004</v>
      </c>
      <c r="D1448" s="1">
        <v>38286</v>
      </c>
      <c r="E1448">
        <v>10</v>
      </c>
      <c r="F1448" t="s">
        <v>14</v>
      </c>
      <c r="H1448" t="s">
        <v>592</v>
      </c>
      <c r="I1448">
        <v>0.68</v>
      </c>
      <c r="J1448" t="s">
        <v>232</v>
      </c>
      <c r="L1448" t="str">
        <f>VLOOKUP(M1448,Honeywell_Bathymetry!F$6:H$12,3,FALSE)</f>
        <v>LML</v>
      </c>
      <c r="M1448">
        <v>9</v>
      </c>
      <c r="N1448" s="25">
        <f>VLOOKUP(M1448,Honeywell_Bathymetry!F$6:G$12,2,FALSE)</f>
        <v>23386434.288641661</v>
      </c>
      <c r="O1448" s="23">
        <f t="shared" si="47"/>
        <v>15902775.316276331</v>
      </c>
    </row>
    <row r="1449" spans="1:15" x14ac:dyDescent="0.25">
      <c r="A1449" t="s">
        <v>11</v>
      </c>
      <c r="B1449" s="1" t="s">
        <v>25</v>
      </c>
      <c r="C1449">
        <v>2004</v>
      </c>
      <c r="D1449" s="1">
        <v>38286</v>
      </c>
      <c r="E1449">
        <v>10</v>
      </c>
      <c r="F1449" t="s">
        <v>14</v>
      </c>
      <c r="H1449" t="s">
        <v>578</v>
      </c>
      <c r="I1449">
        <v>0.67</v>
      </c>
      <c r="J1449" t="s">
        <v>232</v>
      </c>
      <c r="L1449" t="str">
        <f>VLOOKUP(M1449,Honeywell_Bathymetry!F$6:H$12,3,FALSE)</f>
        <v>LML</v>
      </c>
      <c r="M1449">
        <v>12</v>
      </c>
      <c r="N1449" s="25">
        <f>VLOOKUP(M1449,Honeywell_Bathymetry!F$6:G$12,2,FALSE)</f>
        <v>19324289.088689659</v>
      </c>
      <c r="O1449" s="23">
        <f t="shared" si="47"/>
        <v>12947273.689422073</v>
      </c>
    </row>
    <row r="1450" spans="1:15" x14ac:dyDescent="0.25">
      <c r="A1450" t="s">
        <v>11</v>
      </c>
      <c r="B1450" s="1" t="s">
        <v>28</v>
      </c>
      <c r="C1450">
        <v>2004</v>
      </c>
      <c r="D1450" s="1">
        <v>38286</v>
      </c>
      <c r="E1450">
        <v>10</v>
      </c>
      <c r="F1450" t="s">
        <v>14</v>
      </c>
      <c r="H1450" t="s">
        <v>593</v>
      </c>
      <c r="I1450">
        <v>2.0100000000000002</v>
      </c>
      <c r="J1450" t="s">
        <v>232</v>
      </c>
      <c r="L1450" t="str">
        <f>VLOOKUP(M1450,Honeywell_Bathymetry!F$6:H$12,3,FALSE)</f>
        <v>LML</v>
      </c>
      <c r="M1450">
        <v>15</v>
      </c>
      <c r="N1450" s="25">
        <f>VLOOKUP(M1450,Honeywell_Bathymetry!F$6:G$12,2,FALSE)</f>
        <v>14322817.268809333</v>
      </c>
      <c r="O1450" s="23">
        <f t="shared" si="47"/>
        <v>28788862.710306764</v>
      </c>
    </row>
    <row r="1451" spans="1:15" x14ac:dyDescent="0.25">
      <c r="A1451" t="s">
        <v>11</v>
      </c>
      <c r="B1451" s="1" t="s">
        <v>30</v>
      </c>
      <c r="C1451">
        <v>2004</v>
      </c>
      <c r="D1451" s="1">
        <v>38286</v>
      </c>
      <c r="E1451">
        <v>10</v>
      </c>
      <c r="F1451" t="s">
        <v>14</v>
      </c>
      <c r="H1451" t="s">
        <v>589</v>
      </c>
      <c r="I1451">
        <v>0.74</v>
      </c>
      <c r="J1451" t="s">
        <v>232</v>
      </c>
      <c r="L1451" t="str">
        <f>VLOOKUP(M1451,Honeywell_Bathymetry!F$6:H$12,3,FALSE)</f>
        <v>LML</v>
      </c>
      <c r="M1451">
        <v>18</v>
      </c>
      <c r="N1451" s="25">
        <f>VLOOKUP(M1451,Honeywell_Bathymetry!F$6:G$12,2,FALSE)</f>
        <v>5291073.6124545885</v>
      </c>
      <c r="O1451" s="23">
        <f t="shared" si="47"/>
        <v>3915394.4732163954</v>
      </c>
    </row>
    <row r="1452" spans="1:15" x14ac:dyDescent="0.25">
      <c r="A1452" t="s">
        <v>11</v>
      </c>
      <c r="B1452" s="1" t="s">
        <v>12</v>
      </c>
      <c r="C1452">
        <v>2004</v>
      </c>
      <c r="D1452" s="1">
        <v>38301</v>
      </c>
      <c r="E1452">
        <v>11</v>
      </c>
      <c r="F1452" t="s">
        <v>14</v>
      </c>
      <c r="H1452" t="s">
        <v>540</v>
      </c>
      <c r="I1452">
        <v>0.77</v>
      </c>
      <c r="J1452" t="s">
        <v>232</v>
      </c>
      <c r="L1452" t="str">
        <f>VLOOKUP(M1452,Honeywell_Bathymetry!F$6:H$12,3,FALSE)</f>
        <v>UML</v>
      </c>
      <c r="M1452">
        <v>0</v>
      </c>
      <c r="N1452" s="25">
        <f>VLOOKUP(M1452,Honeywell_Bathymetry!F$6:G$12,2,FALSE)</f>
        <v>22441095.949298546</v>
      </c>
      <c r="O1452" s="23">
        <f t="shared" si="47"/>
        <v>17279643.88095988</v>
      </c>
    </row>
    <row r="1453" spans="1:15" x14ac:dyDescent="0.25">
      <c r="A1453" t="s">
        <v>11</v>
      </c>
      <c r="B1453" s="1" t="s">
        <v>17</v>
      </c>
      <c r="C1453">
        <v>2004</v>
      </c>
      <c r="D1453" s="1">
        <v>38301</v>
      </c>
      <c r="E1453">
        <v>11</v>
      </c>
      <c r="F1453" t="s">
        <v>14</v>
      </c>
      <c r="H1453" t="s">
        <v>591</v>
      </c>
      <c r="I1453">
        <v>0.81</v>
      </c>
      <c r="J1453" t="s">
        <v>232</v>
      </c>
      <c r="L1453" t="str">
        <f>VLOOKUP(M1453,Honeywell_Bathymetry!F$6:H$12,3,FALSE)</f>
        <v>UML</v>
      </c>
      <c r="M1453">
        <v>3</v>
      </c>
      <c r="N1453" s="25">
        <f>VLOOKUP(M1453,Honeywell_Bathymetry!F$6:G$12,2,FALSE)</f>
        <v>28776683.307676584</v>
      </c>
      <c r="O1453" s="23">
        <f t="shared" si="47"/>
        <v>23309113.479218036</v>
      </c>
    </row>
    <row r="1454" spans="1:15" x14ac:dyDescent="0.25">
      <c r="A1454" t="s">
        <v>11</v>
      </c>
      <c r="B1454" s="1" t="s">
        <v>20</v>
      </c>
      <c r="C1454">
        <v>2004</v>
      </c>
      <c r="D1454" s="1">
        <v>38301</v>
      </c>
      <c r="E1454">
        <v>11</v>
      </c>
      <c r="F1454" t="s">
        <v>14</v>
      </c>
      <c r="H1454" t="s">
        <v>590</v>
      </c>
      <c r="I1454">
        <v>0.8</v>
      </c>
      <c r="J1454" t="s">
        <v>232</v>
      </c>
      <c r="L1454" t="str">
        <f>VLOOKUP(M1454,Honeywell_Bathymetry!F$6:H$12,3,FALSE)</f>
        <v>UML</v>
      </c>
      <c r="M1454">
        <v>6</v>
      </c>
      <c r="N1454" s="25">
        <f>VLOOKUP(M1454,Honeywell_Bathymetry!F$6:G$12,2,FALSE)</f>
        <v>26492312.343770862</v>
      </c>
      <c r="O1454" s="23">
        <f t="shared" si="47"/>
        <v>21193849.875016689</v>
      </c>
    </row>
    <row r="1455" spans="1:15" x14ac:dyDescent="0.25">
      <c r="A1455" t="s">
        <v>11</v>
      </c>
      <c r="B1455" s="1" t="s">
        <v>23</v>
      </c>
      <c r="C1455">
        <v>2004</v>
      </c>
      <c r="D1455" s="1">
        <v>38301</v>
      </c>
      <c r="E1455">
        <v>11</v>
      </c>
      <c r="F1455" t="s">
        <v>14</v>
      </c>
      <c r="H1455" t="s">
        <v>590</v>
      </c>
      <c r="I1455">
        <v>0.8</v>
      </c>
      <c r="J1455" t="s">
        <v>232</v>
      </c>
      <c r="L1455" t="str">
        <f>VLOOKUP(M1455,Honeywell_Bathymetry!F$6:H$12,3,FALSE)</f>
        <v>LML</v>
      </c>
      <c r="M1455">
        <v>9</v>
      </c>
      <c r="N1455" s="25">
        <f>VLOOKUP(M1455,Honeywell_Bathymetry!F$6:G$12,2,FALSE)</f>
        <v>23386434.288641661</v>
      </c>
      <c r="O1455" s="23">
        <f t="shared" si="47"/>
        <v>18709147.430913329</v>
      </c>
    </row>
    <row r="1456" spans="1:15" x14ac:dyDescent="0.25">
      <c r="A1456" t="s">
        <v>11</v>
      </c>
      <c r="B1456" s="1" t="s">
        <v>25</v>
      </c>
      <c r="C1456">
        <v>2004</v>
      </c>
      <c r="D1456" s="1">
        <v>38301</v>
      </c>
      <c r="E1456">
        <v>11</v>
      </c>
      <c r="F1456" t="s">
        <v>14</v>
      </c>
      <c r="H1456" t="s">
        <v>590</v>
      </c>
      <c r="I1456">
        <v>0.8</v>
      </c>
      <c r="J1456" t="s">
        <v>232</v>
      </c>
      <c r="L1456" t="str">
        <f>VLOOKUP(M1456,Honeywell_Bathymetry!F$6:H$12,3,FALSE)</f>
        <v>LML</v>
      </c>
      <c r="M1456">
        <v>12</v>
      </c>
      <c r="N1456" s="25">
        <f>VLOOKUP(M1456,Honeywell_Bathymetry!F$6:G$12,2,FALSE)</f>
        <v>19324289.088689659</v>
      </c>
      <c r="O1456" s="23">
        <f t="shared" si="47"/>
        <v>15459431.270951727</v>
      </c>
    </row>
    <row r="1457" spans="1:15" x14ac:dyDescent="0.25">
      <c r="A1457" t="s">
        <v>11</v>
      </c>
      <c r="B1457" s="1" t="s">
        <v>28</v>
      </c>
      <c r="C1457">
        <v>2004</v>
      </c>
      <c r="D1457" s="1">
        <v>38301</v>
      </c>
      <c r="E1457">
        <v>11</v>
      </c>
      <c r="F1457" t="s">
        <v>14</v>
      </c>
      <c r="H1457" t="s">
        <v>590</v>
      </c>
      <c r="I1457">
        <v>0.8</v>
      </c>
      <c r="J1457" t="s">
        <v>232</v>
      </c>
      <c r="L1457" t="str">
        <f>VLOOKUP(M1457,Honeywell_Bathymetry!F$6:H$12,3,FALSE)</f>
        <v>LML</v>
      </c>
      <c r="M1457">
        <v>15</v>
      </c>
      <c r="N1457" s="25">
        <f>VLOOKUP(M1457,Honeywell_Bathymetry!F$6:G$12,2,FALSE)</f>
        <v>14322817.268809333</v>
      </c>
      <c r="O1457" s="23">
        <f t="shared" si="47"/>
        <v>11458253.815047467</v>
      </c>
    </row>
    <row r="1458" spans="1:15" x14ac:dyDescent="0.25">
      <c r="A1458" t="s">
        <v>11</v>
      </c>
      <c r="B1458" s="1" t="s">
        <v>30</v>
      </c>
      <c r="C1458">
        <v>2004</v>
      </c>
      <c r="D1458" s="1">
        <v>38301</v>
      </c>
      <c r="E1458">
        <v>11</v>
      </c>
      <c r="F1458" t="s">
        <v>14</v>
      </c>
      <c r="H1458" t="s">
        <v>540</v>
      </c>
      <c r="I1458">
        <v>0.77</v>
      </c>
      <c r="J1458" t="s">
        <v>232</v>
      </c>
      <c r="L1458" t="str">
        <f>VLOOKUP(M1458,Honeywell_Bathymetry!F$6:H$12,3,FALSE)</f>
        <v>LML</v>
      </c>
      <c r="M1458">
        <v>18</v>
      </c>
      <c r="N1458" s="25">
        <f>VLOOKUP(M1458,Honeywell_Bathymetry!F$6:G$12,2,FALSE)</f>
        <v>5291073.6124545885</v>
      </c>
      <c r="O1458" s="23">
        <f t="shared" si="47"/>
        <v>4074126.6815900332</v>
      </c>
    </row>
    <row r="1459" spans="1:15" x14ac:dyDescent="0.25">
      <c r="A1459" t="s">
        <v>11</v>
      </c>
      <c r="B1459" s="1" t="s">
        <v>12</v>
      </c>
      <c r="C1459">
        <v>2004</v>
      </c>
      <c r="D1459" s="1">
        <v>38308</v>
      </c>
      <c r="E1459">
        <v>11</v>
      </c>
      <c r="F1459" t="s">
        <v>14</v>
      </c>
      <c r="H1459" t="s">
        <v>504</v>
      </c>
      <c r="I1459">
        <v>0.76</v>
      </c>
      <c r="J1459" t="s">
        <v>232</v>
      </c>
      <c r="L1459" t="str">
        <f>VLOOKUP(M1459,Honeywell_Bathymetry!F$6:H$12,3,FALSE)</f>
        <v>UML</v>
      </c>
      <c r="M1459">
        <v>0</v>
      </c>
      <c r="N1459" s="25">
        <f>VLOOKUP(M1459,Honeywell_Bathymetry!F$6:G$12,2,FALSE)</f>
        <v>22441095.949298546</v>
      </c>
      <c r="O1459" s="23">
        <f t="shared" si="47"/>
        <v>17055232.921466894</v>
      </c>
    </row>
    <row r="1460" spans="1:15" x14ac:dyDescent="0.25">
      <c r="A1460" t="s">
        <v>11</v>
      </c>
      <c r="B1460" s="1" t="s">
        <v>17</v>
      </c>
      <c r="C1460">
        <v>2004</v>
      </c>
      <c r="D1460" s="1">
        <v>38308</v>
      </c>
      <c r="E1460">
        <v>11</v>
      </c>
      <c r="F1460" t="s">
        <v>14</v>
      </c>
      <c r="H1460" t="s">
        <v>567</v>
      </c>
      <c r="I1460">
        <v>0.79</v>
      </c>
      <c r="J1460" t="s">
        <v>232</v>
      </c>
      <c r="L1460" t="str">
        <f>VLOOKUP(M1460,Honeywell_Bathymetry!F$6:H$12,3,FALSE)</f>
        <v>UML</v>
      </c>
      <c r="M1460">
        <v>3</v>
      </c>
      <c r="N1460" s="25">
        <f>VLOOKUP(M1460,Honeywell_Bathymetry!F$6:G$12,2,FALSE)</f>
        <v>28776683.307676584</v>
      </c>
      <c r="O1460" s="23">
        <f t="shared" si="47"/>
        <v>22733579.813064501</v>
      </c>
    </row>
    <row r="1461" spans="1:15" x14ac:dyDescent="0.25">
      <c r="A1461" t="s">
        <v>11</v>
      </c>
      <c r="B1461" s="1" t="s">
        <v>20</v>
      </c>
      <c r="C1461">
        <v>2004</v>
      </c>
      <c r="D1461" s="1">
        <v>38308</v>
      </c>
      <c r="E1461">
        <v>11</v>
      </c>
      <c r="F1461" t="s">
        <v>14</v>
      </c>
      <c r="H1461" t="s">
        <v>591</v>
      </c>
      <c r="I1461">
        <v>0.81</v>
      </c>
      <c r="J1461" t="s">
        <v>232</v>
      </c>
      <c r="L1461" t="str">
        <f>VLOOKUP(M1461,Honeywell_Bathymetry!F$6:H$12,3,FALSE)</f>
        <v>UML</v>
      </c>
      <c r="M1461">
        <v>6</v>
      </c>
      <c r="N1461" s="25">
        <f>VLOOKUP(M1461,Honeywell_Bathymetry!F$6:G$12,2,FALSE)</f>
        <v>26492312.343770862</v>
      </c>
      <c r="O1461" s="23">
        <f t="shared" si="47"/>
        <v>21458772.998454399</v>
      </c>
    </row>
    <row r="1462" spans="1:15" x14ac:dyDescent="0.25">
      <c r="A1462" t="s">
        <v>11</v>
      </c>
      <c r="B1462" s="1" t="s">
        <v>23</v>
      </c>
      <c r="C1462">
        <v>2004</v>
      </c>
      <c r="D1462" s="1">
        <v>38308</v>
      </c>
      <c r="E1462">
        <v>11</v>
      </c>
      <c r="F1462" t="s">
        <v>14</v>
      </c>
      <c r="H1462" t="s">
        <v>591</v>
      </c>
      <c r="I1462">
        <v>0.81</v>
      </c>
      <c r="J1462" t="s">
        <v>232</v>
      </c>
      <c r="L1462" t="str">
        <f>VLOOKUP(M1462,Honeywell_Bathymetry!F$6:H$12,3,FALSE)</f>
        <v>LML</v>
      </c>
      <c r="M1462">
        <v>9</v>
      </c>
      <c r="N1462" s="25">
        <f>VLOOKUP(M1462,Honeywell_Bathymetry!F$6:G$12,2,FALSE)</f>
        <v>23386434.288641661</v>
      </c>
      <c r="O1462" s="23">
        <f t="shared" si="47"/>
        <v>18943011.773799747</v>
      </c>
    </row>
    <row r="1463" spans="1:15" x14ac:dyDescent="0.25">
      <c r="A1463" t="s">
        <v>11</v>
      </c>
      <c r="B1463" s="1" t="s">
        <v>25</v>
      </c>
      <c r="C1463">
        <v>2004</v>
      </c>
      <c r="D1463" s="1">
        <v>38308</v>
      </c>
      <c r="E1463">
        <v>11</v>
      </c>
      <c r="F1463" t="s">
        <v>14</v>
      </c>
      <c r="H1463" t="s">
        <v>567</v>
      </c>
      <c r="I1463">
        <v>0.79</v>
      </c>
      <c r="J1463" t="s">
        <v>232</v>
      </c>
      <c r="L1463" t="str">
        <f>VLOOKUP(M1463,Honeywell_Bathymetry!F$6:H$12,3,FALSE)</f>
        <v>LML</v>
      </c>
      <c r="M1463">
        <v>12</v>
      </c>
      <c r="N1463" s="25">
        <f>VLOOKUP(M1463,Honeywell_Bathymetry!F$6:G$12,2,FALSE)</f>
        <v>19324289.088689659</v>
      </c>
      <c r="O1463" s="23">
        <f t="shared" si="47"/>
        <v>15266188.380064832</v>
      </c>
    </row>
    <row r="1464" spans="1:15" x14ac:dyDescent="0.25">
      <c r="A1464" t="s">
        <v>11</v>
      </c>
      <c r="B1464" s="1" t="s">
        <v>28</v>
      </c>
      <c r="C1464">
        <v>2004</v>
      </c>
      <c r="D1464" s="1">
        <v>38308</v>
      </c>
      <c r="E1464">
        <v>11</v>
      </c>
      <c r="F1464" t="s">
        <v>14</v>
      </c>
      <c r="H1464" t="s">
        <v>540</v>
      </c>
      <c r="I1464">
        <v>0.77</v>
      </c>
      <c r="J1464" t="s">
        <v>232</v>
      </c>
      <c r="L1464" t="str">
        <f>VLOOKUP(M1464,Honeywell_Bathymetry!F$6:H$12,3,FALSE)</f>
        <v>LML</v>
      </c>
      <c r="M1464">
        <v>15</v>
      </c>
      <c r="N1464" s="25">
        <f>VLOOKUP(M1464,Honeywell_Bathymetry!F$6:G$12,2,FALSE)</f>
        <v>14322817.268809333</v>
      </c>
      <c r="O1464" s="23">
        <f t="shared" si="47"/>
        <v>11028569.296983186</v>
      </c>
    </row>
    <row r="1465" spans="1:15" x14ac:dyDescent="0.25">
      <c r="A1465" t="s">
        <v>11</v>
      </c>
      <c r="B1465" s="1" t="s">
        <v>30</v>
      </c>
      <c r="C1465">
        <v>2004</v>
      </c>
      <c r="D1465" s="1">
        <v>38308</v>
      </c>
      <c r="E1465">
        <v>11</v>
      </c>
      <c r="F1465" t="s">
        <v>14</v>
      </c>
      <c r="H1465" t="s">
        <v>567</v>
      </c>
      <c r="I1465">
        <v>0.79</v>
      </c>
      <c r="J1465" t="s">
        <v>232</v>
      </c>
      <c r="L1465" t="str">
        <f>VLOOKUP(M1465,Honeywell_Bathymetry!F$6:H$12,3,FALSE)</f>
        <v>LML</v>
      </c>
      <c r="M1465">
        <v>18</v>
      </c>
      <c r="N1465" s="25">
        <f>VLOOKUP(M1465,Honeywell_Bathymetry!F$6:G$12,2,FALSE)</f>
        <v>5291073.6124545885</v>
      </c>
      <c r="O1465" s="23">
        <f t="shared" si="47"/>
        <v>4179948.1538391253</v>
      </c>
    </row>
    <row r="1466" spans="1:15" x14ac:dyDescent="0.25">
      <c r="A1466" t="s">
        <v>11</v>
      </c>
      <c r="B1466" s="1" t="s">
        <v>12</v>
      </c>
      <c r="C1466">
        <v>2004</v>
      </c>
      <c r="D1466" s="1">
        <v>38314</v>
      </c>
      <c r="E1466">
        <v>11</v>
      </c>
      <c r="F1466" t="s">
        <v>14</v>
      </c>
      <c r="H1466" t="s">
        <v>509</v>
      </c>
      <c r="I1466">
        <v>0.70000000000000007</v>
      </c>
      <c r="J1466" t="s">
        <v>232</v>
      </c>
      <c r="L1466" t="str">
        <f>VLOOKUP(M1466,Honeywell_Bathymetry!F$6:H$12,3,FALSE)</f>
        <v>UML</v>
      </c>
      <c r="M1466">
        <v>0</v>
      </c>
      <c r="N1466" s="25">
        <f>VLOOKUP(M1466,Honeywell_Bathymetry!F$6:G$12,2,FALSE)</f>
        <v>22441095.949298546</v>
      </c>
      <c r="O1466" s="23">
        <f t="shared" si="47"/>
        <v>15708767.164508983</v>
      </c>
    </row>
    <row r="1467" spans="1:15" x14ac:dyDescent="0.25">
      <c r="A1467" t="s">
        <v>11</v>
      </c>
      <c r="B1467" s="1" t="s">
        <v>17</v>
      </c>
      <c r="C1467">
        <v>2004</v>
      </c>
      <c r="D1467" s="1">
        <v>38314</v>
      </c>
      <c r="E1467">
        <v>11</v>
      </c>
      <c r="F1467" t="s">
        <v>14</v>
      </c>
      <c r="H1467" t="s">
        <v>584</v>
      </c>
      <c r="I1467">
        <v>0.73</v>
      </c>
      <c r="J1467" t="s">
        <v>232</v>
      </c>
      <c r="L1467" t="str">
        <f>VLOOKUP(M1467,Honeywell_Bathymetry!F$6:H$12,3,FALSE)</f>
        <v>UML</v>
      </c>
      <c r="M1467">
        <v>3</v>
      </c>
      <c r="N1467" s="25">
        <f>VLOOKUP(M1467,Honeywell_Bathymetry!F$6:G$12,2,FALSE)</f>
        <v>28776683.307676584</v>
      </c>
      <c r="O1467" s="23">
        <f t="shared" si="47"/>
        <v>21006978.814603906</v>
      </c>
    </row>
    <row r="1468" spans="1:15" x14ac:dyDescent="0.25">
      <c r="A1468" t="s">
        <v>11</v>
      </c>
      <c r="B1468" s="1" t="s">
        <v>20</v>
      </c>
      <c r="C1468">
        <v>2004</v>
      </c>
      <c r="D1468" s="1">
        <v>38314</v>
      </c>
      <c r="E1468">
        <v>11</v>
      </c>
      <c r="F1468" t="s">
        <v>14</v>
      </c>
      <c r="H1468" t="s">
        <v>589</v>
      </c>
      <c r="I1468">
        <v>0.74</v>
      </c>
      <c r="J1468" t="s">
        <v>232</v>
      </c>
      <c r="L1468" t="str">
        <f>VLOOKUP(M1468,Honeywell_Bathymetry!F$6:H$12,3,FALSE)</f>
        <v>UML</v>
      </c>
      <c r="M1468">
        <v>6</v>
      </c>
      <c r="N1468" s="25">
        <f>VLOOKUP(M1468,Honeywell_Bathymetry!F$6:G$12,2,FALSE)</f>
        <v>26492312.343770862</v>
      </c>
      <c r="O1468" s="23">
        <f t="shared" si="47"/>
        <v>19604311.134390436</v>
      </c>
    </row>
    <row r="1469" spans="1:15" x14ac:dyDescent="0.25">
      <c r="A1469" t="s">
        <v>11</v>
      </c>
      <c r="B1469" s="1" t="s">
        <v>23</v>
      </c>
      <c r="C1469">
        <v>2004</v>
      </c>
      <c r="D1469" s="1">
        <v>38314</v>
      </c>
      <c r="E1469">
        <v>11</v>
      </c>
      <c r="F1469" t="s">
        <v>14</v>
      </c>
      <c r="H1469" t="s">
        <v>551</v>
      </c>
      <c r="I1469">
        <v>0.75</v>
      </c>
      <c r="J1469" t="s">
        <v>232</v>
      </c>
      <c r="L1469" t="str">
        <f>VLOOKUP(M1469,Honeywell_Bathymetry!F$6:H$12,3,FALSE)</f>
        <v>LML</v>
      </c>
      <c r="M1469">
        <v>9</v>
      </c>
      <c r="N1469" s="25">
        <f>VLOOKUP(M1469,Honeywell_Bathymetry!F$6:G$12,2,FALSE)</f>
        <v>23386434.288641661</v>
      </c>
      <c r="O1469" s="23">
        <f t="shared" si="47"/>
        <v>17539825.716481246</v>
      </c>
    </row>
    <row r="1470" spans="1:15" x14ac:dyDescent="0.25">
      <c r="A1470" t="s">
        <v>11</v>
      </c>
      <c r="B1470" s="1" t="s">
        <v>25</v>
      </c>
      <c r="C1470">
        <v>2004</v>
      </c>
      <c r="D1470" s="1">
        <v>38314</v>
      </c>
      <c r="E1470">
        <v>11</v>
      </c>
      <c r="F1470" t="s">
        <v>14</v>
      </c>
      <c r="H1470" t="s">
        <v>540</v>
      </c>
      <c r="I1470">
        <v>0.77</v>
      </c>
      <c r="J1470" t="s">
        <v>232</v>
      </c>
      <c r="L1470" t="str">
        <f>VLOOKUP(M1470,Honeywell_Bathymetry!F$6:H$12,3,FALSE)</f>
        <v>LML</v>
      </c>
      <c r="M1470">
        <v>12</v>
      </c>
      <c r="N1470" s="25">
        <f>VLOOKUP(M1470,Honeywell_Bathymetry!F$6:G$12,2,FALSE)</f>
        <v>19324289.088689659</v>
      </c>
      <c r="O1470" s="23">
        <f t="shared" si="47"/>
        <v>14879702.598291038</v>
      </c>
    </row>
    <row r="1471" spans="1:15" x14ac:dyDescent="0.25">
      <c r="A1471" t="s">
        <v>11</v>
      </c>
      <c r="B1471" s="1" t="s">
        <v>28</v>
      </c>
      <c r="C1471">
        <v>2004</v>
      </c>
      <c r="D1471" s="1">
        <v>38314</v>
      </c>
      <c r="E1471">
        <v>11</v>
      </c>
      <c r="F1471" t="s">
        <v>14</v>
      </c>
      <c r="H1471" t="s">
        <v>567</v>
      </c>
      <c r="I1471">
        <v>0.79</v>
      </c>
      <c r="J1471" t="s">
        <v>232</v>
      </c>
      <c r="L1471" t="str">
        <f>VLOOKUP(M1471,Honeywell_Bathymetry!F$6:H$12,3,FALSE)</f>
        <v>LML</v>
      </c>
      <c r="M1471">
        <v>15</v>
      </c>
      <c r="N1471" s="25">
        <f>VLOOKUP(M1471,Honeywell_Bathymetry!F$6:G$12,2,FALSE)</f>
        <v>14322817.268809333</v>
      </c>
      <c r="O1471" s="23">
        <f t="shared" si="47"/>
        <v>11315025.642359374</v>
      </c>
    </row>
    <row r="1472" spans="1:15" x14ac:dyDescent="0.25">
      <c r="A1472" t="s">
        <v>11</v>
      </c>
      <c r="B1472" s="1" t="s">
        <v>30</v>
      </c>
      <c r="C1472">
        <v>2004</v>
      </c>
      <c r="D1472" s="1">
        <v>38314</v>
      </c>
      <c r="E1472">
        <v>11</v>
      </c>
      <c r="F1472" t="s">
        <v>14</v>
      </c>
      <c r="H1472" t="s">
        <v>551</v>
      </c>
      <c r="I1472">
        <v>0.75</v>
      </c>
      <c r="J1472" t="s">
        <v>232</v>
      </c>
      <c r="L1472" t="str">
        <f>VLOOKUP(M1472,Honeywell_Bathymetry!F$6:H$12,3,FALSE)</f>
        <v>LML</v>
      </c>
      <c r="M1472">
        <v>18</v>
      </c>
      <c r="N1472" s="25">
        <f>VLOOKUP(M1472,Honeywell_Bathymetry!F$6:G$12,2,FALSE)</f>
        <v>5291073.6124545885</v>
      </c>
      <c r="O1472" s="23">
        <f t="shared" si="47"/>
        <v>3968305.2093409412</v>
      </c>
    </row>
    <row r="1473" spans="1:15" x14ac:dyDescent="0.25">
      <c r="A1473" t="s">
        <v>11</v>
      </c>
      <c r="B1473" s="1" t="s">
        <v>12</v>
      </c>
      <c r="C1473">
        <v>2004</v>
      </c>
      <c r="D1473" s="1">
        <v>38328</v>
      </c>
      <c r="E1473">
        <v>12</v>
      </c>
      <c r="F1473" t="s">
        <v>14</v>
      </c>
      <c r="H1473" t="s">
        <v>522</v>
      </c>
      <c r="I1473">
        <v>0.47000000000000003</v>
      </c>
      <c r="J1473" t="s">
        <v>232</v>
      </c>
      <c r="L1473" t="str">
        <f>VLOOKUP(M1473,Honeywell_Bathymetry!F$6:H$12,3,FALSE)</f>
        <v>UML</v>
      </c>
      <c r="M1473">
        <v>0</v>
      </c>
      <c r="N1473" s="25">
        <f>VLOOKUP(M1473,Honeywell_Bathymetry!F$6:G$12,2,FALSE)</f>
        <v>22441095.949298546</v>
      </c>
      <c r="O1473" s="23">
        <f t="shared" si="47"/>
        <v>10547315.096170317</v>
      </c>
    </row>
    <row r="1474" spans="1:15" x14ac:dyDescent="0.25">
      <c r="A1474" t="s">
        <v>11</v>
      </c>
      <c r="B1474" s="1" t="s">
        <v>17</v>
      </c>
      <c r="C1474">
        <v>2004</v>
      </c>
      <c r="D1474" s="1">
        <v>38328</v>
      </c>
      <c r="E1474">
        <v>12</v>
      </c>
      <c r="F1474" t="s">
        <v>14</v>
      </c>
      <c r="H1474" t="s">
        <v>105</v>
      </c>
      <c r="I1474">
        <v>0.49</v>
      </c>
      <c r="J1474" t="s">
        <v>232</v>
      </c>
      <c r="L1474" t="str">
        <f>VLOOKUP(M1474,Honeywell_Bathymetry!F$6:H$12,3,FALSE)</f>
        <v>UML</v>
      </c>
      <c r="M1474">
        <v>3</v>
      </c>
      <c r="N1474" s="25">
        <f>VLOOKUP(M1474,Honeywell_Bathymetry!F$6:G$12,2,FALSE)</f>
        <v>28776683.307676584</v>
      </c>
      <c r="O1474" s="23">
        <f t="shared" si="47"/>
        <v>14100574.820761526</v>
      </c>
    </row>
    <row r="1475" spans="1:15" x14ac:dyDescent="0.25">
      <c r="A1475" t="s">
        <v>11</v>
      </c>
      <c r="B1475" s="1" t="s">
        <v>20</v>
      </c>
      <c r="C1475">
        <v>2004</v>
      </c>
      <c r="D1475" s="1">
        <v>38328</v>
      </c>
      <c r="E1475">
        <v>12</v>
      </c>
      <c r="F1475" t="s">
        <v>14</v>
      </c>
      <c r="H1475" t="s">
        <v>556</v>
      </c>
      <c r="I1475">
        <v>0.52</v>
      </c>
      <c r="J1475" t="s">
        <v>232</v>
      </c>
      <c r="L1475" t="str">
        <f>VLOOKUP(M1475,Honeywell_Bathymetry!F$6:H$12,3,FALSE)</f>
        <v>UML</v>
      </c>
      <c r="M1475">
        <v>6</v>
      </c>
      <c r="N1475" s="25">
        <f>VLOOKUP(M1475,Honeywell_Bathymetry!F$6:G$12,2,FALSE)</f>
        <v>26492312.343770862</v>
      </c>
      <c r="O1475" s="23">
        <f t="shared" si="47"/>
        <v>13776002.418760849</v>
      </c>
    </row>
    <row r="1476" spans="1:15" x14ac:dyDescent="0.25">
      <c r="A1476" t="s">
        <v>11</v>
      </c>
      <c r="B1476" s="1" t="s">
        <v>23</v>
      </c>
      <c r="C1476">
        <v>2004</v>
      </c>
      <c r="D1476" s="1">
        <v>38328</v>
      </c>
      <c r="E1476">
        <v>12</v>
      </c>
      <c r="F1476" t="s">
        <v>14</v>
      </c>
      <c r="H1476" t="s">
        <v>572</v>
      </c>
      <c r="I1476">
        <v>0.51</v>
      </c>
      <c r="J1476" t="s">
        <v>232</v>
      </c>
      <c r="L1476" t="str">
        <f>VLOOKUP(M1476,Honeywell_Bathymetry!F$6:H$12,3,FALSE)</f>
        <v>LML</v>
      </c>
      <c r="M1476">
        <v>9</v>
      </c>
      <c r="N1476" s="25">
        <f>VLOOKUP(M1476,Honeywell_Bathymetry!F$6:G$12,2,FALSE)</f>
        <v>23386434.288641661</v>
      </c>
      <c r="O1476" s="23">
        <f t="shared" ref="O1476:O1539" si="48">N1476*I1476</f>
        <v>11927081.487207247</v>
      </c>
    </row>
    <row r="1477" spans="1:15" x14ac:dyDescent="0.25">
      <c r="A1477" t="s">
        <v>11</v>
      </c>
      <c r="B1477" s="1" t="s">
        <v>25</v>
      </c>
      <c r="C1477">
        <v>2004</v>
      </c>
      <c r="D1477" s="1">
        <v>38328</v>
      </c>
      <c r="E1477">
        <v>12</v>
      </c>
      <c r="F1477" t="s">
        <v>14</v>
      </c>
      <c r="H1477" t="s">
        <v>555</v>
      </c>
      <c r="I1477">
        <v>0.5</v>
      </c>
      <c r="J1477" t="s">
        <v>232</v>
      </c>
      <c r="L1477" t="str">
        <f>VLOOKUP(M1477,Honeywell_Bathymetry!F$6:H$12,3,FALSE)</f>
        <v>LML</v>
      </c>
      <c r="M1477">
        <v>12</v>
      </c>
      <c r="N1477" s="25">
        <f>VLOOKUP(M1477,Honeywell_Bathymetry!F$6:G$12,2,FALSE)</f>
        <v>19324289.088689659</v>
      </c>
      <c r="O1477" s="23">
        <f t="shared" si="48"/>
        <v>9662144.5443448294</v>
      </c>
    </row>
    <row r="1478" spans="1:15" x14ac:dyDescent="0.25">
      <c r="A1478" t="s">
        <v>11</v>
      </c>
      <c r="B1478" s="1" t="s">
        <v>28</v>
      </c>
      <c r="C1478">
        <v>2004</v>
      </c>
      <c r="D1478" s="1">
        <v>38328</v>
      </c>
      <c r="E1478">
        <v>12</v>
      </c>
      <c r="F1478" t="s">
        <v>14</v>
      </c>
      <c r="H1478" t="s">
        <v>572</v>
      </c>
      <c r="I1478">
        <v>0.51</v>
      </c>
      <c r="J1478" t="s">
        <v>232</v>
      </c>
      <c r="L1478" t="str">
        <f>VLOOKUP(M1478,Honeywell_Bathymetry!F$6:H$12,3,FALSE)</f>
        <v>LML</v>
      </c>
      <c r="M1478">
        <v>15</v>
      </c>
      <c r="N1478" s="25">
        <f>VLOOKUP(M1478,Honeywell_Bathymetry!F$6:G$12,2,FALSE)</f>
        <v>14322817.268809333</v>
      </c>
      <c r="O1478" s="23">
        <f t="shared" si="48"/>
        <v>7304636.8070927598</v>
      </c>
    </row>
    <row r="1479" spans="1:15" x14ac:dyDescent="0.25">
      <c r="A1479" t="s">
        <v>11</v>
      </c>
      <c r="B1479" s="1" t="s">
        <v>30</v>
      </c>
      <c r="C1479">
        <v>2004</v>
      </c>
      <c r="D1479" s="1">
        <v>38328</v>
      </c>
      <c r="E1479">
        <v>12</v>
      </c>
      <c r="F1479" t="s">
        <v>14</v>
      </c>
      <c r="H1479" t="s">
        <v>572</v>
      </c>
      <c r="I1479">
        <v>0.51</v>
      </c>
      <c r="J1479" t="s">
        <v>232</v>
      </c>
      <c r="L1479" t="str">
        <f>VLOOKUP(M1479,Honeywell_Bathymetry!F$6:H$12,3,FALSE)</f>
        <v>LML</v>
      </c>
      <c r="M1479">
        <v>18</v>
      </c>
      <c r="N1479" s="25">
        <f>VLOOKUP(M1479,Honeywell_Bathymetry!F$6:G$12,2,FALSE)</f>
        <v>5291073.6124545885</v>
      </c>
      <c r="O1479" s="23">
        <f t="shared" si="48"/>
        <v>2698447.5423518401</v>
      </c>
    </row>
    <row r="1480" spans="1:15" x14ac:dyDescent="0.25">
      <c r="A1480" t="s">
        <v>11</v>
      </c>
      <c r="B1480" s="1" t="s">
        <v>12</v>
      </c>
      <c r="C1480">
        <v>2005</v>
      </c>
      <c r="D1480" s="1">
        <v>38356</v>
      </c>
      <c r="E1480">
        <v>1</v>
      </c>
      <c r="F1480" t="s">
        <v>14</v>
      </c>
      <c r="H1480" t="s">
        <v>519</v>
      </c>
      <c r="I1480">
        <v>0.27</v>
      </c>
      <c r="J1480" t="s">
        <v>232</v>
      </c>
      <c r="L1480" t="str">
        <f>VLOOKUP(M1480,Honeywell_Bathymetry!F$6:H$12,3,FALSE)</f>
        <v>UML</v>
      </c>
      <c r="M1480">
        <v>0</v>
      </c>
      <c r="N1480" s="25">
        <f>VLOOKUP(M1480,Honeywell_Bathymetry!F$6:G$12,2,FALSE)</f>
        <v>22441095.949298546</v>
      </c>
      <c r="O1480" s="23">
        <f t="shared" si="48"/>
        <v>6059095.9063106077</v>
      </c>
    </row>
    <row r="1481" spans="1:15" x14ac:dyDescent="0.25">
      <c r="A1481" t="s">
        <v>11</v>
      </c>
      <c r="B1481" s="1" t="s">
        <v>17</v>
      </c>
      <c r="C1481">
        <v>2005</v>
      </c>
      <c r="D1481" s="1">
        <v>38356</v>
      </c>
      <c r="E1481">
        <v>1</v>
      </c>
      <c r="F1481" t="s">
        <v>14</v>
      </c>
      <c r="H1481" t="s">
        <v>515</v>
      </c>
      <c r="I1481">
        <v>0.28999999999999998</v>
      </c>
      <c r="J1481" t="s">
        <v>232</v>
      </c>
      <c r="L1481" t="str">
        <f>VLOOKUP(M1481,Honeywell_Bathymetry!F$6:H$12,3,FALSE)</f>
        <v>UML</v>
      </c>
      <c r="M1481">
        <v>3</v>
      </c>
      <c r="N1481" s="25">
        <f>VLOOKUP(M1481,Honeywell_Bathymetry!F$6:G$12,2,FALSE)</f>
        <v>28776683.307676584</v>
      </c>
      <c r="O1481" s="23">
        <f t="shared" si="48"/>
        <v>8345238.1592262089</v>
      </c>
    </row>
    <row r="1482" spans="1:15" x14ac:dyDescent="0.25">
      <c r="A1482" t="s">
        <v>11</v>
      </c>
      <c r="B1482" s="1" t="s">
        <v>20</v>
      </c>
      <c r="C1482">
        <v>2005</v>
      </c>
      <c r="D1482" s="1">
        <v>38356</v>
      </c>
      <c r="E1482">
        <v>1</v>
      </c>
      <c r="F1482" t="s">
        <v>14</v>
      </c>
      <c r="H1482" t="s">
        <v>515</v>
      </c>
      <c r="I1482">
        <v>0.28999999999999998</v>
      </c>
      <c r="J1482" t="s">
        <v>232</v>
      </c>
      <c r="L1482" t="str">
        <f>VLOOKUP(M1482,Honeywell_Bathymetry!F$6:H$12,3,FALSE)</f>
        <v>UML</v>
      </c>
      <c r="M1482">
        <v>6</v>
      </c>
      <c r="N1482" s="25">
        <f>VLOOKUP(M1482,Honeywell_Bathymetry!F$6:G$12,2,FALSE)</f>
        <v>26492312.343770862</v>
      </c>
      <c r="O1482" s="23">
        <f t="shared" si="48"/>
        <v>7682770.5796935493</v>
      </c>
    </row>
    <row r="1483" spans="1:15" x14ac:dyDescent="0.25">
      <c r="A1483" t="s">
        <v>11</v>
      </c>
      <c r="B1483" s="1" t="s">
        <v>23</v>
      </c>
      <c r="C1483">
        <v>2005</v>
      </c>
      <c r="D1483" s="1">
        <v>38356</v>
      </c>
      <c r="E1483">
        <v>1</v>
      </c>
      <c r="F1483" t="s">
        <v>14</v>
      </c>
      <c r="H1483" t="s">
        <v>508</v>
      </c>
      <c r="I1483">
        <v>0.31</v>
      </c>
      <c r="J1483" t="s">
        <v>232</v>
      </c>
      <c r="L1483" t="str">
        <f>VLOOKUP(M1483,Honeywell_Bathymetry!F$6:H$12,3,FALSE)</f>
        <v>LML</v>
      </c>
      <c r="M1483">
        <v>9</v>
      </c>
      <c r="N1483" s="25">
        <f>VLOOKUP(M1483,Honeywell_Bathymetry!F$6:G$12,2,FALSE)</f>
        <v>23386434.288641661</v>
      </c>
      <c r="O1483" s="23">
        <f t="shared" si="48"/>
        <v>7249794.6294789147</v>
      </c>
    </row>
    <row r="1484" spans="1:15" x14ac:dyDescent="0.25">
      <c r="A1484" t="s">
        <v>11</v>
      </c>
      <c r="B1484" s="1" t="s">
        <v>25</v>
      </c>
      <c r="C1484">
        <v>2005</v>
      </c>
      <c r="D1484" s="1">
        <v>38356</v>
      </c>
      <c r="E1484">
        <v>1</v>
      </c>
      <c r="F1484" t="s">
        <v>14</v>
      </c>
      <c r="H1484" t="s">
        <v>508</v>
      </c>
      <c r="I1484">
        <v>0.31</v>
      </c>
      <c r="J1484" t="s">
        <v>232</v>
      </c>
      <c r="L1484" t="str">
        <f>VLOOKUP(M1484,Honeywell_Bathymetry!F$6:H$12,3,FALSE)</f>
        <v>LML</v>
      </c>
      <c r="M1484">
        <v>12</v>
      </c>
      <c r="N1484" s="25">
        <f>VLOOKUP(M1484,Honeywell_Bathymetry!F$6:G$12,2,FALSE)</f>
        <v>19324289.088689659</v>
      </c>
      <c r="O1484" s="23">
        <f t="shared" si="48"/>
        <v>5990529.6174937943</v>
      </c>
    </row>
    <row r="1485" spans="1:15" x14ac:dyDescent="0.25">
      <c r="A1485" t="s">
        <v>11</v>
      </c>
      <c r="B1485" s="1" t="s">
        <v>28</v>
      </c>
      <c r="C1485">
        <v>2005</v>
      </c>
      <c r="D1485" s="1">
        <v>38356</v>
      </c>
      <c r="E1485">
        <v>1</v>
      </c>
      <c r="F1485" t="s">
        <v>14</v>
      </c>
      <c r="H1485" t="s">
        <v>515</v>
      </c>
      <c r="I1485">
        <v>0.28999999999999998</v>
      </c>
      <c r="J1485" t="s">
        <v>232</v>
      </c>
      <c r="L1485" t="str">
        <f>VLOOKUP(M1485,Honeywell_Bathymetry!F$6:H$12,3,FALSE)</f>
        <v>LML</v>
      </c>
      <c r="M1485">
        <v>15</v>
      </c>
      <c r="N1485" s="25">
        <f>VLOOKUP(M1485,Honeywell_Bathymetry!F$6:G$12,2,FALSE)</f>
        <v>14322817.268809333</v>
      </c>
      <c r="O1485" s="23">
        <f t="shared" si="48"/>
        <v>4153617.0079547064</v>
      </c>
    </row>
    <row r="1486" spans="1:15" x14ac:dyDescent="0.25">
      <c r="A1486" t="s">
        <v>11</v>
      </c>
      <c r="B1486" s="1" t="s">
        <v>30</v>
      </c>
      <c r="C1486">
        <v>2005</v>
      </c>
      <c r="D1486" s="1">
        <v>38356</v>
      </c>
      <c r="E1486">
        <v>1</v>
      </c>
      <c r="F1486" t="s">
        <v>14</v>
      </c>
      <c r="H1486" t="s">
        <v>524</v>
      </c>
      <c r="I1486">
        <v>0.3</v>
      </c>
      <c r="J1486" t="s">
        <v>232</v>
      </c>
      <c r="L1486" t="str">
        <f>VLOOKUP(M1486,Honeywell_Bathymetry!F$6:H$12,3,FALSE)</f>
        <v>LML</v>
      </c>
      <c r="M1486">
        <v>18</v>
      </c>
      <c r="N1486" s="25">
        <f>VLOOKUP(M1486,Honeywell_Bathymetry!F$6:G$12,2,FALSE)</f>
        <v>5291073.6124545885</v>
      </c>
      <c r="O1486" s="23">
        <f t="shared" si="48"/>
        <v>1587322.0837363766</v>
      </c>
    </row>
    <row r="1487" spans="1:15" x14ac:dyDescent="0.25">
      <c r="A1487" t="s">
        <v>11</v>
      </c>
      <c r="B1487" s="1" t="s">
        <v>12</v>
      </c>
      <c r="C1487">
        <v>2005</v>
      </c>
      <c r="D1487" s="1">
        <v>38456</v>
      </c>
      <c r="E1487">
        <v>4</v>
      </c>
      <c r="F1487" t="s">
        <v>14</v>
      </c>
      <c r="H1487" t="s">
        <v>502</v>
      </c>
      <c r="I1487">
        <v>0.05</v>
      </c>
      <c r="J1487" t="s">
        <v>232</v>
      </c>
      <c r="L1487" t="str">
        <f>VLOOKUP(M1487,Honeywell_Bathymetry!F$6:H$12,3,FALSE)</f>
        <v>UML</v>
      </c>
      <c r="M1487">
        <v>0</v>
      </c>
      <c r="N1487" s="25">
        <f>VLOOKUP(M1487,Honeywell_Bathymetry!F$6:G$12,2,FALSE)</f>
        <v>22441095.949298546</v>
      </c>
      <c r="O1487" s="23">
        <f t="shared" si="48"/>
        <v>1122054.7974649274</v>
      </c>
    </row>
    <row r="1488" spans="1:15" x14ac:dyDescent="0.25">
      <c r="A1488" t="s">
        <v>11</v>
      </c>
      <c r="B1488" s="1" t="s">
        <v>17</v>
      </c>
      <c r="C1488">
        <v>2005</v>
      </c>
      <c r="D1488" s="1">
        <v>38456</v>
      </c>
      <c r="E1488">
        <v>4</v>
      </c>
      <c r="F1488" t="s">
        <v>14</v>
      </c>
      <c r="H1488" t="s">
        <v>547</v>
      </c>
      <c r="I1488">
        <v>7.0000000000000007E-2</v>
      </c>
      <c r="J1488" t="s">
        <v>232</v>
      </c>
      <c r="L1488" t="str">
        <f>VLOOKUP(M1488,Honeywell_Bathymetry!F$6:H$12,3,FALSE)</f>
        <v>UML</v>
      </c>
      <c r="M1488">
        <v>3</v>
      </c>
      <c r="N1488" s="25">
        <f>VLOOKUP(M1488,Honeywell_Bathymetry!F$6:G$12,2,FALSE)</f>
        <v>28776683.307676584</v>
      </c>
      <c r="O1488" s="23">
        <f t="shared" si="48"/>
        <v>2014367.831537361</v>
      </c>
    </row>
    <row r="1489" spans="1:15" x14ac:dyDescent="0.25">
      <c r="A1489" t="s">
        <v>11</v>
      </c>
      <c r="B1489" s="1" t="s">
        <v>20</v>
      </c>
      <c r="C1489">
        <v>2005</v>
      </c>
      <c r="D1489" s="1">
        <v>38456</v>
      </c>
      <c r="E1489">
        <v>4</v>
      </c>
      <c r="F1489" t="s">
        <v>14</v>
      </c>
      <c r="H1489" t="s">
        <v>525</v>
      </c>
      <c r="I1489">
        <v>0.1</v>
      </c>
      <c r="J1489" t="s">
        <v>232</v>
      </c>
      <c r="L1489" t="str">
        <f>VLOOKUP(M1489,Honeywell_Bathymetry!F$6:H$12,3,FALSE)</f>
        <v>UML</v>
      </c>
      <c r="M1489">
        <v>6</v>
      </c>
      <c r="N1489" s="25">
        <f>VLOOKUP(M1489,Honeywell_Bathymetry!F$6:G$12,2,FALSE)</f>
        <v>26492312.343770862</v>
      </c>
      <c r="O1489" s="23">
        <f t="shared" si="48"/>
        <v>2649231.2343770862</v>
      </c>
    </row>
    <row r="1490" spans="1:15" x14ac:dyDescent="0.25">
      <c r="A1490" t="s">
        <v>11</v>
      </c>
      <c r="B1490" s="1" t="s">
        <v>23</v>
      </c>
      <c r="C1490">
        <v>2005</v>
      </c>
      <c r="D1490" s="1">
        <v>38456</v>
      </c>
      <c r="E1490">
        <v>4</v>
      </c>
      <c r="F1490" t="s">
        <v>14</v>
      </c>
      <c r="H1490" t="s">
        <v>553</v>
      </c>
      <c r="I1490">
        <v>0.26</v>
      </c>
      <c r="J1490" t="s">
        <v>232</v>
      </c>
      <c r="L1490" t="str">
        <f>VLOOKUP(M1490,Honeywell_Bathymetry!F$6:H$12,3,FALSE)</f>
        <v>LML</v>
      </c>
      <c r="M1490">
        <v>9</v>
      </c>
      <c r="N1490" s="25">
        <f>VLOOKUP(M1490,Honeywell_Bathymetry!F$6:G$12,2,FALSE)</f>
        <v>23386434.288641661</v>
      </c>
      <c r="O1490" s="23">
        <f t="shared" si="48"/>
        <v>6080472.9150468325</v>
      </c>
    </row>
    <row r="1491" spans="1:15" x14ac:dyDescent="0.25">
      <c r="A1491" t="s">
        <v>11</v>
      </c>
      <c r="B1491" s="1" t="s">
        <v>25</v>
      </c>
      <c r="C1491">
        <v>2005</v>
      </c>
      <c r="D1491" s="1">
        <v>38456</v>
      </c>
      <c r="E1491">
        <v>4</v>
      </c>
      <c r="F1491" t="s">
        <v>14</v>
      </c>
      <c r="H1491" t="s">
        <v>508</v>
      </c>
      <c r="I1491">
        <v>0.31</v>
      </c>
      <c r="J1491" t="s">
        <v>232</v>
      </c>
      <c r="L1491" t="str">
        <f>VLOOKUP(M1491,Honeywell_Bathymetry!F$6:H$12,3,FALSE)</f>
        <v>LML</v>
      </c>
      <c r="M1491">
        <v>12</v>
      </c>
      <c r="N1491" s="25">
        <f>VLOOKUP(M1491,Honeywell_Bathymetry!F$6:G$12,2,FALSE)</f>
        <v>19324289.088689659</v>
      </c>
      <c r="O1491" s="23">
        <f t="shared" si="48"/>
        <v>5990529.6174937943</v>
      </c>
    </row>
    <row r="1492" spans="1:15" x14ac:dyDescent="0.25">
      <c r="A1492" t="s">
        <v>11</v>
      </c>
      <c r="B1492" s="1" t="s">
        <v>28</v>
      </c>
      <c r="C1492">
        <v>2005</v>
      </c>
      <c r="D1492" s="1">
        <v>38456</v>
      </c>
      <c r="E1492">
        <v>4</v>
      </c>
      <c r="F1492" t="s">
        <v>14</v>
      </c>
      <c r="H1492" t="s">
        <v>191</v>
      </c>
      <c r="I1492">
        <v>0.44</v>
      </c>
      <c r="J1492" t="s">
        <v>232</v>
      </c>
      <c r="L1492" t="str">
        <f>VLOOKUP(M1492,Honeywell_Bathymetry!F$6:H$12,3,FALSE)</f>
        <v>LML</v>
      </c>
      <c r="M1492">
        <v>15</v>
      </c>
      <c r="N1492" s="25">
        <f>VLOOKUP(M1492,Honeywell_Bathymetry!F$6:G$12,2,FALSE)</f>
        <v>14322817.268809333</v>
      </c>
      <c r="O1492" s="23">
        <f t="shared" si="48"/>
        <v>6302039.5982761066</v>
      </c>
    </row>
    <row r="1493" spans="1:15" x14ac:dyDescent="0.25">
      <c r="A1493" t="s">
        <v>11</v>
      </c>
      <c r="B1493" s="1" t="s">
        <v>30</v>
      </c>
      <c r="C1493">
        <v>2005</v>
      </c>
      <c r="D1493" s="1">
        <v>38456</v>
      </c>
      <c r="E1493">
        <v>4</v>
      </c>
      <c r="F1493" t="s">
        <v>14</v>
      </c>
      <c r="H1493" t="s">
        <v>572</v>
      </c>
      <c r="I1493">
        <v>0.51</v>
      </c>
      <c r="J1493" t="s">
        <v>232</v>
      </c>
      <c r="L1493" t="str">
        <f>VLOOKUP(M1493,Honeywell_Bathymetry!F$6:H$12,3,FALSE)</f>
        <v>LML</v>
      </c>
      <c r="M1493">
        <v>18</v>
      </c>
      <c r="N1493" s="25">
        <f>VLOOKUP(M1493,Honeywell_Bathymetry!F$6:G$12,2,FALSE)</f>
        <v>5291073.6124545885</v>
      </c>
      <c r="O1493" s="23">
        <f t="shared" si="48"/>
        <v>2698447.5423518401</v>
      </c>
    </row>
    <row r="1494" spans="1:15" x14ac:dyDescent="0.25">
      <c r="A1494" t="s">
        <v>11</v>
      </c>
      <c r="B1494" s="1" t="s">
        <v>12</v>
      </c>
      <c r="C1494">
        <v>2005</v>
      </c>
      <c r="D1494" s="1">
        <v>38468</v>
      </c>
      <c r="E1494">
        <v>4</v>
      </c>
      <c r="F1494" t="s">
        <v>14</v>
      </c>
      <c r="H1494" t="s">
        <v>547</v>
      </c>
      <c r="I1494">
        <v>7.0000000000000007E-2</v>
      </c>
      <c r="J1494" t="s">
        <v>232</v>
      </c>
      <c r="L1494" t="str">
        <f>VLOOKUP(M1494,Honeywell_Bathymetry!F$6:H$12,3,FALSE)</f>
        <v>UML</v>
      </c>
      <c r="M1494">
        <v>0</v>
      </c>
      <c r="N1494" s="25">
        <f>VLOOKUP(M1494,Honeywell_Bathymetry!F$6:G$12,2,FALSE)</f>
        <v>22441095.949298546</v>
      </c>
      <c r="O1494" s="23">
        <f t="shared" si="48"/>
        <v>1570876.7164508984</v>
      </c>
    </row>
    <row r="1495" spans="1:15" x14ac:dyDescent="0.25">
      <c r="A1495" t="s">
        <v>11</v>
      </c>
      <c r="B1495" s="1" t="s">
        <v>17</v>
      </c>
      <c r="C1495">
        <v>2005</v>
      </c>
      <c r="D1495" s="1">
        <v>38468</v>
      </c>
      <c r="E1495">
        <v>4</v>
      </c>
      <c r="F1495" t="s">
        <v>14</v>
      </c>
      <c r="H1495" t="s">
        <v>547</v>
      </c>
      <c r="I1495">
        <v>7.0000000000000007E-2</v>
      </c>
      <c r="J1495" t="s">
        <v>232</v>
      </c>
      <c r="L1495" t="str">
        <f>VLOOKUP(M1495,Honeywell_Bathymetry!F$6:H$12,3,FALSE)</f>
        <v>UML</v>
      </c>
      <c r="M1495">
        <v>3</v>
      </c>
      <c r="N1495" s="25">
        <f>VLOOKUP(M1495,Honeywell_Bathymetry!F$6:G$12,2,FALSE)</f>
        <v>28776683.307676584</v>
      </c>
      <c r="O1495" s="23">
        <f t="shared" si="48"/>
        <v>2014367.831537361</v>
      </c>
    </row>
    <row r="1496" spans="1:15" x14ac:dyDescent="0.25">
      <c r="A1496" t="s">
        <v>11</v>
      </c>
      <c r="B1496" s="1" t="s">
        <v>20</v>
      </c>
      <c r="C1496">
        <v>2005</v>
      </c>
      <c r="D1496" s="1">
        <v>38468</v>
      </c>
      <c r="E1496">
        <v>4</v>
      </c>
      <c r="F1496" t="s">
        <v>14</v>
      </c>
      <c r="H1496" t="s">
        <v>538</v>
      </c>
      <c r="I1496">
        <v>0.09</v>
      </c>
      <c r="J1496" t="s">
        <v>232</v>
      </c>
      <c r="L1496" t="str">
        <f>VLOOKUP(M1496,Honeywell_Bathymetry!F$6:H$12,3,FALSE)</f>
        <v>UML</v>
      </c>
      <c r="M1496">
        <v>6</v>
      </c>
      <c r="N1496" s="25">
        <f>VLOOKUP(M1496,Honeywell_Bathymetry!F$6:G$12,2,FALSE)</f>
        <v>26492312.343770862</v>
      </c>
      <c r="O1496" s="23">
        <f t="shared" si="48"/>
        <v>2384308.1109393775</v>
      </c>
    </row>
    <row r="1497" spans="1:15" x14ac:dyDescent="0.25">
      <c r="A1497" t="s">
        <v>11</v>
      </c>
      <c r="B1497" s="1" t="s">
        <v>23</v>
      </c>
      <c r="C1497">
        <v>2005</v>
      </c>
      <c r="D1497" s="1">
        <v>38468</v>
      </c>
      <c r="E1497">
        <v>4</v>
      </c>
      <c r="F1497" t="s">
        <v>14</v>
      </c>
      <c r="H1497" t="s">
        <v>528</v>
      </c>
      <c r="I1497">
        <v>0.18</v>
      </c>
      <c r="J1497" t="s">
        <v>232</v>
      </c>
      <c r="L1497" t="str">
        <f>VLOOKUP(M1497,Honeywell_Bathymetry!F$6:H$12,3,FALSE)</f>
        <v>LML</v>
      </c>
      <c r="M1497">
        <v>9</v>
      </c>
      <c r="N1497" s="25">
        <f>VLOOKUP(M1497,Honeywell_Bathymetry!F$6:G$12,2,FALSE)</f>
        <v>23386434.288641661</v>
      </c>
      <c r="O1497" s="23">
        <f t="shared" si="48"/>
        <v>4209558.1719554989</v>
      </c>
    </row>
    <row r="1498" spans="1:15" x14ac:dyDescent="0.25">
      <c r="A1498" t="s">
        <v>11</v>
      </c>
      <c r="B1498" s="1" t="s">
        <v>25</v>
      </c>
      <c r="C1498">
        <v>2005</v>
      </c>
      <c r="D1498" s="1">
        <v>38468</v>
      </c>
      <c r="E1498">
        <v>4</v>
      </c>
      <c r="F1498" t="s">
        <v>14</v>
      </c>
      <c r="H1498" t="s">
        <v>510</v>
      </c>
      <c r="I1498">
        <v>0.33</v>
      </c>
      <c r="J1498" t="s">
        <v>232</v>
      </c>
      <c r="L1498" t="str">
        <f>VLOOKUP(M1498,Honeywell_Bathymetry!F$6:H$12,3,FALSE)</f>
        <v>LML</v>
      </c>
      <c r="M1498">
        <v>12</v>
      </c>
      <c r="N1498" s="25">
        <f>VLOOKUP(M1498,Honeywell_Bathymetry!F$6:G$12,2,FALSE)</f>
        <v>19324289.088689659</v>
      </c>
      <c r="O1498" s="23">
        <f t="shared" si="48"/>
        <v>6377015.3992675878</v>
      </c>
    </row>
    <row r="1499" spans="1:15" x14ac:dyDescent="0.25">
      <c r="A1499" t="s">
        <v>11</v>
      </c>
      <c r="B1499" s="1" t="s">
        <v>28</v>
      </c>
      <c r="C1499">
        <v>2005</v>
      </c>
      <c r="D1499" s="1">
        <v>38468</v>
      </c>
      <c r="E1499">
        <v>4</v>
      </c>
      <c r="F1499" t="s">
        <v>14</v>
      </c>
      <c r="H1499" t="s">
        <v>158</v>
      </c>
      <c r="I1499">
        <v>0.42</v>
      </c>
      <c r="J1499" t="s">
        <v>232</v>
      </c>
      <c r="L1499" t="str">
        <f>VLOOKUP(M1499,Honeywell_Bathymetry!F$6:H$12,3,FALSE)</f>
        <v>LML</v>
      </c>
      <c r="M1499">
        <v>15</v>
      </c>
      <c r="N1499" s="25">
        <f>VLOOKUP(M1499,Honeywell_Bathymetry!F$6:G$12,2,FALSE)</f>
        <v>14322817.268809333</v>
      </c>
      <c r="O1499" s="23">
        <f t="shared" si="48"/>
        <v>6015583.2528999196</v>
      </c>
    </row>
    <row r="1500" spans="1:15" x14ac:dyDescent="0.25">
      <c r="A1500" t="s">
        <v>11</v>
      </c>
      <c r="B1500" s="1" t="s">
        <v>30</v>
      </c>
      <c r="C1500">
        <v>2005</v>
      </c>
      <c r="D1500" s="1">
        <v>38468</v>
      </c>
      <c r="E1500">
        <v>4</v>
      </c>
      <c r="F1500" t="s">
        <v>14</v>
      </c>
      <c r="H1500" t="s">
        <v>572</v>
      </c>
      <c r="I1500">
        <v>0.51</v>
      </c>
      <c r="J1500" t="s">
        <v>232</v>
      </c>
      <c r="L1500" t="str">
        <f>VLOOKUP(M1500,Honeywell_Bathymetry!F$6:H$12,3,FALSE)</f>
        <v>LML</v>
      </c>
      <c r="M1500">
        <v>18</v>
      </c>
      <c r="N1500" s="25">
        <f>VLOOKUP(M1500,Honeywell_Bathymetry!F$6:G$12,2,FALSE)</f>
        <v>5291073.6124545885</v>
      </c>
      <c r="O1500" s="23">
        <f t="shared" si="48"/>
        <v>2698447.5423518401</v>
      </c>
    </row>
    <row r="1501" spans="1:15" x14ac:dyDescent="0.25">
      <c r="A1501" t="s">
        <v>11</v>
      </c>
      <c r="B1501" s="1" t="s">
        <v>12</v>
      </c>
      <c r="C1501">
        <v>2005</v>
      </c>
      <c r="D1501" s="1">
        <v>38482</v>
      </c>
      <c r="E1501">
        <v>5</v>
      </c>
      <c r="F1501" t="s">
        <v>14</v>
      </c>
      <c r="H1501" t="s">
        <v>502</v>
      </c>
      <c r="I1501">
        <v>0.05</v>
      </c>
      <c r="J1501" t="s">
        <v>232</v>
      </c>
      <c r="L1501" t="str">
        <f>VLOOKUP(M1501,Honeywell_Bathymetry!F$6:H$12,3,FALSE)</f>
        <v>UML</v>
      </c>
      <c r="M1501">
        <v>0</v>
      </c>
      <c r="N1501" s="25">
        <f>VLOOKUP(M1501,Honeywell_Bathymetry!F$6:G$12,2,FALSE)</f>
        <v>22441095.949298546</v>
      </c>
      <c r="O1501" s="23">
        <f t="shared" si="48"/>
        <v>1122054.7974649274</v>
      </c>
    </row>
    <row r="1502" spans="1:15" x14ac:dyDescent="0.25">
      <c r="A1502" t="s">
        <v>11</v>
      </c>
      <c r="B1502" s="1" t="s">
        <v>17</v>
      </c>
      <c r="C1502">
        <v>2005</v>
      </c>
      <c r="D1502" s="1">
        <v>38482</v>
      </c>
      <c r="E1502">
        <v>5</v>
      </c>
      <c r="F1502" t="s">
        <v>14</v>
      </c>
      <c r="G1502" t="s">
        <v>543</v>
      </c>
      <c r="H1502" t="s">
        <v>554</v>
      </c>
      <c r="I1502">
        <v>0.05</v>
      </c>
      <c r="J1502" t="s">
        <v>232</v>
      </c>
      <c r="L1502" t="str">
        <f>VLOOKUP(M1502,Honeywell_Bathymetry!F$6:H$12,3,FALSE)</f>
        <v>UML</v>
      </c>
      <c r="M1502">
        <v>3</v>
      </c>
      <c r="N1502" s="25">
        <f>VLOOKUP(M1502,Honeywell_Bathymetry!F$6:G$12,2,FALSE)</f>
        <v>28776683.307676584</v>
      </c>
      <c r="O1502" s="23">
        <f t="shared" si="48"/>
        <v>1438834.1653838293</v>
      </c>
    </row>
    <row r="1503" spans="1:15" x14ac:dyDescent="0.25">
      <c r="A1503" t="s">
        <v>11</v>
      </c>
      <c r="B1503" s="1" t="s">
        <v>20</v>
      </c>
      <c r="C1503">
        <v>2005</v>
      </c>
      <c r="D1503" s="1">
        <v>38482</v>
      </c>
      <c r="E1503">
        <v>5</v>
      </c>
      <c r="F1503" t="s">
        <v>14</v>
      </c>
      <c r="H1503" t="s">
        <v>488</v>
      </c>
      <c r="I1503">
        <v>0.11</v>
      </c>
      <c r="J1503" t="s">
        <v>232</v>
      </c>
      <c r="L1503" t="str">
        <f>VLOOKUP(M1503,Honeywell_Bathymetry!F$6:H$12,3,FALSE)</f>
        <v>UML</v>
      </c>
      <c r="M1503">
        <v>6</v>
      </c>
      <c r="N1503" s="25">
        <f>VLOOKUP(M1503,Honeywell_Bathymetry!F$6:G$12,2,FALSE)</f>
        <v>26492312.343770862</v>
      </c>
      <c r="O1503" s="23">
        <f t="shared" si="48"/>
        <v>2914154.3578147949</v>
      </c>
    </row>
    <row r="1504" spans="1:15" x14ac:dyDescent="0.25">
      <c r="A1504" t="s">
        <v>11</v>
      </c>
      <c r="B1504" s="1" t="s">
        <v>23</v>
      </c>
      <c r="C1504">
        <v>2005</v>
      </c>
      <c r="D1504" s="1">
        <v>38482</v>
      </c>
      <c r="E1504">
        <v>5</v>
      </c>
      <c r="F1504" t="s">
        <v>14</v>
      </c>
      <c r="H1504" t="s">
        <v>538</v>
      </c>
      <c r="I1504">
        <v>0.09</v>
      </c>
      <c r="J1504" t="s">
        <v>232</v>
      </c>
      <c r="L1504" t="str">
        <f>VLOOKUP(M1504,Honeywell_Bathymetry!F$6:H$12,3,FALSE)</f>
        <v>LML</v>
      </c>
      <c r="M1504">
        <v>9</v>
      </c>
      <c r="N1504" s="25">
        <f>VLOOKUP(M1504,Honeywell_Bathymetry!F$6:G$12,2,FALSE)</f>
        <v>23386434.288641661</v>
      </c>
      <c r="O1504" s="23">
        <f t="shared" si="48"/>
        <v>2104779.0859777494</v>
      </c>
    </row>
    <row r="1505" spans="1:15" x14ac:dyDescent="0.25">
      <c r="A1505" t="s">
        <v>11</v>
      </c>
      <c r="B1505" s="1" t="s">
        <v>25</v>
      </c>
      <c r="C1505">
        <v>2005</v>
      </c>
      <c r="D1505" s="1">
        <v>38482</v>
      </c>
      <c r="E1505">
        <v>5</v>
      </c>
      <c r="F1505" t="s">
        <v>14</v>
      </c>
      <c r="H1505" t="s">
        <v>528</v>
      </c>
      <c r="I1505">
        <v>0.18</v>
      </c>
      <c r="J1505" t="s">
        <v>232</v>
      </c>
      <c r="L1505" t="str">
        <f>VLOOKUP(M1505,Honeywell_Bathymetry!F$6:H$12,3,FALSE)</f>
        <v>LML</v>
      </c>
      <c r="M1505">
        <v>12</v>
      </c>
      <c r="N1505" s="25">
        <f>VLOOKUP(M1505,Honeywell_Bathymetry!F$6:G$12,2,FALSE)</f>
        <v>19324289.088689659</v>
      </c>
      <c r="O1505" s="23">
        <f t="shared" si="48"/>
        <v>3478372.0359641383</v>
      </c>
    </row>
    <row r="1506" spans="1:15" x14ac:dyDescent="0.25">
      <c r="A1506" t="s">
        <v>11</v>
      </c>
      <c r="B1506" s="1" t="s">
        <v>28</v>
      </c>
      <c r="C1506">
        <v>2005</v>
      </c>
      <c r="D1506" s="1">
        <v>38482</v>
      </c>
      <c r="E1506">
        <v>5</v>
      </c>
      <c r="F1506" t="s">
        <v>14</v>
      </c>
      <c r="H1506" t="s">
        <v>105</v>
      </c>
      <c r="I1506">
        <v>0.49</v>
      </c>
      <c r="J1506" t="s">
        <v>232</v>
      </c>
      <c r="L1506" t="str">
        <f>VLOOKUP(M1506,Honeywell_Bathymetry!F$6:H$12,3,FALSE)</f>
        <v>LML</v>
      </c>
      <c r="M1506">
        <v>15</v>
      </c>
      <c r="N1506" s="25">
        <f>VLOOKUP(M1506,Honeywell_Bathymetry!F$6:G$12,2,FALSE)</f>
        <v>14322817.268809333</v>
      </c>
      <c r="O1506" s="23">
        <f t="shared" si="48"/>
        <v>7018180.4617165737</v>
      </c>
    </row>
    <row r="1507" spans="1:15" x14ac:dyDescent="0.25">
      <c r="A1507" t="s">
        <v>11</v>
      </c>
      <c r="B1507" s="1" t="s">
        <v>30</v>
      </c>
      <c r="C1507">
        <v>2005</v>
      </c>
      <c r="D1507" s="1">
        <v>38482</v>
      </c>
      <c r="E1507">
        <v>5</v>
      </c>
      <c r="F1507" t="s">
        <v>14</v>
      </c>
      <c r="H1507" t="s">
        <v>119</v>
      </c>
      <c r="I1507">
        <v>0.56000000000000005</v>
      </c>
      <c r="J1507" t="s">
        <v>232</v>
      </c>
      <c r="L1507" t="str">
        <f>VLOOKUP(M1507,Honeywell_Bathymetry!F$6:H$12,3,FALSE)</f>
        <v>LML</v>
      </c>
      <c r="M1507">
        <v>18</v>
      </c>
      <c r="N1507" s="25">
        <f>VLOOKUP(M1507,Honeywell_Bathymetry!F$6:G$12,2,FALSE)</f>
        <v>5291073.6124545885</v>
      </c>
      <c r="O1507" s="23">
        <f t="shared" si="48"/>
        <v>2963001.22297457</v>
      </c>
    </row>
    <row r="1508" spans="1:15" x14ac:dyDescent="0.25">
      <c r="A1508" t="s">
        <v>11</v>
      </c>
      <c r="B1508" s="1" t="s">
        <v>12</v>
      </c>
      <c r="C1508">
        <v>2005</v>
      </c>
      <c r="D1508" s="1">
        <v>38496</v>
      </c>
      <c r="E1508">
        <v>5</v>
      </c>
      <c r="F1508" t="s">
        <v>14</v>
      </c>
      <c r="G1508" t="s">
        <v>543</v>
      </c>
      <c r="H1508" t="s">
        <v>554</v>
      </c>
      <c r="I1508">
        <v>0.05</v>
      </c>
      <c r="J1508" t="s">
        <v>232</v>
      </c>
      <c r="L1508" t="str">
        <f>VLOOKUP(M1508,Honeywell_Bathymetry!F$6:H$12,3,FALSE)</f>
        <v>UML</v>
      </c>
      <c r="M1508">
        <v>0</v>
      </c>
      <c r="N1508" s="25">
        <f>VLOOKUP(M1508,Honeywell_Bathymetry!F$6:G$12,2,FALSE)</f>
        <v>22441095.949298546</v>
      </c>
      <c r="O1508" s="23">
        <f t="shared" si="48"/>
        <v>1122054.7974649274</v>
      </c>
    </row>
    <row r="1509" spans="1:15" x14ac:dyDescent="0.25">
      <c r="A1509" t="s">
        <v>11</v>
      </c>
      <c r="B1509" s="1" t="s">
        <v>17</v>
      </c>
      <c r="C1509">
        <v>2005</v>
      </c>
      <c r="D1509" s="1">
        <v>38496</v>
      </c>
      <c r="E1509">
        <v>5</v>
      </c>
      <c r="F1509" t="s">
        <v>14</v>
      </c>
      <c r="G1509" t="s">
        <v>543</v>
      </c>
      <c r="H1509" t="s">
        <v>554</v>
      </c>
      <c r="I1509">
        <v>0.05</v>
      </c>
      <c r="J1509" t="s">
        <v>232</v>
      </c>
      <c r="L1509" t="str">
        <f>VLOOKUP(M1509,Honeywell_Bathymetry!F$6:H$12,3,FALSE)</f>
        <v>UML</v>
      </c>
      <c r="M1509">
        <v>3</v>
      </c>
      <c r="N1509" s="25">
        <f>VLOOKUP(M1509,Honeywell_Bathymetry!F$6:G$12,2,FALSE)</f>
        <v>28776683.307676584</v>
      </c>
      <c r="O1509" s="23">
        <f t="shared" si="48"/>
        <v>1438834.1653838293</v>
      </c>
    </row>
    <row r="1510" spans="1:15" x14ac:dyDescent="0.25">
      <c r="A1510" t="s">
        <v>11</v>
      </c>
      <c r="B1510" s="1" t="s">
        <v>20</v>
      </c>
      <c r="C1510">
        <v>2005</v>
      </c>
      <c r="D1510" s="1">
        <v>38496</v>
      </c>
      <c r="E1510">
        <v>5</v>
      </c>
      <c r="F1510" t="s">
        <v>14</v>
      </c>
      <c r="G1510" t="s">
        <v>543</v>
      </c>
      <c r="H1510" t="s">
        <v>554</v>
      </c>
      <c r="I1510">
        <v>0.05</v>
      </c>
      <c r="J1510" t="s">
        <v>232</v>
      </c>
      <c r="L1510" t="str">
        <f>VLOOKUP(M1510,Honeywell_Bathymetry!F$6:H$12,3,FALSE)</f>
        <v>UML</v>
      </c>
      <c r="M1510">
        <v>6</v>
      </c>
      <c r="N1510" s="25">
        <f>VLOOKUP(M1510,Honeywell_Bathymetry!F$6:G$12,2,FALSE)</f>
        <v>26492312.343770862</v>
      </c>
      <c r="O1510" s="23">
        <f t="shared" si="48"/>
        <v>1324615.6171885431</v>
      </c>
    </row>
    <row r="1511" spans="1:15" x14ac:dyDescent="0.25">
      <c r="A1511" t="s">
        <v>11</v>
      </c>
      <c r="B1511" s="1" t="s">
        <v>23</v>
      </c>
      <c r="C1511">
        <v>2005</v>
      </c>
      <c r="D1511" s="1">
        <v>38496</v>
      </c>
      <c r="E1511">
        <v>5</v>
      </c>
      <c r="F1511" t="s">
        <v>14</v>
      </c>
      <c r="H1511" t="s">
        <v>528</v>
      </c>
      <c r="I1511">
        <v>0.18</v>
      </c>
      <c r="J1511" t="s">
        <v>232</v>
      </c>
      <c r="L1511" t="str">
        <f>VLOOKUP(M1511,Honeywell_Bathymetry!F$6:H$12,3,FALSE)</f>
        <v>LML</v>
      </c>
      <c r="M1511">
        <v>9</v>
      </c>
      <c r="N1511" s="25">
        <f>VLOOKUP(M1511,Honeywell_Bathymetry!F$6:G$12,2,FALSE)</f>
        <v>23386434.288641661</v>
      </c>
      <c r="O1511" s="23">
        <f t="shared" si="48"/>
        <v>4209558.1719554989</v>
      </c>
    </row>
    <row r="1512" spans="1:15" x14ac:dyDescent="0.25">
      <c r="A1512" t="s">
        <v>11</v>
      </c>
      <c r="B1512" s="1" t="s">
        <v>25</v>
      </c>
      <c r="C1512">
        <v>2005</v>
      </c>
      <c r="D1512" s="1">
        <v>38496</v>
      </c>
      <c r="E1512">
        <v>5</v>
      </c>
      <c r="F1512" t="s">
        <v>14</v>
      </c>
      <c r="H1512" t="s">
        <v>511</v>
      </c>
      <c r="I1512">
        <v>0.34</v>
      </c>
      <c r="J1512" t="s">
        <v>232</v>
      </c>
      <c r="L1512" t="str">
        <f>VLOOKUP(M1512,Honeywell_Bathymetry!F$6:H$12,3,FALSE)</f>
        <v>LML</v>
      </c>
      <c r="M1512">
        <v>12</v>
      </c>
      <c r="N1512" s="25">
        <f>VLOOKUP(M1512,Honeywell_Bathymetry!F$6:G$12,2,FALSE)</f>
        <v>19324289.088689659</v>
      </c>
      <c r="O1512" s="23">
        <f t="shared" si="48"/>
        <v>6570258.2901544841</v>
      </c>
    </row>
    <row r="1513" spans="1:15" x14ac:dyDescent="0.25">
      <c r="A1513" t="s">
        <v>11</v>
      </c>
      <c r="B1513" s="1" t="s">
        <v>28</v>
      </c>
      <c r="C1513">
        <v>2005</v>
      </c>
      <c r="D1513" s="1">
        <v>38496</v>
      </c>
      <c r="E1513">
        <v>5</v>
      </c>
      <c r="F1513" t="s">
        <v>14</v>
      </c>
      <c r="H1513" t="s">
        <v>91</v>
      </c>
      <c r="I1513">
        <v>0.48</v>
      </c>
      <c r="J1513" t="s">
        <v>232</v>
      </c>
      <c r="L1513" t="str">
        <f>VLOOKUP(M1513,Honeywell_Bathymetry!F$6:H$12,3,FALSE)</f>
        <v>LML</v>
      </c>
      <c r="M1513">
        <v>15</v>
      </c>
      <c r="N1513" s="25">
        <f>VLOOKUP(M1513,Honeywell_Bathymetry!F$6:G$12,2,FALSE)</f>
        <v>14322817.268809333</v>
      </c>
      <c r="O1513" s="23">
        <f t="shared" si="48"/>
        <v>6874952.2890284797</v>
      </c>
    </row>
    <row r="1514" spans="1:15" x14ac:dyDescent="0.25">
      <c r="A1514" t="s">
        <v>11</v>
      </c>
      <c r="B1514" s="1" t="s">
        <v>30</v>
      </c>
      <c r="C1514">
        <v>2005</v>
      </c>
      <c r="D1514" s="1">
        <v>38496</v>
      </c>
      <c r="E1514">
        <v>5</v>
      </c>
      <c r="F1514" t="s">
        <v>14</v>
      </c>
      <c r="H1514" t="s">
        <v>555</v>
      </c>
      <c r="I1514">
        <v>0.5</v>
      </c>
      <c r="J1514" t="s">
        <v>232</v>
      </c>
      <c r="L1514" t="str">
        <f>VLOOKUP(M1514,Honeywell_Bathymetry!F$6:H$12,3,FALSE)</f>
        <v>LML</v>
      </c>
      <c r="M1514">
        <v>18</v>
      </c>
      <c r="N1514" s="25">
        <f>VLOOKUP(M1514,Honeywell_Bathymetry!F$6:G$12,2,FALSE)</f>
        <v>5291073.6124545885</v>
      </c>
      <c r="O1514" s="23">
        <f t="shared" si="48"/>
        <v>2645536.8062272943</v>
      </c>
    </row>
    <row r="1515" spans="1:15" x14ac:dyDescent="0.25">
      <c r="A1515" t="s">
        <v>11</v>
      </c>
      <c r="B1515" s="1" t="s">
        <v>12</v>
      </c>
      <c r="C1515">
        <v>2005</v>
      </c>
      <c r="D1515" s="1">
        <v>38510</v>
      </c>
      <c r="E1515">
        <v>6</v>
      </c>
      <c r="F1515" t="s">
        <v>14</v>
      </c>
      <c r="G1515" t="s">
        <v>543</v>
      </c>
      <c r="H1515" t="s">
        <v>554</v>
      </c>
      <c r="I1515">
        <v>0.05</v>
      </c>
      <c r="J1515" t="s">
        <v>232</v>
      </c>
      <c r="L1515" t="str">
        <f>VLOOKUP(M1515,Honeywell_Bathymetry!F$6:H$12,3,FALSE)</f>
        <v>UML</v>
      </c>
      <c r="M1515">
        <v>0</v>
      </c>
      <c r="N1515" s="25">
        <f>VLOOKUP(M1515,Honeywell_Bathymetry!F$6:G$12,2,FALSE)</f>
        <v>22441095.949298546</v>
      </c>
      <c r="O1515" s="23">
        <f t="shared" si="48"/>
        <v>1122054.7974649274</v>
      </c>
    </row>
    <row r="1516" spans="1:15" x14ac:dyDescent="0.25">
      <c r="A1516" t="s">
        <v>11</v>
      </c>
      <c r="B1516" s="1" t="s">
        <v>17</v>
      </c>
      <c r="C1516">
        <v>2005</v>
      </c>
      <c r="D1516" s="1">
        <v>38510</v>
      </c>
      <c r="E1516">
        <v>6</v>
      </c>
      <c r="F1516" t="s">
        <v>14</v>
      </c>
      <c r="G1516" t="s">
        <v>543</v>
      </c>
      <c r="H1516" t="s">
        <v>554</v>
      </c>
      <c r="I1516">
        <v>0.05</v>
      </c>
      <c r="J1516" t="s">
        <v>232</v>
      </c>
      <c r="L1516" t="str">
        <f>VLOOKUP(M1516,Honeywell_Bathymetry!F$6:H$12,3,FALSE)</f>
        <v>UML</v>
      </c>
      <c r="M1516">
        <v>3</v>
      </c>
      <c r="N1516" s="25">
        <f>VLOOKUP(M1516,Honeywell_Bathymetry!F$6:G$12,2,FALSE)</f>
        <v>28776683.307676584</v>
      </c>
      <c r="O1516" s="23">
        <f t="shared" si="48"/>
        <v>1438834.1653838293</v>
      </c>
    </row>
    <row r="1517" spans="1:15" x14ac:dyDescent="0.25">
      <c r="A1517" t="s">
        <v>11</v>
      </c>
      <c r="B1517" s="1" t="s">
        <v>20</v>
      </c>
      <c r="C1517">
        <v>2005</v>
      </c>
      <c r="D1517" s="1">
        <v>38510</v>
      </c>
      <c r="E1517">
        <v>6</v>
      </c>
      <c r="F1517" t="s">
        <v>14</v>
      </c>
      <c r="G1517" t="s">
        <v>543</v>
      </c>
      <c r="H1517" t="s">
        <v>554</v>
      </c>
      <c r="I1517">
        <v>0.05</v>
      </c>
      <c r="J1517" t="s">
        <v>232</v>
      </c>
      <c r="L1517" t="str">
        <f>VLOOKUP(M1517,Honeywell_Bathymetry!F$6:H$12,3,FALSE)</f>
        <v>UML</v>
      </c>
      <c r="M1517">
        <v>6</v>
      </c>
      <c r="N1517" s="25">
        <f>VLOOKUP(M1517,Honeywell_Bathymetry!F$6:G$12,2,FALSE)</f>
        <v>26492312.343770862</v>
      </c>
      <c r="O1517" s="23">
        <f t="shared" si="48"/>
        <v>1324615.6171885431</v>
      </c>
    </row>
    <row r="1518" spans="1:15" x14ac:dyDescent="0.25">
      <c r="A1518" t="s">
        <v>11</v>
      </c>
      <c r="B1518" s="1" t="s">
        <v>23</v>
      </c>
      <c r="C1518">
        <v>2005</v>
      </c>
      <c r="D1518" s="1">
        <v>38510</v>
      </c>
      <c r="E1518">
        <v>6</v>
      </c>
      <c r="F1518" t="s">
        <v>14</v>
      </c>
      <c r="H1518" t="s">
        <v>525</v>
      </c>
      <c r="I1518">
        <v>0.1</v>
      </c>
      <c r="J1518" t="s">
        <v>232</v>
      </c>
      <c r="L1518" t="str">
        <f>VLOOKUP(M1518,Honeywell_Bathymetry!F$6:H$12,3,FALSE)</f>
        <v>LML</v>
      </c>
      <c r="M1518">
        <v>9</v>
      </c>
      <c r="N1518" s="25">
        <f>VLOOKUP(M1518,Honeywell_Bathymetry!F$6:G$12,2,FALSE)</f>
        <v>23386434.288641661</v>
      </c>
      <c r="O1518" s="23">
        <f t="shared" si="48"/>
        <v>2338643.4288641661</v>
      </c>
    </row>
    <row r="1519" spans="1:15" x14ac:dyDescent="0.25">
      <c r="A1519" t="s">
        <v>11</v>
      </c>
      <c r="B1519" s="1" t="s">
        <v>25</v>
      </c>
      <c r="C1519">
        <v>2005</v>
      </c>
      <c r="D1519" s="1">
        <v>38510</v>
      </c>
      <c r="E1519">
        <v>6</v>
      </c>
      <c r="F1519" t="s">
        <v>14</v>
      </c>
      <c r="H1519" t="s">
        <v>535</v>
      </c>
      <c r="I1519">
        <v>0.19</v>
      </c>
      <c r="J1519" t="s">
        <v>232</v>
      </c>
      <c r="L1519" t="str">
        <f>VLOOKUP(M1519,Honeywell_Bathymetry!F$6:H$12,3,FALSE)</f>
        <v>LML</v>
      </c>
      <c r="M1519">
        <v>12</v>
      </c>
      <c r="N1519" s="25">
        <f>VLOOKUP(M1519,Honeywell_Bathymetry!F$6:G$12,2,FALSE)</f>
        <v>19324289.088689659</v>
      </c>
      <c r="O1519" s="23">
        <f t="shared" si="48"/>
        <v>3671614.9268510351</v>
      </c>
    </row>
    <row r="1520" spans="1:15" x14ac:dyDescent="0.25">
      <c r="A1520" t="s">
        <v>11</v>
      </c>
      <c r="B1520" s="1" t="s">
        <v>28</v>
      </c>
      <c r="C1520">
        <v>2005</v>
      </c>
      <c r="D1520" s="1">
        <v>38510</v>
      </c>
      <c r="E1520">
        <v>6</v>
      </c>
      <c r="F1520" t="s">
        <v>14</v>
      </c>
      <c r="H1520" t="s">
        <v>512</v>
      </c>
      <c r="I1520">
        <v>0.32</v>
      </c>
      <c r="J1520" t="s">
        <v>232</v>
      </c>
      <c r="L1520" t="str">
        <f>VLOOKUP(M1520,Honeywell_Bathymetry!F$6:H$12,3,FALSE)</f>
        <v>LML</v>
      </c>
      <c r="M1520">
        <v>15</v>
      </c>
      <c r="N1520" s="25">
        <f>VLOOKUP(M1520,Honeywell_Bathymetry!F$6:G$12,2,FALSE)</f>
        <v>14322817.268809333</v>
      </c>
      <c r="O1520" s="23">
        <f t="shared" si="48"/>
        <v>4583301.5260189865</v>
      </c>
    </row>
    <row r="1521" spans="1:15" x14ac:dyDescent="0.25">
      <c r="A1521" t="s">
        <v>11</v>
      </c>
      <c r="B1521" s="1" t="s">
        <v>30</v>
      </c>
      <c r="C1521">
        <v>2005</v>
      </c>
      <c r="D1521" s="1">
        <v>38510</v>
      </c>
      <c r="E1521">
        <v>6</v>
      </c>
      <c r="F1521" t="s">
        <v>14</v>
      </c>
      <c r="H1521" t="s">
        <v>105</v>
      </c>
      <c r="I1521">
        <v>0.49</v>
      </c>
      <c r="J1521" t="s">
        <v>232</v>
      </c>
      <c r="L1521" t="str">
        <f>VLOOKUP(M1521,Honeywell_Bathymetry!F$6:H$12,3,FALSE)</f>
        <v>LML</v>
      </c>
      <c r="M1521">
        <v>18</v>
      </c>
      <c r="N1521" s="25">
        <f>VLOOKUP(M1521,Honeywell_Bathymetry!F$6:G$12,2,FALSE)</f>
        <v>5291073.6124545885</v>
      </c>
      <c r="O1521" s="23">
        <f t="shared" si="48"/>
        <v>2592626.0701027485</v>
      </c>
    </row>
    <row r="1522" spans="1:15" x14ac:dyDescent="0.25">
      <c r="A1522" t="s">
        <v>11</v>
      </c>
      <c r="B1522" s="1" t="s">
        <v>12</v>
      </c>
      <c r="C1522">
        <v>2005</v>
      </c>
      <c r="D1522" s="1">
        <v>38525</v>
      </c>
      <c r="E1522">
        <v>6</v>
      </c>
      <c r="F1522" t="s">
        <v>14</v>
      </c>
      <c r="G1522" t="s">
        <v>543</v>
      </c>
      <c r="H1522" t="s">
        <v>554</v>
      </c>
      <c r="I1522">
        <v>0.05</v>
      </c>
      <c r="J1522" t="s">
        <v>232</v>
      </c>
      <c r="L1522" t="str">
        <f>VLOOKUP(M1522,Honeywell_Bathymetry!F$6:H$12,3,FALSE)</f>
        <v>UML</v>
      </c>
      <c r="M1522">
        <v>0</v>
      </c>
      <c r="N1522" s="25">
        <f>VLOOKUP(M1522,Honeywell_Bathymetry!F$6:G$12,2,FALSE)</f>
        <v>22441095.949298546</v>
      </c>
      <c r="O1522" s="23">
        <f t="shared" si="48"/>
        <v>1122054.7974649274</v>
      </c>
    </row>
    <row r="1523" spans="1:15" x14ac:dyDescent="0.25">
      <c r="A1523" t="s">
        <v>11</v>
      </c>
      <c r="B1523" s="1" t="s">
        <v>17</v>
      </c>
      <c r="C1523">
        <v>2005</v>
      </c>
      <c r="D1523" s="1">
        <v>38525</v>
      </c>
      <c r="E1523">
        <v>6</v>
      </c>
      <c r="F1523" t="s">
        <v>14</v>
      </c>
      <c r="G1523" t="s">
        <v>543</v>
      </c>
      <c r="H1523" t="s">
        <v>554</v>
      </c>
      <c r="I1523">
        <v>0.05</v>
      </c>
      <c r="J1523" t="s">
        <v>232</v>
      </c>
      <c r="L1523" t="str">
        <f>VLOOKUP(M1523,Honeywell_Bathymetry!F$6:H$12,3,FALSE)</f>
        <v>UML</v>
      </c>
      <c r="M1523">
        <v>3</v>
      </c>
      <c r="N1523" s="25">
        <f>VLOOKUP(M1523,Honeywell_Bathymetry!F$6:G$12,2,FALSE)</f>
        <v>28776683.307676584</v>
      </c>
      <c r="O1523" s="23">
        <f t="shared" si="48"/>
        <v>1438834.1653838293</v>
      </c>
    </row>
    <row r="1524" spans="1:15" x14ac:dyDescent="0.25">
      <c r="A1524" t="s">
        <v>11</v>
      </c>
      <c r="B1524" s="1" t="s">
        <v>20</v>
      </c>
      <c r="C1524">
        <v>2005</v>
      </c>
      <c r="D1524" s="1">
        <v>38525</v>
      </c>
      <c r="E1524">
        <v>6</v>
      </c>
      <c r="F1524" t="s">
        <v>14</v>
      </c>
      <c r="G1524" t="s">
        <v>543</v>
      </c>
      <c r="H1524" t="s">
        <v>554</v>
      </c>
      <c r="I1524">
        <v>0.05</v>
      </c>
      <c r="J1524" t="s">
        <v>232</v>
      </c>
      <c r="L1524" t="str">
        <f>VLOOKUP(M1524,Honeywell_Bathymetry!F$6:H$12,3,FALSE)</f>
        <v>UML</v>
      </c>
      <c r="M1524">
        <v>6</v>
      </c>
      <c r="N1524" s="25">
        <f>VLOOKUP(M1524,Honeywell_Bathymetry!F$6:G$12,2,FALSE)</f>
        <v>26492312.343770862</v>
      </c>
      <c r="O1524" s="23">
        <f t="shared" si="48"/>
        <v>1324615.6171885431</v>
      </c>
    </row>
    <row r="1525" spans="1:15" x14ac:dyDescent="0.25">
      <c r="A1525" t="s">
        <v>11</v>
      </c>
      <c r="B1525" s="1" t="s">
        <v>23</v>
      </c>
      <c r="C1525">
        <v>2005</v>
      </c>
      <c r="D1525" s="1">
        <v>38525</v>
      </c>
      <c r="E1525">
        <v>6</v>
      </c>
      <c r="F1525" t="s">
        <v>14</v>
      </c>
      <c r="H1525" t="s">
        <v>517</v>
      </c>
      <c r="I1525">
        <v>0.15</v>
      </c>
      <c r="J1525" t="s">
        <v>232</v>
      </c>
      <c r="L1525" t="str">
        <f>VLOOKUP(M1525,Honeywell_Bathymetry!F$6:H$12,3,FALSE)</f>
        <v>LML</v>
      </c>
      <c r="M1525">
        <v>9</v>
      </c>
      <c r="N1525" s="25">
        <f>VLOOKUP(M1525,Honeywell_Bathymetry!F$6:G$12,2,FALSE)</f>
        <v>23386434.288641661</v>
      </c>
      <c r="O1525" s="23">
        <f t="shared" si="48"/>
        <v>3507965.1432962492</v>
      </c>
    </row>
    <row r="1526" spans="1:15" x14ac:dyDescent="0.25">
      <c r="A1526" t="s">
        <v>11</v>
      </c>
      <c r="B1526" s="1" t="s">
        <v>25</v>
      </c>
      <c r="C1526">
        <v>2005</v>
      </c>
      <c r="D1526" s="1">
        <v>38525</v>
      </c>
      <c r="E1526">
        <v>6</v>
      </c>
      <c r="F1526" t="s">
        <v>14</v>
      </c>
      <c r="H1526" t="s">
        <v>512</v>
      </c>
      <c r="I1526">
        <v>0.32</v>
      </c>
      <c r="J1526" t="s">
        <v>232</v>
      </c>
      <c r="L1526" t="str">
        <f>VLOOKUP(M1526,Honeywell_Bathymetry!F$6:H$12,3,FALSE)</f>
        <v>LML</v>
      </c>
      <c r="M1526">
        <v>12</v>
      </c>
      <c r="N1526" s="25">
        <f>VLOOKUP(M1526,Honeywell_Bathymetry!F$6:G$12,2,FALSE)</f>
        <v>19324289.088689659</v>
      </c>
      <c r="O1526" s="23">
        <f t="shared" si="48"/>
        <v>6183772.5083806906</v>
      </c>
    </row>
    <row r="1527" spans="1:15" x14ac:dyDescent="0.25">
      <c r="A1527" t="s">
        <v>11</v>
      </c>
      <c r="B1527" s="1" t="s">
        <v>28</v>
      </c>
      <c r="C1527">
        <v>2005</v>
      </c>
      <c r="D1527" s="1">
        <v>38525</v>
      </c>
      <c r="E1527">
        <v>6</v>
      </c>
      <c r="F1527" t="s">
        <v>14</v>
      </c>
      <c r="H1527" t="s">
        <v>561</v>
      </c>
      <c r="I1527">
        <v>0.57999999999999996</v>
      </c>
      <c r="J1527" t="s">
        <v>232</v>
      </c>
      <c r="L1527" t="str">
        <f>VLOOKUP(M1527,Honeywell_Bathymetry!F$6:H$12,3,FALSE)</f>
        <v>LML</v>
      </c>
      <c r="M1527">
        <v>15</v>
      </c>
      <c r="N1527" s="25">
        <f>VLOOKUP(M1527,Honeywell_Bathymetry!F$6:G$12,2,FALSE)</f>
        <v>14322817.268809333</v>
      </c>
      <c r="O1527" s="23">
        <f t="shared" si="48"/>
        <v>8307234.0159094129</v>
      </c>
    </row>
    <row r="1528" spans="1:15" x14ac:dyDescent="0.25">
      <c r="A1528" t="s">
        <v>11</v>
      </c>
      <c r="B1528" s="1" t="s">
        <v>30</v>
      </c>
      <c r="C1528">
        <v>2005</v>
      </c>
      <c r="D1528" s="1">
        <v>38525</v>
      </c>
      <c r="E1528">
        <v>6</v>
      </c>
      <c r="F1528" t="s">
        <v>14</v>
      </c>
      <c r="H1528" t="s">
        <v>569</v>
      </c>
      <c r="I1528">
        <v>0.71</v>
      </c>
      <c r="J1528" t="s">
        <v>232</v>
      </c>
      <c r="L1528" t="str">
        <f>VLOOKUP(M1528,Honeywell_Bathymetry!F$6:H$12,3,FALSE)</f>
        <v>LML</v>
      </c>
      <c r="M1528">
        <v>18</v>
      </c>
      <c r="N1528" s="25">
        <f>VLOOKUP(M1528,Honeywell_Bathymetry!F$6:G$12,2,FALSE)</f>
        <v>5291073.6124545885</v>
      </c>
      <c r="O1528" s="23">
        <f t="shared" si="48"/>
        <v>3756662.2648427575</v>
      </c>
    </row>
    <row r="1529" spans="1:15" x14ac:dyDescent="0.25">
      <c r="A1529" t="s">
        <v>11</v>
      </c>
      <c r="B1529" s="1" t="s">
        <v>12</v>
      </c>
      <c r="C1529">
        <v>2005</v>
      </c>
      <c r="D1529" s="1">
        <v>38539</v>
      </c>
      <c r="E1529">
        <v>7</v>
      </c>
      <c r="F1529" t="s">
        <v>14</v>
      </c>
      <c r="G1529" t="s">
        <v>543</v>
      </c>
      <c r="H1529" t="s">
        <v>554</v>
      </c>
      <c r="I1529">
        <v>0.05</v>
      </c>
      <c r="J1529" t="s">
        <v>232</v>
      </c>
      <c r="L1529" t="str">
        <f>VLOOKUP(M1529,Honeywell_Bathymetry!F$6:H$12,3,FALSE)</f>
        <v>UML</v>
      </c>
      <c r="M1529">
        <v>0</v>
      </c>
      <c r="N1529" s="25">
        <f>VLOOKUP(M1529,Honeywell_Bathymetry!F$6:G$12,2,FALSE)</f>
        <v>22441095.949298546</v>
      </c>
      <c r="O1529" s="23">
        <f t="shared" si="48"/>
        <v>1122054.7974649274</v>
      </c>
    </row>
    <row r="1530" spans="1:15" x14ac:dyDescent="0.25">
      <c r="A1530" t="s">
        <v>11</v>
      </c>
      <c r="B1530" s="1" t="s">
        <v>17</v>
      </c>
      <c r="C1530">
        <v>2005</v>
      </c>
      <c r="D1530" s="1">
        <v>38539</v>
      </c>
      <c r="E1530">
        <v>7</v>
      </c>
      <c r="F1530" t="s">
        <v>14</v>
      </c>
      <c r="G1530" t="s">
        <v>543</v>
      </c>
      <c r="H1530" t="s">
        <v>554</v>
      </c>
      <c r="I1530">
        <v>0.05</v>
      </c>
      <c r="J1530" t="s">
        <v>232</v>
      </c>
      <c r="L1530" t="str">
        <f>VLOOKUP(M1530,Honeywell_Bathymetry!F$6:H$12,3,FALSE)</f>
        <v>UML</v>
      </c>
      <c r="M1530">
        <v>3</v>
      </c>
      <c r="N1530" s="25">
        <f>VLOOKUP(M1530,Honeywell_Bathymetry!F$6:G$12,2,FALSE)</f>
        <v>28776683.307676584</v>
      </c>
      <c r="O1530" s="23">
        <f t="shared" si="48"/>
        <v>1438834.1653838293</v>
      </c>
    </row>
    <row r="1531" spans="1:15" x14ac:dyDescent="0.25">
      <c r="A1531" t="s">
        <v>11</v>
      </c>
      <c r="B1531" s="1" t="s">
        <v>20</v>
      </c>
      <c r="C1531">
        <v>2005</v>
      </c>
      <c r="D1531" s="1">
        <v>38539</v>
      </c>
      <c r="E1531">
        <v>7</v>
      </c>
      <c r="F1531" t="s">
        <v>14</v>
      </c>
      <c r="H1531" t="s">
        <v>520</v>
      </c>
      <c r="I1531">
        <v>0.21</v>
      </c>
      <c r="J1531" t="s">
        <v>232</v>
      </c>
      <c r="L1531" t="str">
        <f>VLOOKUP(M1531,Honeywell_Bathymetry!F$6:H$12,3,FALSE)</f>
        <v>UML</v>
      </c>
      <c r="M1531">
        <v>6</v>
      </c>
      <c r="N1531" s="25">
        <f>VLOOKUP(M1531,Honeywell_Bathymetry!F$6:G$12,2,FALSE)</f>
        <v>26492312.343770862</v>
      </c>
      <c r="O1531" s="23">
        <f t="shared" si="48"/>
        <v>5563385.5921918806</v>
      </c>
    </row>
    <row r="1532" spans="1:15" x14ac:dyDescent="0.25">
      <c r="A1532" t="s">
        <v>11</v>
      </c>
      <c r="B1532" s="1" t="s">
        <v>23</v>
      </c>
      <c r="C1532">
        <v>2005</v>
      </c>
      <c r="D1532" s="1">
        <v>38539</v>
      </c>
      <c r="E1532">
        <v>7</v>
      </c>
      <c r="F1532" t="s">
        <v>14</v>
      </c>
      <c r="H1532" t="s">
        <v>534</v>
      </c>
      <c r="I1532">
        <v>0.25</v>
      </c>
      <c r="J1532" t="s">
        <v>232</v>
      </c>
      <c r="L1532" t="str">
        <f>VLOOKUP(M1532,Honeywell_Bathymetry!F$6:H$12,3,FALSE)</f>
        <v>LML</v>
      </c>
      <c r="M1532">
        <v>9</v>
      </c>
      <c r="N1532" s="25">
        <f>VLOOKUP(M1532,Honeywell_Bathymetry!F$6:G$12,2,FALSE)</f>
        <v>23386434.288641661</v>
      </c>
      <c r="O1532" s="23">
        <f t="shared" si="48"/>
        <v>5846608.5721604154</v>
      </c>
    </row>
    <row r="1533" spans="1:15" x14ac:dyDescent="0.25">
      <c r="A1533" t="s">
        <v>11</v>
      </c>
      <c r="B1533" s="1" t="s">
        <v>25</v>
      </c>
      <c r="C1533">
        <v>2005</v>
      </c>
      <c r="D1533" s="1">
        <v>38539</v>
      </c>
      <c r="E1533">
        <v>7</v>
      </c>
      <c r="F1533" t="s">
        <v>14</v>
      </c>
      <c r="H1533" t="s">
        <v>534</v>
      </c>
      <c r="I1533">
        <v>0.25</v>
      </c>
      <c r="J1533" t="s">
        <v>232</v>
      </c>
      <c r="L1533" t="str">
        <f>VLOOKUP(M1533,Honeywell_Bathymetry!F$6:H$12,3,FALSE)</f>
        <v>LML</v>
      </c>
      <c r="M1533">
        <v>12</v>
      </c>
      <c r="N1533" s="25">
        <f>VLOOKUP(M1533,Honeywell_Bathymetry!F$6:G$12,2,FALSE)</f>
        <v>19324289.088689659</v>
      </c>
      <c r="O1533" s="23">
        <f t="shared" si="48"/>
        <v>4831072.2721724147</v>
      </c>
    </row>
    <row r="1534" spans="1:15" x14ac:dyDescent="0.25">
      <c r="A1534" t="s">
        <v>11</v>
      </c>
      <c r="B1534" s="1" t="s">
        <v>28</v>
      </c>
      <c r="C1534">
        <v>2005</v>
      </c>
      <c r="D1534" s="1">
        <v>38539</v>
      </c>
      <c r="E1534">
        <v>7</v>
      </c>
      <c r="F1534" t="s">
        <v>14</v>
      </c>
      <c r="H1534" t="s">
        <v>93</v>
      </c>
      <c r="I1534">
        <v>0.41000000000000003</v>
      </c>
      <c r="J1534" t="s">
        <v>232</v>
      </c>
      <c r="L1534" t="str">
        <f>VLOOKUP(M1534,Honeywell_Bathymetry!F$6:H$12,3,FALSE)</f>
        <v>LML</v>
      </c>
      <c r="M1534">
        <v>15</v>
      </c>
      <c r="N1534" s="25">
        <f>VLOOKUP(M1534,Honeywell_Bathymetry!F$6:G$12,2,FALSE)</f>
        <v>14322817.268809333</v>
      </c>
      <c r="O1534" s="23">
        <f t="shared" si="48"/>
        <v>5872355.0802118275</v>
      </c>
    </row>
    <row r="1535" spans="1:15" x14ac:dyDescent="0.25">
      <c r="A1535" t="s">
        <v>11</v>
      </c>
      <c r="B1535" s="1" t="s">
        <v>30</v>
      </c>
      <c r="C1535">
        <v>2005</v>
      </c>
      <c r="D1535" s="1">
        <v>38539</v>
      </c>
      <c r="E1535">
        <v>7</v>
      </c>
      <c r="F1535" t="s">
        <v>14</v>
      </c>
      <c r="H1535" t="s">
        <v>545</v>
      </c>
      <c r="I1535">
        <v>0.55000000000000004</v>
      </c>
      <c r="J1535" t="s">
        <v>232</v>
      </c>
      <c r="L1535" t="str">
        <f>VLOOKUP(M1535,Honeywell_Bathymetry!F$6:H$12,3,FALSE)</f>
        <v>LML</v>
      </c>
      <c r="M1535">
        <v>18</v>
      </c>
      <c r="N1535" s="25">
        <f>VLOOKUP(M1535,Honeywell_Bathymetry!F$6:G$12,2,FALSE)</f>
        <v>5291073.6124545885</v>
      </c>
      <c r="O1535" s="23">
        <f t="shared" si="48"/>
        <v>2910090.4868500237</v>
      </c>
    </row>
    <row r="1536" spans="1:15" x14ac:dyDescent="0.25">
      <c r="A1536" t="s">
        <v>11</v>
      </c>
      <c r="B1536" s="1" t="s">
        <v>12</v>
      </c>
      <c r="C1536">
        <v>2005</v>
      </c>
      <c r="D1536" s="1">
        <v>38552</v>
      </c>
      <c r="E1536">
        <v>7</v>
      </c>
      <c r="F1536" t="s">
        <v>14</v>
      </c>
      <c r="H1536" t="s">
        <v>492</v>
      </c>
      <c r="I1536">
        <v>0.06</v>
      </c>
      <c r="J1536" t="s">
        <v>232</v>
      </c>
      <c r="L1536" t="str">
        <f>VLOOKUP(M1536,Honeywell_Bathymetry!F$6:H$12,3,FALSE)</f>
        <v>UML</v>
      </c>
      <c r="M1536">
        <v>0</v>
      </c>
      <c r="N1536" s="25">
        <f>VLOOKUP(M1536,Honeywell_Bathymetry!F$6:G$12,2,FALSE)</f>
        <v>22441095.949298546</v>
      </c>
      <c r="O1536" s="23">
        <f t="shared" si="48"/>
        <v>1346465.7569579126</v>
      </c>
    </row>
    <row r="1537" spans="1:15" x14ac:dyDescent="0.25">
      <c r="A1537" t="s">
        <v>11</v>
      </c>
      <c r="B1537" s="1" t="s">
        <v>17</v>
      </c>
      <c r="C1537">
        <v>2005</v>
      </c>
      <c r="D1537" s="1">
        <v>38552</v>
      </c>
      <c r="E1537">
        <v>7</v>
      </c>
      <c r="F1537" t="s">
        <v>14</v>
      </c>
      <c r="H1537" t="s">
        <v>523</v>
      </c>
      <c r="I1537">
        <v>0.14000000000000001</v>
      </c>
      <c r="J1537" t="s">
        <v>232</v>
      </c>
      <c r="L1537" t="str">
        <f>VLOOKUP(M1537,Honeywell_Bathymetry!F$6:H$12,3,FALSE)</f>
        <v>UML</v>
      </c>
      <c r="M1537">
        <v>3</v>
      </c>
      <c r="N1537" s="25">
        <f>VLOOKUP(M1537,Honeywell_Bathymetry!F$6:G$12,2,FALSE)</f>
        <v>28776683.307676584</v>
      </c>
      <c r="O1537" s="23">
        <f t="shared" si="48"/>
        <v>4028735.663074722</v>
      </c>
    </row>
    <row r="1538" spans="1:15" x14ac:dyDescent="0.25">
      <c r="A1538" t="s">
        <v>11</v>
      </c>
      <c r="B1538" s="1" t="s">
        <v>20</v>
      </c>
      <c r="C1538">
        <v>2005</v>
      </c>
      <c r="D1538" s="1">
        <v>38552</v>
      </c>
      <c r="E1538">
        <v>7</v>
      </c>
      <c r="F1538" t="s">
        <v>14</v>
      </c>
      <c r="H1538" t="s">
        <v>534</v>
      </c>
      <c r="I1538">
        <v>0.25</v>
      </c>
      <c r="J1538" t="s">
        <v>232</v>
      </c>
      <c r="L1538" t="str">
        <f>VLOOKUP(M1538,Honeywell_Bathymetry!F$6:H$12,3,FALSE)</f>
        <v>UML</v>
      </c>
      <c r="M1538">
        <v>6</v>
      </c>
      <c r="N1538" s="25">
        <f>VLOOKUP(M1538,Honeywell_Bathymetry!F$6:G$12,2,FALSE)</f>
        <v>26492312.343770862</v>
      </c>
      <c r="O1538" s="23">
        <f t="shared" si="48"/>
        <v>6623078.0859427154</v>
      </c>
    </row>
    <row r="1539" spans="1:15" x14ac:dyDescent="0.25">
      <c r="A1539" t="s">
        <v>11</v>
      </c>
      <c r="B1539" s="1" t="s">
        <v>23</v>
      </c>
      <c r="C1539">
        <v>2005</v>
      </c>
      <c r="D1539" s="1">
        <v>38552</v>
      </c>
      <c r="E1539">
        <v>7</v>
      </c>
      <c r="F1539" t="s">
        <v>14</v>
      </c>
      <c r="H1539" t="s">
        <v>529</v>
      </c>
      <c r="I1539">
        <v>0.17</v>
      </c>
      <c r="J1539" t="s">
        <v>232</v>
      </c>
      <c r="L1539" t="str">
        <f>VLOOKUP(M1539,Honeywell_Bathymetry!F$6:H$12,3,FALSE)</f>
        <v>LML</v>
      </c>
      <c r="M1539">
        <v>9</v>
      </c>
      <c r="N1539" s="25">
        <f>VLOOKUP(M1539,Honeywell_Bathymetry!F$6:G$12,2,FALSE)</f>
        <v>23386434.288641661</v>
      </c>
      <c r="O1539" s="23">
        <f t="shared" si="48"/>
        <v>3975693.8290690826</v>
      </c>
    </row>
    <row r="1540" spans="1:15" x14ac:dyDescent="0.25">
      <c r="A1540" t="s">
        <v>11</v>
      </c>
      <c r="B1540" s="1" t="s">
        <v>25</v>
      </c>
      <c r="C1540">
        <v>2005</v>
      </c>
      <c r="D1540" s="1">
        <v>38552</v>
      </c>
      <c r="E1540">
        <v>7</v>
      </c>
      <c r="F1540" t="s">
        <v>14</v>
      </c>
      <c r="H1540" t="s">
        <v>65</v>
      </c>
      <c r="I1540">
        <v>0.38</v>
      </c>
      <c r="J1540" t="s">
        <v>232</v>
      </c>
      <c r="L1540" t="str">
        <f>VLOOKUP(M1540,Honeywell_Bathymetry!F$6:H$12,3,FALSE)</f>
        <v>LML</v>
      </c>
      <c r="M1540">
        <v>12</v>
      </c>
      <c r="N1540" s="25">
        <f>VLOOKUP(M1540,Honeywell_Bathymetry!F$6:G$12,2,FALSE)</f>
        <v>19324289.088689659</v>
      </c>
      <c r="O1540" s="23">
        <f t="shared" ref="O1540:O1603" si="49">N1540*I1540</f>
        <v>7343229.8537020702</v>
      </c>
    </row>
    <row r="1541" spans="1:15" x14ac:dyDescent="0.25">
      <c r="A1541" t="s">
        <v>11</v>
      </c>
      <c r="B1541" s="1" t="s">
        <v>28</v>
      </c>
      <c r="C1541">
        <v>2005</v>
      </c>
      <c r="D1541" s="1">
        <v>38552</v>
      </c>
      <c r="E1541">
        <v>7</v>
      </c>
      <c r="F1541" t="s">
        <v>14</v>
      </c>
      <c r="H1541" t="s">
        <v>548</v>
      </c>
      <c r="I1541">
        <v>0.6</v>
      </c>
      <c r="J1541" t="s">
        <v>232</v>
      </c>
      <c r="L1541" t="str">
        <f>VLOOKUP(M1541,Honeywell_Bathymetry!F$6:H$12,3,FALSE)</f>
        <v>LML</v>
      </c>
      <c r="M1541">
        <v>15</v>
      </c>
      <c r="N1541" s="25">
        <f>VLOOKUP(M1541,Honeywell_Bathymetry!F$6:G$12,2,FALSE)</f>
        <v>14322817.268809333</v>
      </c>
      <c r="O1541" s="23">
        <f t="shared" si="49"/>
        <v>8593690.3612855989</v>
      </c>
    </row>
    <row r="1542" spans="1:15" x14ac:dyDescent="0.25">
      <c r="A1542" t="s">
        <v>11</v>
      </c>
      <c r="B1542" s="1" t="s">
        <v>30</v>
      </c>
      <c r="C1542">
        <v>2005</v>
      </c>
      <c r="D1542" s="1">
        <v>38552</v>
      </c>
      <c r="E1542">
        <v>7</v>
      </c>
      <c r="F1542" t="s">
        <v>14</v>
      </c>
      <c r="H1542" t="s">
        <v>560</v>
      </c>
      <c r="I1542">
        <v>0.78</v>
      </c>
      <c r="J1542" t="s">
        <v>232</v>
      </c>
      <c r="L1542" t="str">
        <f>VLOOKUP(M1542,Honeywell_Bathymetry!F$6:H$12,3,FALSE)</f>
        <v>LML</v>
      </c>
      <c r="M1542">
        <v>18</v>
      </c>
      <c r="N1542" s="25">
        <f>VLOOKUP(M1542,Honeywell_Bathymetry!F$6:G$12,2,FALSE)</f>
        <v>5291073.6124545885</v>
      </c>
      <c r="O1542" s="23">
        <f t="shared" si="49"/>
        <v>4127037.417714579</v>
      </c>
    </row>
    <row r="1543" spans="1:15" x14ac:dyDescent="0.25">
      <c r="A1543" t="s">
        <v>11</v>
      </c>
      <c r="B1543" s="1" t="s">
        <v>12</v>
      </c>
      <c r="C1543">
        <v>2005</v>
      </c>
      <c r="D1543" s="1">
        <v>38566</v>
      </c>
      <c r="E1543">
        <v>8</v>
      </c>
      <c r="F1543" t="s">
        <v>14</v>
      </c>
      <c r="G1543" t="s">
        <v>543</v>
      </c>
      <c r="H1543" t="s">
        <v>554</v>
      </c>
      <c r="I1543">
        <v>0.05</v>
      </c>
      <c r="J1543" t="s">
        <v>232</v>
      </c>
      <c r="L1543" t="str">
        <f>VLOOKUP(M1543,Honeywell_Bathymetry!F$6:H$12,3,FALSE)</f>
        <v>UML</v>
      </c>
      <c r="M1543">
        <v>0</v>
      </c>
      <c r="N1543" s="25">
        <f>VLOOKUP(M1543,Honeywell_Bathymetry!F$6:G$12,2,FALSE)</f>
        <v>22441095.949298546</v>
      </c>
      <c r="O1543" s="23">
        <f t="shared" si="49"/>
        <v>1122054.7974649274</v>
      </c>
    </row>
    <row r="1544" spans="1:15" x14ac:dyDescent="0.25">
      <c r="A1544" t="s">
        <v>11</v>
      </c>
      <c r="B1544" s="1" t="s">
        <v>17</v>
      </c>
      <c r="C1544">
        <v>2005</v>
      </c>
      <c r="D1544" s="1">
        <v>38566</v>
      </c>
      <c r="E1544">
        <v>8</v>
      </c>
      <c r="F1544" t="s">
        <v>14</v>
      </c>
      <c r="G1544" t="s">
        <v>543</v>
      </c>
      <c r="H1544" t="s">
        <v>554</v>
      </c>
      <c r="I1544">
        <v>0.05</v>
      </c>
      <c r="J1544" t="s">
        <v>232</v>
      </c>
      <c r="L1544" t="str">
        <f>VLOOKUP(M1544,Honeywell_Bathymetry!F$6:H$12,3,FALSE)</f>
        <v>UML</v>
      </c>
      <c r="M1544">
        <v>3</v>
      </c>
      <c r="N1544" s="25">
        <f>VLOOKUP(M1544,Honeywell_Bathymetry!F$6:G$12,2,FALSE)</f>
        <v>28776683.307676584</v>
      </c>
      <c r="O1544" s="23">
        <f t="shared" si="49"/>
        <v>1438834.1653838293</v>
      </c>
    </row>
    <row r="1545" spans="1:15" x14ac:dyDescent="0.25">
      <c r="A1545" t="s">
        <v>11</v>
      </c>
      <c r="B1545" s="1" t="s">
        <v>20</v>
      </c>
      <c r="C1545">
        <v>2005</v>
      </c>
      <c r="D1545" s="1">
        <v>38566</v>
      </c>
      <c r="E1545">
        <v>8</v>
      </c>
      <c r="F1545" t="s">
        <v>14</v>
      </c>
      <c r="H1545" t="s">
        <v>534</v>
      </c>
      <c r="I1545">
        <v>0.25</v>
      </c>
      <c r="J1545" t="s">
        <v>232</v>
      </c>
      <c r="L1545" t="str">
        <f>VLOOKUP(M1545,Honeywell_Bathymetry!F$6:H$12,3,FALSE)</f>
        <v>UML</v>
      </c>
      <c r="M1545">
        <v>6</v>
      </c>
      <c r="N1545" s="25">
        <f>VLOOKUP(M1545,Honeywell_Bathymetry!F$6:G$12,2,FALSE)</f>
        <v>26492312.343770862</v>
      </c>
      <c r="O1545" s="23">
        <f t="shared" si="49"/>
        <v>6623078.0859427154</v>
      </c>
    </row>
    <row r="1546" spans="1:15" x14ac:dyDescent="0.25">
      <c r="A1546" t="s">
        <v>11</v>
      </c>
      <c r="B1546" s="1" t="s">
        <v>23</v>
      </c>
      <c r="C1546">
        <v>2005</v>
      </c>
      <c r="D1546" s="1">
        <v>38566</v>
      </c>
      <c r="E1546">
        <v>8</v>
      </c>
      <c r="F1546" t="s">
        <v>14</v>
      </c>
      <c r="H1546" t="s">
        <v>555</v>
      </c>
      <c r="I1546">
        <v>0.5</v>
      </c>
      <c r="J1546" t="s">
        <v>232</v>
      </c>
      <c r="L1546" t="str">
        <f>VLOOKUP(M1546,Honeywell_Bathymetry!F$6:H$12,3,FALSE)</f>
        <v>LML</v>
      </c>
      <c r="M1546">
        <v>9</v>
      </c>
      <c r="N1546" s="25">
        <f>VLOOKUP(M1546,Honeywell_Bathymetry!F$6:G$12,2,FALSE)</f>
        <v>23386434.288641661</v>
      </c>
      <c r="O1546" s="23">
        <f t="shared" si="49"/>
        <v>11693217.144320831</v>
      </c>
    </row>
    <row r="1547" spans="1:15" x14ac:dyDescent="0.25">
      <c r="A1547" t="s">
        <v>11</v>
      </c>
      <c r="B1547" s="1" t="s">
        <v>25</v>
      </c>
      <c r="C1547">
        <v>2005</v>
      </c>
      <c r="D1547" s="1">
        <v>38566</v>
      </c>
      <c r="E1547">
        <v>8</v>
      </c>
      <c r="F1547" t="s">
        <v>14</v>
      </c>
      <c r="H1547" t="s">
        <v>515</v>
      </c>
      <c r="I1547">
        <v>0.28999999999999998</v>
      </c>
      <c r="J1547" t="s">
        <v>232</v>
      </c>
      <c r="L1547" t="str">
        <f>VLOOKUP(M1547,Honeywell_Bathymetry!F$6:H$12,3,FALSE)</f>
        <v>LML</v>
      </c>
      <c r="M1547">
        <v>12</v>
      </c>
      <c r="N1547" s="25">
        <f>VLOOKUP(M1547,Honeywell_Bathymetry!F$6:G$12,2,FALSE)</f>
        <v>19324289.088689659</v>
      </c>
      <c r="O1547" s="23">
        <f t="shared" si="49"/>
        <v>5604043.8357200008</v>
      </c>
    </row>
    <row r="1548" spans="1:15" x14ac:dyDescent="0.25">
      <c r="A1548" t="s">
        <v>11</v>
      </c>
      <c r="B1548" s="1" t="s">
        <v>28</v>
      </c>
      <c r="C1548">
        <v>2005</v>
      </c>
      <c r="D1548" s="1">
        <v>38566</v>
      </c>
      <c r="E1548">
        <v>8</v>
      </c>
      <c r="F1548" t="s">
        <v>14</v>
      </c>
      <c r="H1548" t="s">
        <v>570</v>
      </c>
      <c r="I1548">
        <v>0.94000000000000006</v>
      </c>
      <c r="J1548" t="s">
        <v>232</v>
      </c>
      <c r="L1548" t="str">
        <f>VLOOKUP(M1548,Honeywell_Bathymetry!F$6:H$12,3,FALSE)</f>
        <v>LML</v>
      </c>
      <c r="M1548">
        <v>15</v>
      </c>
      <c r="N1548" s="25">
        <f>VLOOKUP(M1548,Honeywell_Bathymetry!F$6:G$12,2,FALSE)</f>
        <v>14322817.268809333</v>
      </c>
      <c r="O1548" s="23">
        <f t="shared" si="49"/>
        <v>13463448.232680773</v>
      </c>
    </row>
    <row r="1549" spans="1:15" x14ac:dyDescent="0.25">
      <c r="A1549" t="s">
        <v>11</v>
      </c>
      <c r="B1549" s="1" t="s">
        <v>30</v>
      </c>
      <c r="C1549">
        <v>2005</v>
      </c>
      <c r="D1549" s="1">
        <v>38566</v>
      </c>
      <c r="E1549">
        <v>8</v>
      </c>
      <c r="F1549" t="s">
        <v>14</v>
      </c>
      <c r="H1549" t="s">
        <v>571</v>
      </c>
      <c r="I1549">
        <v>1.36</v>
      </c>
      <c r="J1549" t="s">
        <v>232</v>
      </c>
      <c r="L1549" t="str">
        <f>VLOOKUP(M1549,Honeywell_Bathymetry!F$6:H$12,3,FALSE)</f>
        <v>LML</v>
      </c>
      <c r="M1549">
        <v>18</v>
      </c>
      <c r="N1549" s="25">
        <f>VLOOKUP(M1549,Honeywell_Bathymetry!F$6:G$12,2,FALSE)</f>
        <v>5291073.6124545885</v>
      </c>
      <c r="O1549" s="23">
        <f t="shared" si="49"/>
        <v>7195860.1129382411</v>
      </c>
    </row>
    <row r="1550" spans="1:15" x14ac:dyDescent="0.25">
      <c r="A1550" t="s">
        <v>11</v>
      </c>
      <c r="B1550" s="1" t="s">
        <v>12</v>
      </c>
      <c r="C1550">
        <v>2005</v>
      </c>
      <c r="D1550" s="1">
        <v>38581</v>
      </c>
      <c r="E1550">
        <v>8</v>
      </c>
      <c r="F1550" t="s">
        <v>14</v>
      </c>
      <c r="G1550" t="s">
        <v>543</v>
      </c>
      <c r="H1550" t="s">
        <v>554</v>
      </c>
      <c r="I1550">
        <v>0.05</v>
      </c>
      <c r="J1550" t="s">
        <v>232</v>
      </c>
      <c r="L1550" t="str">
        <f>VLOOKUP(M1550,Honeywell_Bathymetry!F$6:H$12,3,FALSE)</f>
        <v>UML</v>
      </c>
      <c r="M1550">
        <v>0</v>
      </c>
      <c r="N1550" s="25">
        <f>VLOOKUP(M1550,Honeywell_Bathymetry!F$6:G$12,2,FALSE)</f>
        <v>22441095.949298546</v>
      </c>
      <c r="O1550" s="23">
        <f t="shared" si="49"/>
        <v>1122054.7974649274</v>
      </c>
    </row>
    <row r="1551" spans="1:15" x14ac:dyDescent="0.25">
      <c r="A1551" t="s">
        <v>11</v>
      </c>
      <c r="B1551" s="1" t="s">
        <v>17</v>
      </c>
      <c r="C1551">
        <v>2005</v>
      </c>
      <c r="D1551" s="1">
        <v>38581</v>
      </c>
      <c r="E1551">
        <v>8</v>
      </c>
      <c r="F1551" t="s">
        <v>14</v>
      </c>
      <c r="H1551" t="s">
        <v>492</v>
      </c>
      <c r="I1551">
        <v>0.06</v>
      </c>
      <c r="J1551" t="s">
        <v>232</v>
      </c>
      <c r="L1551" t="str">
        <f>VLOOKUP(M1551,Honeywell_Bathymetry!F$6:H$12,3,FALSE)</f>
        <v>UML</v>
      </c>
      <c r="M1551">
        <v>3</v>
      </c>
      <c r="N1551" s="25">
        <f>VLOOKUP(M1551,Honeywell_Bathymetry!F$6:G$12,2,FALSE)</f>
        <v>28776683.307676584</v>
      </c>
      <c r="O1551" s="23">
        <f t="shared" si="49"/>
        <v>1726600.998460595</v>
      </c>
    </row>
    <row r="1552" spans="1:15" x14ac:dyDescent="0.25">
      <c r="A1552" t="s">
        <v>11</v>
      </c>
      <c r="B1552" s="1" t="s">
        <v>20</v>
      </c>
      <c r="C1552">
        <v>2005</v>
      </c>
      <c r="D1552" s="1">
        <v>38581</v>
      </c>
      <c r="E1552">
        <v>8</v>
      </c>
      <c r="F1552" t="s">
        <v>14</v>
      </c>
      <c r="H1552" t="s">
        <v>491</v>
      </c>
      <c r="I1552">
        <v>0.23</v>
      </c>
      <c r="J1552" t="s">
        <v>232</v>
      </c>
      <c r="L1552" t="str">
        <f>VLOOKUP(M1552,Honeywell_Bathymetry!F$6:H$12,3,FALSE)</f>
        <v>UML</v>
      </c>
      <c r="M1552">
        <v>6</v>
      </c>
      <c r="N1552" s="25">
        <f>VLOOKUP(M1552,Honeywell_Bathymetry!F$6:G$12,2,FALSE)</f>
        <v>26492312.343770862</v>
      </c>
      <c r="O1552" s="23">
        <f t="shared" si="49"/>
        <v>6093231.839067298</v>
      </c>
    </row>
    <row r="1553" spans="1:15" x14ac:dyDescent="0.25">
      <c r="A1553" t="s">
        <v>11</v>
      </c>
      <c r="B1553" s="1" t="s">
        <v>23</v>
      </c>
      <c r="C1553">
        <v>2005</v>
      </c>
      <c r="D1553" s="1">
        <v>38581</v>
      </c>
      <c r="E1553">
        <v>8</v>
      </c>
      <c r="F1553" t="s">
        <v>14</v>
      </c>
      <c r="H1553" t="s">
        <v>534</v>
      </c>
      <c r="I1553">
        <v>0.25</v>
      </c>
      <c r="J1553" t="s">
        <v>232</v>
      </c>
      <c r="L1553" t="str">
        <f>VLOOKUP(M1553,Honeywell_Bathymetry!F$6:H$12,3,FALSE)</f>
        <v>LML</v>
      </c>
      <c r="M1553">
        <v>9</v>
      </c>
      <c r="N1553" s="25">
        <f>VLOOKUP(M1553,Honeywell_Bathymetry!F$6:G$12,2,FALSE)</f>
        <v>23386434.288641661</v>
      </c>
      <c r="O1553" s="23">
        <f t="shared" si="49"/>
        <v>5846608.5721604154</v>
      </c>
    </row>
    <row r="1554" spans="1:15" x14ac:dyDescent="0.25">
      <c r="A1554" t="s">
        <v>11</v>
      </c>
      <c r="B1554" s="1" t="s">
        <v>25</v>
      </c>
      <c r="C1554">
        <v>2005</v>
      </c>
      <c r="D1554" s="1">
        <v>38581</v>
      </c>
      <c r="E1554">
        <v>8</v>
      </c>
      <c r="F1554" t="s">
        <v>14</v>
      </c>
      <c r="H1554" t="s">
        <v>105</v>
      </c>
      <c r="I1554">
        <v>0.49</v>
      </c>
      <c r="J1554" t="s">
        <v>232</v>
      </c>
      <c r="L1554" t="str">
        <f>VLOOKUP(M1554,Honeywell_Bathymetry!F$6:H$12,3,FALSE)</f>
        <v>LML</v>
      </c>
      <c r="M1554">
        <v>12</v>
      </c>
      <c r="N1554" s="25">
        <f>VLOOKUP(M1554,Honeywell_Bathymetry!F$6:G$12,2,FALSE)</f>
        <v>19324289.088689659</v>
      </c>
      <c r="O1554" s="23">
        <f t="shared" si="49"/>
        <v>9468901.6534579322</v>
      </c>
    </row>
    <row r="1555" spans="1:15" x14ac:dyDescent="0.25">
      <c r="A1555" t="s">
        <v>11</v>
      </c>
      <c r="B1555" s="1" t="s">
        <v>28</v>
      </c>
      <c r="C1555">
        <v>2005</v>
      </c>
      <c r="D1555" s="1">
        <v>38581</v>
      </c>
      <c r="E1555">
        <v>8</v>
      </c>
      <c r="F1555" t="s">
        <v>14</v>
      </c>
      <c r="H1555" t="s">
        <v>560</v>
      </c>
      <c r="I1555">
        <v>0.78</v>
      </c>
      <c r="J1555" t="s">
        <v>232</v>
      </c>
      <c r="L1555" t="str">
        <f>VLOOKUP(M1555,Honeywell_Bathymetry!F$6:H$12,3,FALSE)</f>
        <v>LML</v>
      </c>
      <c r="M1555">
        <v>15</v>
      </c>
      <c r="N1555" s="25">
        <f>VLOOKUP(M1555,Honeywell_Bathymetry!F$6:G$12,2,FALSE)</f>
        <v>14322817.268809333</v>
      </c>
      <c r="O1555" s="23">
        <f t="shared" si="49"/>
        <v>11171797.469671281</v>
      </c>
    </row>
    <row r="1556" spans="1:15" x14ac:dyDescent="0.25">
      <c r="A1556" t="s">
        <v>11</v>
      </c>
      <c r="B1556" s="1" t="s">
        <v>30</v>
      </c>
      <c r="C1556">
        <v>2005</v>
      </c>
      <c r="D1556" s="1">
        <v>38581</v>
      </c>
      <c r="E1556">
        <v>8</v>
      </c>
      <c r="F1556" t="s">
        <v>14</v>
      </c>
      <c r="H1556" t="s">
        <v>574</v>
      </c>
      <c r="I1556">
        <v>1.17</v>
      </c>
      <c r="J1556" t="s">
        <v>232</v>
      </c>
      <c r="L1556" t="str">
        <f>VLOOKUP(M1556,Honeywell_Bathymetry!F$6:H$12,3,FALSE)</f>
        <v>LML</v>
      </c>
      <c r="M1556">
        <v>18</v>
      </c>
      <c r="N1556" s="25">
        <f>VLOOKUP(M1556,Honeywell_Bathymetry!F$6:G$12,2,FALSE)</f>
        <v>5291073.6124545885</v>
      </c>
      <c r="O1556" s="23">
        <f t="shared" si="49"/>
        <v>6190556.1265718685</v>
      </c>
    </row>
    <row r="1557" spans="1:15" x14ac:dyDescent="0.25">
      <c r="A1557" t="s">
        <v>11</v>
      </c>
      <c r="B1557" s="1" t="s">
        <v>12</v>
      </c>
      <c r="C1557">
        <v>2005</v>
      </c>
      <c r="D1557" s="1">
        <v>38594</v>
      </c>
      <c r="E1557">
        <v>8</v>
      </c>
      <c r="F1557" t="s">
        <v>14</v>
      </c>
      <c r="H1557" t="s">
        <v>521</v>
      </c>
      <c r="I1557">
        <v>0.08</v>
      </c>
      <c r="J1557" t="s">
        <v>232</v>
      </c>
      <c r="L1557" t="str">
        <f>VLOOKUP(M1557,Honeywell_Bathymetry!F$6:H$12,3,FALSE)</f>
        <v>UML</v>
      </c>
      <c r="M1557">
        <v>0</v>
      </c>
      <c r="N1557" s="25">
        <f>VLOOKUP(M1557,Honeywell_Bathymetry!F$6:G$12,2,FALSE)</f>
        <v>22441095.949298546</v>
      </c>
      <c r="O1557" s="23">
        <f t="shared" si="49"/>
        <v>1795287.6759438836</v>
      </c>
    </row>
    <row r="1558" spans="1:15" x14ac:dyDescent="0.25">
      <c r="A1558" t="s">
        <v>11</v>
      </c>
      <c r="B1558" s="1" t="s">
        <v>17</v>
      </c>
      <c r="C1558">
        <v>2005</v>
      </c>
      <c r="D1558" s="1">
        <v>38594</v>
      </c>
      <c r="E1558">
        <v>8</v>
      </c>
      <c r="F1558" t="s">
        <v>14</v>
      </c>
      <c r="H1558" t="s">
        <v>521</v>
      </c>
      <c r="I1558">
        <v>0.08</v>
      </c>
      <c r="J1558" t="s">
        <v>232</v>
      </c>
      <c r="L1558" t="str">
        <f>VLOOKUP(M1558,Honeywell_Bathymetry!F$6:H$12,3,FALSE)</f>
        <v>UML</v>
      </c>
      <c r="M1558">
        <v>3</v>
      </c>
      <c r="N1558" s="25">
        <f>VLOOKUP(M1558,Honeywell_Bathymetry!F$6:G$12,2,FALSE)</f>
        <v>28776683.307676584</v>
      </c>
      <c r="O1558" s="23">
        <f t="shared" si="49"/>
        <v>2302134.6646141266</v>
      </c>
    </row>
    <row r="1559" spans="1:15" x14ac:dyDescent="0.25">
      <c r="A1559" t="s">
        <v>11</v>
      </c>
      <c r="B1559" s="1" t="s">
        <v>20</v>
      </c>
      <c r="C1559">
        <v>2005</v>
      </c>
      <c r="D1559" s="1">
        <v>38594</v>
      </c>
      <c r="E1559">
        <v>8</v>
      </c>
      <c r="F1559" t="s">
        <v>14</v>
      </c>
      <c r="H1559" t="s">
        <v>523</v>
      </c>
      <c r="I1559">
        <v>0.14000000000000001</v>
      </c>
      <c r="J1559" t="s">
        <v>232</v>
      </c>
      <c r="L1559" t="str">
        <f>VLOOKUP(M1559,Honeywell_Bathymetry!F$6:H$12,3,FALSE)</f>
        <v>UML</v>
      </c>
      <c r="M1559">
        <v>6</v>
      </c>
      <c r="N1559" s="25">
        <f>VLOOKUP(M1559,Honeywell_Bathymetry!F$6:G$12,2,FALSE)</f>
        <v>26492312.343770862</v>
      </c>
      <c r="O1559" s="23">
        <f t="shared" si="49"/>
        <v>3708923.728127921</v>
      </c>
    </row>
    <row r="1560" spans="1:15" x14ac:dyDescent="0.25">
      <c r="A1560" t="s">
        <v>11</v>
      </c>
      <c r="B1560" s="1" t="s">
        <v>23</v>
      </c>
      <c r="C1560">
        <v>2005</v>
      </c>
      <c r="D1560" s="1">
        <v>38594</v>
      </c>
      <c r="E1560">
        <v>8</v>
      </c>
      <c r="F1560" t="s">
        <v>14</v>
      </c>
      <c r="H1560" t="s">
        <v>536</v>
      </c>
      <c r="I1560">
        <v>0.35000000000000003</v>
      </c>
      <c r="J1560" t="s">
        <v>232</v>
      </c>
      <c r="L1560" t="str">
        <f>VLOOKUP(M1560,Honeywell_Bathymetry!F$6:H$12,3,FALSE)</f>
        <v>LML</v>
      </c>
      <c r="M1560">
        <v>9</v>
      </c>
      <c r="N1560" s="25">
        <f>VLOOKUP(M1560,Honeywell_Bathymetry!F$6:G$12,2,FALSE)</f>
        <v>23386434.288641661</v>
      </c>
      <c r="O1560" s="23">
        <f t="shared" si="49"/>
        <v>8185252.0010245824</v>
      </c>
    </row>
    <row r="1561" spans="1:15" x14ac:dyDescent="0.25">
      <c r="A1561" t="s">
        <v>11</v>
      </c>
      <c r="B1561" s="1" t="s">
        <v>25</v>
      </c>
      <c r="C1561">
        <v>2005</v>
      </c>
      <c r="D1561" s="1">
        <v>38594</v>
      </c>
      <c r="E1561">
        <v>8</v>
      </c>
      <c r="F1561" t="s">
        <v>14</v>
      </c>
      <c r="H1561" t="s">
        <v>556</v>
      </c>
      <c r="I1561">
        <v>0.52</v>
      </c>
      <c r="J1561" t="s">
        <v>232</v>
      </c>
      <c r="L1561" t="str">
        <f>VLOOKUP(M1561,Honeywell_Bathymetry!F$6:H$12,3,FALSE)</f>
        <v>LML</v>
      </c>
      <c r="M1561">
        <v>12</v>
      </c>
      <c r="N1561" s="25">
        <f>VLOOKUP(M1561,Honeywell_Bathymetry!F$6:G$12,2,FALSE)</f>
        <v>19324289.088689659</v>
      </c>
      <c r="O1561" s="23">
        <f t="shared" si="49"/>
        <v>10048630.326118624</v>
      </c>
    </row>
    <row r="1562" spans="1:15" x14ac:dyDescent="0.25">
      <c r="A1562" t="s">
        <v>11</v>
      </c>
      <c r="B1562" s="1" t="s">
        <v>28</v>
      </c>
      <c r="C1562">
        <v>2005</v>
      </c>
      <c r="D1562" s="1">
        <v>38594</v>
      </c>
      <c r="E1562">
        <v>8</v>
      </c>
      <c r="F1562" t="s">
        <v>14</v>
      </c>
      <c r="H1562" t="s">
        <v>567</v>
      </c>
      <c r="I1562">
        <v>0.79</v>
      </c>
      <c r="J1562" t="s">
        <v>232</v>
      </c>
      <c r="L1562" t="str">
        <f>VLOOKUP(M1562,Honeywell_Bathymetry!F$6:H$12,3,FALSE)</f>
        <v>LML</v>
      </c>
      <c r="M1562">
        <v>15</v>
      </c>
      <c r="N1562" s="25">
        <f>VLOOKUP(M1562,Honeywell_Bathymetry!F$6:G$12,2,FALSE)</f>
        <v>14322817.268809333</v>
      </c>
      <c r="O1562" s="23">
        <f t="shared" si="49"/>
        <v>11315025.642359374</v>
      </c>
    </row>
    <row r="1563" spans="1:15" x14ac:dyDescent="0.25">
      <c r="A1563" t="s">
        <v>11</v>
      </c>
      <c r="B1563" s="1" t="s">
        <v>30</v>
      </c>
      <c r="C1563">
        <v>2005</v>
      </c>
      <c r="D1563" s="1">
        <v>38594</v>
      </c>
      <c r="E1563">
        <v>8</v>
      </c>
      <c r="F1563" t="s">
        <v>14</v>
      </c>
      <c r="H1563" t="s">
        <v>573</v>
      </c>
      <c r="I1563">
        <v>1.24</v>
      </c>
      <c r="J1563" t="s">
        <v>232</v>
      </c>
      <c r="L1563" t="str">
        <f>VLOOKUP(M1563,Honeywell_Bathymetry!F$6:H$12,3,FALSE)</f>
        <v>LML</v>
      </c>
      <c r="M1563">
        <v>18</v>
      </c>
      <c r="N1563" s="25">
        <f>VLOOKUP(M1563,Honeywell_Bathymetry!F$6:G$12,2,FALSE)</f>
        <v>5291073.6124545885</v>
      </c>
      <c r="O1563" s="23">
        <f t="shared" si="49"/>
        <v>6560931.2794436896</v>
      </c>
    </row>
    <row r="1564" spans="1:15" x14ac:dyDescent="0.25">
      <c r="A1564" t="s">
        <v>11</v>
      </c>
      <c r="B1564" s="1" t="s">
        <v>12</v>
      </c>
      <c r="C1564">
        <v>2005</v>
      </c>
      <c r="D1564" s="1">
        <v>38608</v>
      </c>
      <c r="E1564">
        <v>9</v>
      </c>
      <c r="F1564" t="s">
        <v>14</v>
      </c>
      <c r="G1564" t="s">
        <v>543</v>
      </c>
      <c r="H1564" t="s">
        <v>554</v>
      </c>
      <c r="I1564">
        <v>0.05</v>
      </c>
      <c r="J1564" t="s">
        <v>232</v>
      </c>
      <c r="L1564" t="str">
        <f>VLOOKUP(M1564,Honeywell_Bathymetry!F$6:H$12,3,FALSE)</f>
        <v>UML</v>
      </c>
      <c r="M1564">
        <v>0</v>
      </c>
      <c r="N1564" s="25">
        <f>VLOOKUP(M1564,Honeywell_Bathymetry!F$6:G$12,2,FALSE)</f>
        <v>22441095.949298546</v>
      </c>
      <c r="O1564" s="23">
        <f t="shared" si="49"/>
        <v>1122054.7974649274</v>
      </c>
    </row>
    <row r="1565" spans="1:15" x14ac:dyDescent="0.25">
      <c r="A1565" t="s">
        <v>11</v>
      </c>
      <c r="B1565" s="1" t="s">
        <v>17</v>
      </c>
      <c r="C1565">
        <v>2005</v>
      </c>
      <c r="D1565" s="1">
        <v>38608</v>
      </c>
      <c r="E1565">
        <v>9</v>
      </c>
      <c r="F1565" t="s">
        <v>14</v>
      </c>
      <c r="H1565" t="s">
        <v>547</v>
      </c>
      <c r="I1565">
        <v>7.0000000000000007E-2</v>
      </c>
      <c r="J1565" t="s">
        <v>232</v>
      </c>
      <c r="L1565" t="str">
        <f>VLOOKUP(M1565,Honeywell_Bathymetry!F$6:H$12,3,FALSE)</f>
        <v>UML</v>
      </c>
      <c r="M1565">
        <v>3</v>
      </c>
      <c r="N1565" s="25">
        <f>VLOOKUP(M1565,Honeywell_Bathymetry!F$6:G$12,2,FALSE)</f>
        <v>28776683.307676584</v>
      </c>
      <c r="O1565" s="23">
        <f t="shared" si="49"/>
        <v>2014367.831537361</v>
      </c>
    </row>
    <row r="1566" spans="1:15" x14ac:dyDescent="0.25">
      <c r="A1566" t="s">
        <v>11</v>
      </c>
      <c r="B1566" s="1" t="s">
        <v>20</v>
      </c>
      <c r="C1566">
        <v>2005</v>
      </c>
      <c r="D1566" s="1">
        <v>38608</v>
      </c>
      <c r="E1566">
        <v>9</v>
      </c>
      <c r="F1566" t="s">
        <v>14</v>
      </c>
      <c r="H1566" t="s">
        <v>517</v>
      </c>
      <c r="I1566">
        <v>0.15</v>
      </c>
      <c r="J1566" t="s">
        <v>232</v>
      </c>
      <c r="L1566" t="str">
        <f>VLOOKUP(M1566,Honeywell_Bathymetry!F$6:H$12,3,FALSE)</f>
        <v>UML</v>
      </c>
      <c r="M1566">
        <v>6</v>
      </c>
      <c r="N1566" s="25">
        <f>VLOOKUP(M1566,Honeywell_Bathymetry!F$6:G$12,2,FALSE)</f>
        <v>26492312.343770862</v>
      </c>
      <c r="O1566" s="23">
        <f t="shared" si="49"/>
        <v>3973846.8515656292</v>
      </c>
    </row>
    <row r="1567" spans="1:15" x14ac:dyDescent="0.25">
      <c r="A1567" t="s">
        <v>11</v>
      </c>
      <c r="B1567" s="1" t="s">
        <v>23</v>
      </c>
      <c r="C1567">
        <v>2005</v>
      </c>
      <c r="D1567" s="1">
        <v>38608</v>
      </c>
      <c r="E1567">
        <v>9</v>
      </c>
      <c r="F1567" t="s">
        <v>14</v>
      </c>
      <c r="H1567" t="s">
        <v>65</v>
      </c>
      <c r="I1567">
        <v>0.38</v>
      </c>
      <c r="J1567" t="s">
        <v>232</v>
      </c>
      <c r="L1567" t="str">
        <f>VLOOKUP(M1567,Honeywell_Bathymetry!F$6:H$12,3,FALSE)</f>
        <v>LML</v>
      </c>
      <c r="M1567">
        <v>9</v>
      </c>
      <c r="N1567" s="25">
        <f>VLOOKUP(M1567,Honeywell_Bathymetry!F$6:G$12,2,FALSE)</f>
        <v>23386434.288641661</v>
      </c>
      <c r="O1567" s="23">
        <f t="shared" si="49"/>
        <v>8886845.0296838321</v>
      </c>
    </row>
    <row r="1568" spans="1:15" x14ac:dyDescent="0.25">
      <c r="A1568" t="s">
        <v>11</v>
      </c>
      <c r="B1568" s="1" t="s">
        <v>25</v>
      </c>
      <c r="C1568">
        <v>2005</v>
      </c>
      <c r="D1568" s="1">
        <v>38608</v>
      </c>
      <c r="E1568">
        <v>9</v>
      </c>
      <c r="F1568" t="s">
        <v>14</v>
      </c>
      <c r="H1568" t="s">
        <v>509</v>
      </c>
      <c r="I1568">
        <v>0.70000000000000007</v>
      </c>
      <c r="J1568" t="s">
        <v>232</v>
      </c>
      <c r="L1568" t="str">
        <f>VLOOKUP(M1568,Honeywell_Bathymetry!F$6:H$12,3,FALSE)</f>
        <v>LML</v>
      </c>
      <c r="M1568">
        <v>12</v>
      </c>
      <c r="N1568" s="25">
        <f>VLOOKUP(M1568,Honeywell_Bathymetry!F$6:G$12,2,FALSE)</f>
        <v>19324289.088689659</v>
      </c>
      <c r="O1568" s="23">
        <f t="shared" si="49"/>
        <v>13527002.362082763</v>
      </c>
    </row>
    <row r="1569" spans="1:15" x14ac:dyDescent="0.25">
      <c r="A1569" t="s">
        <v>11</v>
      </c>
      <c r="B1569" s="1" t="s">
        <v>28</v>
      </c>
      <c r="C1569">
        <v>2005</v>
      </c>
      <c r="D1569" s="1">
        <v>38608</v>
      </c>
      <c r="E1569">
        <v>9</v>
      </c>
      <c r="F1569" t="s">
        <v>14</v>
      </c>
      <c r="H1569" t="s">
        <v>579</v>
      </c>
      <c r="I1569">
        <v>0.98</v>
      </c>
      <c r="J1569" t="s">
        <v>232</v>
      </c>
      <c r="L1569" t="str">
        <f>VLOOKUP(M1569,Honeywell_Bathymetry!F$6:H$12,3,FALSE)</f>
        <v>LML</v>
      </c>
      <c r="M1569">
        <v>15</v>
      </c>
      <c r="N1569" s="25">
        <f>VLOOKUP(M1569,Honeywell_Bathymetry!F$6:G$12,2,FALSE)</f>
        <v>14322817.268809333</v>
      </c>
      <c r="O1569" s="23">
        <f t="shared" si="49"/>
        <v>14036360.923433147</v>
      </c>
    </row>
    <row r="1570" spans="1:15" x14ac:dyDescent="0.25">
      <c r="A1570" t="s">
        <v>11</v>
      </c>
      <c r="B1570" s="1" t="s">
        <v>30</v>
      </c>
      <c r="C1570">
        <v>2005</v>
      </c>
      <c r="D1570" s="1">
        <v>38608</v>
      </c>
      <c r="E1570">
        <v>9</v>
      </c>
      <c r="F1570" t="s">
        <v>14</v>
      </c>
      <c r="H1570" t="s">
        <v>562</v>
      </c>
      <c r="I1570">
        <v>1.3900000000000001</v>
      </c>
      <c r="J1570" t="s">
        <v>232</v>
      </c>
      <c r="L1570" t="str">
        <f>VLOOKUP(M1570,Honeywell_Bathymetry!F$6:H$12,3,FALSE)</f>
        <v>LML</v>
      </c>
      <c r="M1570">
        <v>18</v>
      </c>
      <c r="N1570" s="25">
        <f>VLOOKUP(M1570,Honeywell_Bathymetry!F$6:G$12,2,FALSE)</f>
        <v>5291073.6124545885</v>
      </c>
      <c r="O1570" s="23">
        <f t="shared" si="49"/>
        <v>7354592.321311879</v>
      </c>
    </row>
    <row r="1571" spans="1:15" x14ac:dyDescent="0.25">
      <c r="A1571" t="s">
        <v>11</v>
      </c>
      <c r="B1571" s="1" t="s">
        <v>12</v>
      </c>
      <c r="C1571">
        <v>2005</v>
      </c>
      <c r="D1571" s="1">
        <v>38622</v>
      </c>
      <c r="E1571">
        <v>9</v>
      </c>
      <c r="F1571" t="s">
        <v>14</v>
      </c>
      <c r="H1571" t="s">
        <v>538</v>
      </c>
      <c r="I1571">
        <v>0.09</v>
      </c>
      <c r="J1571" t="s">
        <v>232</v>
      </c>
      <c r="L1571" t="str">
        <f>VLOOKUP(M1571,Honeywell_Bathymetry!F$6:H$12,3,FALSE)</f>
        <v>UML</v>
      </c>
      <c r="M1571">
        <v>0</v>
      </c>
      <c r="N1571" s="25">
        <f>VLOOKUP(M1571,Honeywell_Bathymetry!F$6:G$12,2,FALSE)</f>
        <v>22441095.949298546</v>
      </c>
      <c r="O1571" s="23">
        <f t="shared" si="49"/>
        <v>2019698.635436869</v>
      </c>
    </row>
    <row r="1572" spans="1:15" x14ac:dyDescent="0.25">
      <c r="A1572" t="s">
        <v>11</v>
      </c>
      <c r="B1572" s="1" t="s">
        <v>17</v>
      </c>
      <c r="C1572">
        <v>2005</v>
      </c>
      <c r="D1572" s="1">
        <v>38622</v>
      </c>
      <c r="E1572">
        <v>9</v>
      </c>
      <c r="F1572" t="s">
        <v>14</v>
      </c>
      <c r="H1572" t="s">
        <v>525</v>
      </c>
      <c r="I1572">
        <v>0.1</v>
      </c>
      <c r="J1572" t="s">
        <v>232</v>
      </c>
      <c r="L1572" t="str">
        <f>VLOOKUP(M1572,Honeywell_Bathymetry!F$6:H$12,3,FALSE)</f>
        <v>UML</v>
      </c>
      <c r="M1572">
        <v>3</v>
      </c>
      <c r="N1572" s="25">
        <f>VLOOKUP(M1572,Honeywell_Bathymetry!F$6:G$12,2,FALSE)</f>
        <v>28776683.307676584</v>
      </c>
      <c r="O1572" s="23">
        <f t="shared" si="49"/>
        <v>2877668.3307676585</v>
      </c>
    </row>
    <row r="1573" spans="1:15" x14ac:dyDescent="0.25">
      <c r="A1573" t="s">
        <v>11</v>
      </c>
      <c r="B1573" s="1" t="s">
        <v>20</v>
      </c>
      <c r="C1573">
        <v>2005</v>
      </c>
      <c r="D1573" s="1">
        <v>38622</v>
      </c>
      <c r="E1573">
        <v>9</v>
      </c>
      <c r="F1573" t="s">
        <v>14</v>
      </c>
      <c r="H1573" t="s">
        <v>525</v>
      </c>
      <c r="I1573">
        <v>0.1</v>
      </c>
      <c r="J1573" t="s">
        <v>232</v>
      </c>
      <c r="L1573" t="str">
        <f>VLOOKUP(M1573,Honeywell_Bathymetry!F$6:H$12,3,FALSE)</f>
        <v>UML</v>
      </c>
      <c r="M1573">
        <v>6</v>
      </c>
      <c r="N1573" s="25">
        <f>VLOOKUP(M1573,Honeywell_Bathymetry!F$6:G$12,2,FALSE)</f>
        <v>26492312.343770862</v>
      </c>
      <c r="O1573" s="23">
        <f t="shared" si="49"/>
        <v>2649231.2343770862</v>
      </c>
    </row>
    <row r="1574" spans="1:15" x14ac:dyDescent="0.25">
      <c r="A1574" t="s">
        <v>11</v>
      </c>
      <c r="B1574" s="1" t="s">
        <v>23</v>
      </c>
      <c r="C1574">
        <v>2005</v>
      </c>
      <c r="D1574" s="1">
        <v>38622</v>
      </c>
      <c r="E1574">
        <v>9</v>
      </c>
      <c r="F1574" t="s">
        <v>14</v>
      </c>
      <c r="H1574" t="s">
        <v>142</v>
      </c>
      <c r="I1574">
        <v>0.13</v>
      </c>
      <c r="J1574" t="s">
        <v>232</v>
      </c>
      <c r="L1574" t="str">
        <f>VLOOKUP(M1574,Honeywell_Bathymetry!F$6:H$12,3,FALSE)</f>
        <v>LML</v>
      </c>
      <c r="M1574">
        <v>9</v>
      </c>
      <c r="N1574" s="25">
        <f>VLOOKUP(M1574,Honeywell_Bathymetry!F$6:G$12,2,FALSE)</f>
        <v>23386434.288641661</v>
      </c>
      <c r="O1574" s="23">
        <f t="shared" si="49"/>
        <v>3040236.4575234163</v>
      </c>
    </row>
    <row r="1575" spans="1:15" x14ac:dyDescent="0.25">
      <c r="A1575" t="s">
        <v>11</v>
      </c>
      <c r="B1575" s="1" t="s">
        <v>25</v>
      </c>
      <c r="C1575">
        <v>2005</v>
      </c>
      <c r="D1575" s="1">
        <v>38622</v>
      </c>
      <c r="E1575">
        <v>9</v>
      </c>
      <c r="F1575" t="s">
        <v>14</v>
      </c>
      <c r="H1575" t="s">
        <v>176</v>
      </c>
      <c r="I1575">
        <v>1.1400000000000001</v>
      </c>
      <c r="J1575" t="s">
        <v>232</v>
      </c>
      <c r="L1575" t="str">
        <f>VLOOKUP(M1575,Honeywell_Bathymetry!F$6:H$12,3,FALSE)</f>
        <v>LML</v>
      </c>
      <c r="M1575">
        <v>12</v>
      </c>
      <c r="N1575" s="25">
        <f>VLOOKUP(M1575,Honeywell_Bathymetry!F$6:G$12,2,FALSE)</f>
        <v>19324289.088689659</v>
      </c>
      <c r="O1575" s="23">
        <f t="shared" si="49"/>
        <v>22029689.561106212</v>
      </c>
    </row>
    <row r="1576" spans="1:15" x14ac:dyDescent="0.25">
      <c r="A1576" t="s">
        <v>11</v>
      </c>
      <c r="B1576" s="1" t="s">
        <v>28</v>
      </c>
      <c r="C1576">
        <v>2005</v>
      </c>
      <c r="D1576" s="1">
        <v>38622</v>
      </c>
      <c r="E1576">
        <v>9</v>
      </c>
      <c r="F1576" t="s">
        <v>14</v>
      </c>
      <c r="H1576" t="s">
        <v>575</v>
      </c>
      <c r="I1576">
        <v>1.7</v>
      </c>
      <c r="J1576" t="s">
        <v>232</v>
      </c>
      <c r="L1576" t="str">
        <f>VLOOKUP(M1576,Honeywell_Bathymetry!F$6:H$12,3,FALSE)</f>
        <v>LML</v>
      </c>
      <c r="M1576">
        <v>15</v>
      </c>
      <c r="N1576" s="25">
        <f>VLOOKUP(M1576,Honeywell_Bathymetry!F$6:G$12,2,FALSE)</f>
        <v>14322817.268809333</v>
      </c>
      <c r="O1576" s="23">
        <f t="shared" si="49"/>
        <v>24348789.356975865</v>
      </c>
    </row>
    <row r="1577" spans="1:15" x14ac:dyDescent="0.25">
      <c r="A1577" t="s">
        <v>11</v>
      </c>
      <c r="B1577" s="1" t="s">
        <v>30</v>
      </c>
      <c r="C1577">
        <v>2005</v>
      </c>
      <c r="D1577" s="1">
        <v>38622</v>
      </c>
      <c r="E1577">
        <v>9</v>
      </c>
      <c r="F1577" t="s">
        <v>14</v>
      </c>
      <c r="H1577" t="s">
        <v>52</v>
      </c>
      <c r="I1577">
        <v>2.2800000000000002</v>
      </c>
      <c r="J1577" t="s">
        <v>232</v>
      </c>
      <c r="L1577" t="str">
        <f>VLOOKUP(M1577,Honeywell_Bathymetry!F$6:H$12,3,FALSE)</f>
        <v>LML</v>
      </c>
      <c r="M1577">
        <v>18</v>
      </c>
      <c r="N1577" s="25">
        <f>VLOOKUP(M1577,Honeywell_Bathymetry!F$6:G$12,2,FALSE)</f>
        <v>5291073.6124545885</v>
      </c>
      <c r="O1577" s="23">
        <f t="shared" si="49"/>
        <v>12063647.836396463</v>
      </c>
    </row>
    <row r="1578" spans="1:15" x14ac:dyDescent="0.25">
      <c r="A1578" t="s">
        <v>11</v>
      </c>
      <c r="B1578" s="1" t="s">
        <v>12</v>
      </c>
      <c r="C1578">
        <v>2005</v>
      </c>
      <c r="D1578" s="1">
        <v>38636</v>
      </c>
      <c r="E1578">
        <v>10</v>
      </c>
      <c r="F1578" t="s">
        <v>14</v>
      </c>
      <c r="H1578" t="s">
        <v>528</v>
      </c>
      <c r="I1578">
        <v>0.18</v>
      </c>
      <c r="J1578" t="s">
        <v>232</v>
      </c>
      <c r="L1578" t="str">
        <f>VLOOKUP(M1578,Honeywell_Bathymetry!F$6:H$12,3,FALSE)</f>
        <v>UML</v>
      </c>
      <c r="M1578">
        <v>0</v>
      </c>
      <c r="N1578" s="25">
        <f>VLOOKUP(M1578,Honeywell_Bathymetry!F$6:G$12,2,FALSE)</f>
        <v>22441095.949298546</v>
      </c>
      <c r="O1578" s="23">
        <f t="shared" si="49"/>
        <v>4039397.270873738</v>
      </c>
    </row>
    <row r="1579" spans="1:15" x14ac:dyDescent="0.25">
      <c r="A1579" t="s">
        <v>11</v>
      </c>
      <c r="B1579" s="1" t="s">
        <v>17</v>
      </c>
      <c r="C1579">
        <v>2005</v>
      </c>
      <c r="D1579" s="1">
        <v>38636</v>
      </c>
      <c r="E1579">
        <v>10</v>
      </c>
      <c r="F1579" t="s">
        <v>14</v>
      </c>
      <c r="H1579" t="s">
        <v>529</v>
      </c>
      <c r="I1579">
        <v>0.17</v>
      </c>
      <c r="J1579" t="s">
        <v>232</v>
      </c>
      <c r="L1579" t="str">
        <f>VLOOKUP(M1579,Honeywell_Bathymetry!F$6:H$12,3,FALSE)</f>
        <v>UML</v>
      </c>
      <c r="M1579">
        <v>3</v>
      </c>
      <c r="N1579" s="25">
        <f>VLOOKUP(M1579,Honeywell_Bathymetry!F$6:G$12,2,FALSE)</f>
        <v>28776683.307676584</v>
      </c>
      <c r="O1579" s="23">
        <f t="shared" si="49"/>
        <v>4892036.1623050198</v>
      </c>
    </row>
    <row r="1580" spans="1:15" x14ac:dyDescent="0.25">
      <c r="A1580" t="s">
        <v>11</v>
      </c>
      <c r="B1580" s="1" t="s">
        <v>20</v>
      </c>
      <c r="C1580">
        <v>2005</v>
      </c>
      <c r="D1580" s="1">
        <v>38636</v>
      </c>
      <c r="E1580">
        <v>10</v>
      </c>
      <c r="F1580" t="s">
        <v>14</v>
      </c>
      <c r="H1580" t="s">
        <v>535</v>
      </c>
      <c r="I1580">
        <v>0.19</v>
      </c>
      <c r="J1580" t="s">
        <v>232</v>
      </c>
      <c r="L1580" t="str">
        <f>VLOOKUP(M1580,Honeywell_Bathymetry!F$6:H$12,3,FALSE)</f>
        <v>UML</v>
      </c>
      <c r="M1580">
        <v>6</v>
      </c>
      <c r="N1580" s="25">
        <f>VLOOKUP(M1580,Honeywell_Bathymetry!F$6:G$12,2,FALSE)</f>
        <v>26492312.343770862</v>
      </c>
      <c r="O1580" s="23">
        <f t="shared" si="49"/>
        <v>5033539.3453164641</v>
      </c>
    </row>
    <row r="1581" spans="1:15" x14ac:dyDescent="0.25">
      <c r="A1581" t="s">
        <v>11</v>
      </c>
      <c r="B1581" s="1" t="s">
        <v>23</v>
      </c>
      <c r="C1581">
        <v>2005</v>
      </c>
      <c r="D1581" s="1">
        <v>38636</v>
      </c>
      <c r="E1581">
        <v>10</v>
      </c>
      <c r="F1581" t="s">
        <v>14</v>
      </c>
      <c r="H1581" t="s">
        <v>535</v>
      </c>
      <c r="I1581">
        <v>0.19</v>
      </c>
      <c r="J1581" t="s">
        <v>232</v>
      </c>
      <c r="L1581" t="str">
        <f>VLOOKUP(M1581,Honeywell_Bathymetry!F$6:H$12,3,FALSE)</f>
        <v>LML</v>
      </c>
      <c r="M1581">
        <v>9</v>
      </c>
      <c r="N1581" s="25">
        <f>VLOOKUP(M1581,Honeywell_Bathymetry!F$6:G$12,2,FALSE)</f>
        <v>23386434.288641661</v>
      </c>
      <c r="O1581" s="23">
        <f t="shared" si="49"/>
        <v>4443422.514841916</v>
      </c>
    </row>
    <row r="1582" spans="1:15" x14ac:dyDescent="0.25">
      <c r="A1582" t="s">
        <v>11</v>
      </c>
      <c r="B1582" s="1" t="s">
        <v>25</v>
      </c>
      <c r="C1582">
        <v>2005</v>
      </c>
      <c r="D1582" s="1">
        <v>38636</v>
      </c>
      <c r="E1582">
        <v>10</v>
      </c>
      <c r="F1582" t="s">
        <v>14</v>
      </c>
      <c r="H1582" t="s">
        <v>578</v>
      </c>
      <c r="I1582">
        <v>0.67</v>
      </c>
      <c r="J1582" t="s">
        <v>232</v>
      </c>
      <c r="L1582" t="str">
        <f>VLOOKUP(M1582,Honeywell_Bathymetry!F$6:H$12,3,FALSE)</f>
        <v>LML</v>
      </c>
      <c r="M1582">
        <v>12</v>
      </c>
      <c r="N1582" s="25">
        <f>VLOOKUP(M1582,Honeywell_Bathymetry!F$6:G$12,2,FALSE)</f>
        <v>19324289.088689659</v>
      </c>
      <c r="O1582" s="23">
        <f t="shared" si="49"/>
        <v>12947273.689422073</v>
      </c>
    </row>
    <row r="1583" spans="1:15" x14ac:dyDescent="0.25">
      <c r="A1583" t="s">
        <v>11</v>
      </c>
      <c r="B1583" s="1" t="s">
        <v>28</v>
      </c>
      <c r="C1583">
        <v>2005</v>
      </c>
      <c r="D1583" s="1">
        <v>38636</v>
      </c>
      <c r="E1583">
        <v>10</v>
      </c>
      <c r="F1583" t="s">
        <v>14</v>
      </c>
      <c r="H1583" t="s">
        <v>576</v>
      </c>
      <c r="I1583">
        <v>1.49</v>
      </c>
      <c r="J1583" t="s">
        <v>232</v>
      </c>
      <c r="L1583" t="str">
        <f>VLOOKUP(M1583,Honeywell_Bathymetry!F$6:H$12,3,FALSE)</f>
        <v>LML</v>
      </c>
      <c r="M1583">
        <v>15</v>
      </c>
      <c r="N1583" s="25">
        <f>VLOOKUP(M1583,Honeywell_Bathymetry!F$6:G$12,2,FALSE)</f>
        <v>14322817.268809333</v>
      </c>
      <c r="O1583" s="23">
        <f t="shared" si="49"/>
        <v>21340997.730525907</v>
      </c>
    </row>
    <row r="1584" spans="1:15" x14ac:dyDescent="0.25">
      <c r="A1584" t="s">
        <v>11</v>
      </c>
      <c r="B1584" s="1" t="s">
        <v>30</v>
      </c>
      <c r="C1584">
        <v>2005</v>
      </c>
      <c r="D1584" s="1">
        <v>38636</v>
      </c>
      <c r="E1584">
        <v>10</v>
      </c>
      <c r="F1584" t="s">
        <v>14</v>
      </c>
      <c r="H1584" t="s">
        <v>577</v>
      </c>
      <c r="I1584">
        <v>1.82</v>
      </c>
      <c r="J1584" t="s">
        <v>232</v>
      </c>
      <c r="L1584" t="str">
        <f>VLOOKUP(M1584,Honeywell_Bathymetry!F$6:H$12,3,FALSE)</f>
        <v>LML</v>
      </c>
      <c r="M1584">
        <v>18</v>
      </c>
      <c r="N1584" s="25">
        <f>VLOOKUP(M1584,Honeywell_Bathymetry!F$6:G$12,2,FALSE)</f>
        <v>5291073.6124545885</v>
      </c>
      <c r="O1584" s="23">
        <f t="shared" si="49"/>
        <v>9629753.9746673517</v>
      </c>
    </row>
    <row r="1585" spans="1:15" x14ac:dyDescent="0.25">
      <c r="A1585" t="s">
        <v>11</v>
      </c>
      <c r="B1585" s="1" t="s">
        <v>12</v>
      </c>
      <c r="C1585">
        <v>2005</v>
      </c>
      <c r="D1585" s="1">
        <v>38652</v>
      </c>
      <c r="E1585">
        <v>10</v>
      </c>
      <c r="F1585" t="s">
        <v>14</v>
      </c>
      <c r="H1585" t="s">
        <v>510</v>
      </c>
      <c r="I1585">
        <v>0.33</v>
      </c>
      <c r="J1585" t="s">
        <v>232</v>
      </c>
      <c r="L1585" t="str">
        <f>VLOOKUP(M1585,Honeywell_Bathymetry!F$6:H$12,3,FALSE)</f>
        <v>UML</v>
      </c>
      <c r="M1585">
        <v>0</v>
      </c>
      <c r="N1585" s="25">
        <f>VLOOKUP(M1585,Honeywell_Bathymetry!F$6:G$12,2,FALSE)</f>
        <v>22441095.949298546</v>
      </c>
      <c r="O1585" s="23">
        <f t="shared" si="49"/>
        <v>7405561.6632685205</v>
      </c>
    </row>
    <row r="1586" spans="1:15" x14ac:dyDescent="0.25">
      <c r="A1586" t="s">
        <v>11</v>
      </c>
      <c r="B1586" s="1" t="s">
        <v>17</v>
      </c>
      <c r="C1586">
        <v>2005</v>
      </c>
      <c r="D1586" s="1">
        <v>38652</v>
      </c>
      <c r="E1586">
        <v>10</v>
      </c>
      <c r="F1586" t="s">
        <v>14</v>
      </c>
      <c r="H1586" t="s">
        <v>512</v>
      </c>
      <c r="I1586">
        <v>0.32</v>
      </c>
      <c r="J1586" t="s">
        <v>232</v>
      </c>
      <c r="L1586" t="str">
        <f>VLOOKUP(M1586,Honeywell_Bathymetry!F$6:H$12,3,FALSE)</f>
        <v>UML</v>
      </c>
      <c r="M1586">
        <v>3</v>
      </c>
      <c r="N1586" s="25">
        <f>VLOOKUP(M1586,Honeywell_Bathymetry!F$6:G$12,2,FALSE)</f>
        <v>28776683.307676584</v>
      </c>
      <c r="O1586" s="23">
        <f t="shared" si="49"/>
        <v>9208538.6584565062</v>
      </c>
    </row>
    <row r="1587" spans="1:15" x14ac:dyDescent="0.25">
      <c r="A1587" t="s">
        <v>11</v>
      </c>
      <c r="B1587" s="1" t="s">
        <v>20</v>
      </c>
      <c r="C1587">
        <v>2005</v>
      </c>
      <c r="D1587" s="1">
        <v>38652</v>
      </c>
      <c r="E1587">
        <v>10</v>
      </c>
      <c r="F1587" t="s">
        <v>14</v>
      </c>
      <c r="H1587" t="s">
        <v>512</v>
      </c>
      <c r="I1587">
        <v>0.32</v>
      </c>
      <c r="J1587" t="s">
        <v>232</v>
      </c>
      <c r="L1587" t="str">
        <f>VLOOKUP(M1587,Honeywell_Bathymetry!F$6:H$12,3,FALSE)</f>
        <v>UML</v>
      </c>
      <c r="M1587">
        <v>6</v>
      </c>
      <c r="N1587" s="25">
        <f>VLOOKUP(M1587,Honeywell_Bathymetry!F$6:G$12,2,FALSE)</f>
        <v>26492312.343770862</v>
      </c>
      <c r="O1587" s="23">
        <f t="shared" si="49"/>
        <v>8477539.950006675</v>
      </c>
    </row>
    <row r="1588" spans="1:15" x14ac:dyDescent="0.25">
      <c r="A1588" t="s">
        <v>11</v>
      </c>
      <c r="B1588" s="1" t="s">
        <v>23</v>
      </c>
      <c r="C1588">
        <v>2005</v>
      </c>
      <c r="D1588" s="1">
        <v>38652</v>
      </c>
      <c r="E1588">
        <v>10</v>
      </c>
      <c r="F1588" t="s">
        <v>14</v>
      </c>
      <c r="H1588" t="s">
        <v>512</v>
      </c>
      <c r="I1588">
        <v>0.32</v>
      </c>
      <c r="J1588" t="s">
        <v>232</v>
      </c>
      <c r="L1588" t="str">
        <f>VLOOKUP(M1588,Honeywell_Bathymetry!F$6:H$12,3,FALSE)</f>
        <v>LML</v>
      </c>
      <c r="M1588">
        <v>9</v>
      </c>
      <c r="N1588" s="25">
        <f>VLOOKUP(M1588,Honeywell_Bathymetry!F$6:G$12,2,FALSE)</f>
        <v>23386434.288641661</v>
      </c>
      <c r="O1588" s="23">
        <f t="shared" si="49"/>
        <v>7483658.9723653318</v>
      </c>
    </row>
    <row r="1589" spans="1:15" x14ac:dyDescent="0.25">
      <c r="A1589" t="s">
        <v>11</v>
      </c>
      <c r="B1589" s="1" t="s">
        <v>25</v>
      </c>
      <c r="C1589">
        <v>2005</v>
      </c>
      <c r="D1589" s="1">
        <v>38652</v>
      </c>
      <c r="E1589">
        <v>10</v>
      </c>
      <c r="F1589" t="s">
        <v>14</v>
      </c>
      <c r="H1589" t="s">
        <v>510</v>
      </c>
      <c r="I1589">
        <v>0.33</v>
      </c>
      <c r="J1589" t="s">
        <v>232</v>
      </c>
      <c r="L1589" t="str">
        <f>VLOOKUP(M1589,Honeywell_Bathymetry!F$6:H$12,3,FALSE)</f>
        <v>LML</v>
      </c>
      <c r="M1589">
        <v>12</v>
      </c>
      <c r="N1589" s="25">
        <f>VLOOKUP(M1589,Honeywell_Bathymetry!F$6:G$12,2,FALSE)</f>
        <v>19324289.088689659</v>
      </c>
      <c r="O1589" s="23">
        <f t="shared" si="49"/>
        <v>6377015.3992675878</v>
      </c>
    </row>
    <row r="1590" spans="1:15" x14ac:dyDescent="0.25">
      <c r="A1590" t="s">
        <v>11</v>
      </c>
      <c r="B1590" s="1" t="s">
        <v>28</v>
      </c>
      <c r="C1590">
        <v>2005</v>
      </c>
      <c r="D1590" s="1">
        <v>38652</v>
      </c>
      <c r="E1590">
        <v>10</v>
      </c>
      <c r="F1590" t="s">
        <v>14</v>
      </c>
      <c r="H1590" t="s">
        <v>510</v>
      </c>
      <c r="I1590">
        <v>0.33</v>
      </c>
      <c r="J1590" t="s">
        <v>232</v>
      </c>
      <c r="L1590" t="str">
        <f>VLOOKUP(M1590,Honeywell_Bathymetry!F$6:H$12,3,FALSE)</f>
        <v>LML</v>
      </c>
      <c r="M1590">
        <v>15</v>
      </c>
      <c r="N1590" s="25">
        <f>VLOOKUP(M1590,Honeywell_Bathymetry!F$6:G$12,2,FALSE)</f>
        <v>14322817.268809333</v>
      </c>
      <c r="O1590" s="23">
        <f t="shared" si="49"/>
        <v>4726529.6987070804</v>
      </c>
    </row>
    <row r="1591" spans="1:15" x14ac:dyDescent="0.25">
      <c r="A1591" t="s">
        <v>11</v>
      </c>
      <c r="B1591" s="1" t="s">
        <v>30</v>
      </c>
      <c r="C1591">
        <v>2005</v>
      </c>
      <c r="D1591" s="1">
        <v>38652</v>
      </c>
      <c r="E1591">
        <v>10</v>
      </c>
      <c r="F1591" t="s">
        <v>14</v>
      </c>
      <c r="H1591" t="s">
        <v>91</v>
      </c>
      <c r="I1591">
        <v>0.48</v>
      </c>
      <c r="J1591" t="s">
        <v>232</v>
      </c>
      <c r="L1591" t="str">
        <f>VLOOKUP(M1591,Honeywell_Bathymetry!F$6:H$12,3,FALSE)</f>
        <v>LML</v>
      </c>
      <c r="M1591">
        <v>18</v>
      </c>
      <c r="N1591" s="25">
        <f>VLOOKUP(M1591,Honeywell_Bathymetry!F$6:G$12,2,FALSE)</f>
        <v>5291073.6124545885</v>
      </c>
      <c r="O1591" s="23">
        <f t="shared" si="49"/>
        <v>2539715.3339782022</v>
      </c>
    </row>
    <row r="1592" spans="1:15" x14ac:dyDescent="0.25">
      <c r="A1592" t="s">
        <v>11</v>
      </c>
      <c r="B1592" s="1" t="s">
        <v>12</v>
      </c>
      <c r="C1592">
        <v>2005</v>
      </c>
      <c r="D1592" s="1">
        <v>38665</v>
      </c>
      <c r="E1592">
        <v>11</v>
      </c>
      <c r="F1592" t="s">
        <v>14</v>
      </c>
      <c r="H1592" t="s">
        <v>142</v>
      </c>
      <c r="I1592">
        <v>0.13</v>
      </c>
      <c r="J1592" t="s">
        <v>232</v>
      </c>
      <c r="L1592" t="str">
        <f>VLOOKUP(M1592,Honeywell_Bathymetry!F$6:H$12,3,FALSE)</f>
        <v>UML</v>
      </c>
      <c r="M1592">
        <v>0</v>
      </c>
      <c r="N1592" s="25">
        <f>VLOOKUP(M1592,Honeywell_Bathymetry!F$6:G$12,2,FALSE)</f>
        <v>22441095.949298546</v>
      </c>
      <c r="O1592" s="23">
        <f t="shared" si="49"/>
        <v>2917342.4734088113</v>
      </c>
    </row>
    <row r="1593" spans="1:15" x14ac:dyDescent="0.25">
      <c r="A1593" t="s">
        <v>11</v>
      </c>
      <c r="B1593" s="1" t="s">
        <v>17</v>
      </c>
      <c r="C1593">
        <v>2005</v>
      </c>
      <c r="D1593" s="1">
        <v>38665</v>
      </c>
      <c r="E1593">
        <v>11</v>
      </c>
      <c r="F1593" t="s">
        <v>14</v>
      </c>
      <c r="H1593" t="s">
        <v>142</v>
      </c>
      <c r="I1593">
        <v>0.13</v>
      </c>
      <c r="J1593" t="s">
        <v>232</v>
      </c>
      <c r="L1593" t="str">
        <f>VLOOKUP(M1593,Honeywell_Bathymetry!F$6:H$12,3,FALSE)</f>
        <v>UML</v>
      </c>
      <c r="M1593">
        <v>3</v>
      </c>
      <c r="N1593" s="25">
        <f>VLOOKUP(M1593,Honeywell_Bathymetry!F$6:G$12,2,FALSE)</f>
        <v>28776683.307676584</v>
      </c>
      <c r="O1593" s="23">
        <f t="shared" si="49"/>
        <v>3740968.8299979558</v>
      </c>
    </row>
    <row r="1594" spans="1:15" x14ac:dyDescent="0.25">
      <c r="A1594" t="s">
        <v>11</v>
      </c>
      <c r="B1594" s="1" t="s">
        <v>20</v>
      </c>
      <c r="C1594">
        <v>2005</v>
      </c>
      <c r="D1594" s="1">
        <v>38665</v>
      </c>
      <c r="E1594">
        <v>11</v>
      </c>
      <c r="F1594" t="s">
        <v>14</v>
      </c>
      <c r="H1594" t="s">
        <v>523</v>
      </c>
      <c r="I1594">
        <v>0.14000000000000001</v>
      </c>
      <c r="J1594" t="s">
        <v>232</v>
      </c>
      <c r="L1594" t="str">
        <f>VLOOKUP(M1594,Honeywell_Bathymetry!F$6:H$12,3,FALSE)</f>
        <v>UML</v>
      </c>
      <c r="M1594">
        <v>6</v>
      </c>
      <c r="N1594" s="25">
        <f>VLOOKUP(M1594,Honeywell_Bathymetry!F$6:G$12,2,FALSE)</f>
        <v>26492312.343770862</v>
      </c>
      <c r="O1594" s="23">
        <f t="shared" si="49"/>
        <v>3708923.728127921</v>
      </c>
    </row>
    <row r="1595" spans="1:15" x14ac:dyDescent="0.25">
      <c r="A1595" t="s">
        <v>11</v>
      </c>
      <c r="B1595" s="1" t="s">
        <v>23</v>
      </c>
      <c r="C1595">
        <v>2005</v>
      </c>
      <c r="D1595" s="1">
        <v>38665</v>
      </c>
      <c r="E1595">
        <v>11</v>
      </c>
      <c r="F1595" t="s">
        <v>14</v>
      </c>
      <c r="H1595" t="s">
        <v>142</v>
      </c>
      <c r="I1595">
        <v>0.13</v>
      </c>
      <c r="J1595" t="s">
        <v>232</v>
      </c>
      <c r="L1595" t="str">
        <f>VLOOKUP(M1595,Honeywell_Bathymetry!F$6:H$12,3,FALSE)</f>
        <v>LML</v>
      </c>
      <c r="M1595">
        <v>9</v>
      </c>
      <c r="N1595" s="25">
        <f>VLOOKUP(M1595,Honeywell_Bathymetry!F$6:G$12,2,FALSE)</f>
        <v>23386434.288641661</v>
      </c>
      <c r="O1595" s="23">
        <f t="shared" si="49"/>
        <v>3040236.4575234163</v>
      </c>
    </row>
    <row r="1596" spans="1:15" x14ac:dyDescent="0.25">
      <c r="A1596" t="s">
        <v>11</v>
      </c>
      <c r="B1596" s="1" t="s">
        <v>25</v>
      </c>
      <c r="C1596">
        <v>2005</v>
      </c>
      <c r="D1596" s="1">
        <v>38665</v>
      </c>
      <c r="E1596">
        <v>11</v>
      </c>
      <c r="F1596" t="s">
        <v>14</v>
      </c>
      <c r="H1596" t="s">
        <v>523</v>
      </c>
      <c r="I1596">
        <v>0.14000000000000001</v>
      </c>
      <c r="J1596" t="s">
        <v>232</v>
      </c>
      <c r="L1596" t="str">
        <f>VLOOKUP(M1596,Honeywell_Bathymetry!F$6:H$12,3,FALSE)</f>
        <v>LML</v>
      </c>
      <c r="M1596">
        <v>12</v>
      </c>
      <c r="N1596" s="25">
        <f>VLOOKUP(M1596,Honeywell_Bathymetry!F$6:G$12,2,FALSE)</f>
        <v>19324289.088689659</v>
      </c>
      <c r="O1596" s="23">
        <f t="shared" si="49"/>
        <v>2705400.4724165527</v>
      </c>
    </row>
    <row r="1597" spans="1:15" x14ac:dyDescent="0.25">
      <c r="A1597" t="s">
        <v>11</v>
      </c>
      <c r="B1597" s="1" t="s">
        <v>28</v>
      </c>
      <c r="C1597">
        <v>2005</v>
      </c>
      <c r="D1597" s="1">
        <v>38665</v>
      </c>
      <c r="E1597">
        <v>11</v>
      </c>
      <c r="F1597" t="s">
        <v>14</v>
      </c>
      <c r="H1597" t="s">
        <v>490</v>
      </c>
      <c r="I1597">
        <v>0.12</v>
      </c>
      <c r="J1597" t="s">
        <v>232</v>
      </c>
      <c r="L1597" t="str">
        <f>VLOOKUP(M1597,Honeywell_Bathymetry!F$6:H$12,3,FALSE)</f>
        <v>LML</v>
      </c>
      <c r="M1597">
        <v>15</v>
      </c>
      <c r="N1597" s="25">
        <f>VLOOKUP(M1597,Honeywell_Bathymetry!F$6:G$12,2,FALSE)</f>
        <v>14322817.268809333</v>
      </c>
      <c r="O1597" s="23">
        <f t="shared" si="49"/>
        <v>1718738.0722571199</v>
      </c>
    </row>
    <row r="1598" spans="1:15" x14ac:dyDescent="0.25">
      <c r="A1598" t="s">
        <v>11</v>
      </c>
      <c r="B1598" s="1" t="s">
        <v>30</v>
      </c>
      <c r="C1598">
        <v>2005</v>
      </c>
      <c r="D1598" s="1">
        <v>38665</v>
      </c>
      <c r="E1598">
        <v>11</v>
      </c>
      <c r="F1598" t="s">
        <v>14</v>
      </c>
      <c r="H1598" t="s">
        <v>490</v>
      </c>
      <c r="I1598">
        <v>0.12</v>
      </c>
      <c r="J1598" t="s">
        <v>232</v>
      </c>
      <c r="L1598" t="str">
        <f>VLOOKUP(M1598,Honeywell_Bathymetry!F$6:H$12,3,FALSE)</f>
        <v>LML</v>
      </c>
      <c r="M1598">
        <v>18</v>
      </c>
      <c r="N1598" s="25">
        <f>VLOOKUP(M1598,Honeywell_Bathymetry!F$6:G$12,2,FALSE)</f>
        <v>5291073.6124545885</v>
      </c>
      <c r="O1598" s="23">
        <f t="shared" si="49"/>
        <v>634928.83349455055</v>
      </c>
    </row>
    <row r="1599" spans="1:15" x14ac:dyDescent="0.25">
      <c r="A1599" t="s">
        <v>11</v>
      </c>
      <c r="B1599" s="1" t="s">
        <v>12</v>
      </c>
      <c r="C1599">
        <v>2005</v>
      </c>
      <c r="D1599" s="1">
        <v>38678</v>
      </c>
      <c r="E1599">
        <v>11</v>
      </c>
      <c r="F1599" t="s">
        <v>14</v>
      </c>
      <c r="H1599" t="s">
        <v>538</v>
      </c>
      <c r="I1599">
        <v>0.09</v>
      </c>
      <c r="J1599" t="s">
        <v>232</v>
      </c>
      <c r="L1599" t="str">
        <f>VLOOKUP(M1599,Honeywell_Bathymetry!F$6:H$12,3,FALSE)</f>
        <v>UML</v>
      </c>
      <c r="M1599">
        <v>0</v>
      </c>
      <c r="N1599" s="25">
        <f>VLOOKUP(M1599,Honeywell_Bathymetry!F$6:G$12,2,FALSE)</f>
        <v>22441095.949298546</v>
      </c>
      <c r="O1599" s="23">
        <f t="shared" si="49"/>
        <v>2019698.635436869</v>
      </c>
    </row>
    <row r="1600" spans="1:15" x14ac:dyDescent="0.25">
      <c r="A1600" t="s">
        <v>11</v>
      </c>
      <c r="B1600" s="1" t="s">
        <v>17</v>
      </c>
      <c r="C1600">
        <v>2005</v>
      </c>
      <c r="D1600" s="1">
        <v>38678</v>
      </c>
      <c r="E1600">
        <v>11</v>
      </c>
      <c r="F1600" t="s">
        <v>14</v>
      </c>
      <c r="H1600" t="s">
        <v>525</v>
      </c>
      <c r="I1600">
        <v>0.1</v>
      </c>
      <c r="J1600" t="s">
        <v>232</v>
      </c>
      <c r="L1600" t="str">
        <f>VLOOKUP(M1600,Honeywell_Bathymetry!F$6:H$12,3,FALSE)</f>
        <v>UML</v>
      </c>
      <c r="M1600">
        <v>3</v>
      </c>
      <c r="N1600" s="25">
        <f>VLOOKUP(M1600,Honeywell_Bathymetry!F$6:G$12,2,FALSE)</f>
        <v>28776683.307676584</v>
      </c>
      <c r="O1600" s="23">
        <f t="shared" si="49"/>
        <v>2877668.3307676585</v>
      </c>
    </row>
    <row r="1601" spans="1:15" x14ac:dyDescent="0.25">
      <c r="A1601" t="s">
        <v>11</v>
      </c>
      <c r="B1601" s="1" t="s">
        <v>20</v>
      </c>
      <c r="C1601">
        <v>2005</v>
      </c>
      <c r="D1601" s="1">
        <v>38678</v>
      </c>
      <c r="E1601">
        <v>11</v>
      </c>
      <c r="F1601" t="s">
        <v>14</v>
      </c>
      <c r="H1601" t="s">
        <v>488</v>
      </c>
      <c r="I1601">
        <v>0.11</v>
      </c>
      <c r="J1601" t="s">
        <v>232</v>
      </c>
      <c r="L1601" t="str">
        <f>VLOOKUP(M1601,Honeywell_Bathymetry!F$6:H$12,3,FALSE)</f>
        <v>UML</v>
      </c>
      <c r="M1601">
        <v>6</v>
      </c>
      <c r="N1601" s="25">
        <f>VLOOKUP(M1601,Honeywell_Bathymetry!F$6:G$12,2,FALSE)</f>
        <v>26492312.343770862</v>
      </c>
      <c r="O1601" s="23">
        <f t="shared" si="49"/>
        <v>2914154.3578147949</v>
      </c>
    </row>
    <row r="1602" spans="1:15" x14ac:dyDescent="0.25">
      <c r="A1602" t="s">
        <v>11</v>
      </c>
      <c r="B1602" s="1" t="s">
        <v>23</v>
      </c>
      <c r="C1602">
        <v>2005</v>
      </c>
      <c r="D1602" s="1">
        <v>38678</v>
      </c>
      <c r="E1602">
        <v>11</v>
      </c>
      <c r="F1602" t="s">
        <v>14</v>
      </c>
      <c r="H1602" t="s">
        <v>538</v>
      </c>
      <c r="I1602">
        <v>0.09</v>
      </c>
      <c r="J1602" t="s">
        <v>232</v>
      </c>
      <c r="L1602" t="str">
        <f>VLOOKUP(M1602,Honeywell_Bathymetry!F$6:H$12,3,FALSE)</f>
        <v>LML</v>
      </c>
      <c r="M1602">
        <v>9</v>
      </c>
      <c r="N1602" s="25">
        <f>VLOOKUP(M1602,Honeywell_Bathymetry!F$6:G$12,2,FALSE)</f>
        <v>23386434.288641661</v>
      </c>
      <c r="O1602" s="23">
        <f t="shared" si="49"/>
        <v>2104779.0859777494</v>
      </c>
    </row>
    <row r="1603" spans="1:15" x14ac:dyDescent="0.25">
      <c r="A1603" t="s">
        <v>11</v>
      </c>
      <c r="B1603" s="1" t="s">
        <v>25</v>
      </c>
      <c r="C1603">
        <v>2005</v>
      </c>
      <c r="D1603" s="1">
        <v>38678</v>
      </c>
      <c r="E1603">
        <v>11</v>
      </c>
      <c r="F1603" t="s">
        <v>14</v>
      </c>
      <c r="H1603" t="s">
        <v>488</v>
      </c>
      <c r="I1603">
        <v>0.11</v>
      </c>
      <c r="J1603" t="s">
        <v>232</v>
      </c>
      <c r="L1603" t="str">
        <f>VLOOKUP(M1603,Honeywell_Bathymetry!F$6:H$12,3,FALSE)</f>
        <v>LML</v>
      </c>
      <c r="M1603">
        <v>12</v>
      </c>
      <c r="N1603" s="25">
        <f>VLOOKUP(M1603,Honeywell_Bathymetry!F$6:G$12,2,FALSE)</f>
        <v>19324289.088689659</v>
      </c>
      <c r="O1603" s="23">
        <f t="shared" si="49"/>
        <v>2125671.7997558624</v>
      </c>
    </row>
    <row r="1604" spans="1:15" x14ac:dyDescent="0.25">
      <c r="A1604" t="s">
        <v>11</v>
      </c>
      <c r="B1604" s="1" t="s">
        <v>28</v>
      </c>
      <c r="C1604">
        <v>2005</v>
      </c>
      <c r="D1604" s="1">
        <v>38678</v>
      </c>
      <c r="E1604">
        <v>11</v>
      </c>
      <c r="F1604" t="s">
        <v>14</v>
      </c>
      <c r="H1604" t="s">
        <v>538</v>
      </c>
      <c r="I1604">
        <v>0.09</v>
      </c>
      <c r="J1604" t="s">
        <v>232</v>
      </c>
      <c r="L1604" t="str">
        <f>VLOOKUP(M1604,Honeywell_Bathymetry!F$6:H$12,3,FALSE)</f>
        <v>LML</v>
      </c>
      <c r="M1604">
        <v>15</v>
      </c>
      <c r="N1604" s="25">
        <f>VLOOKUP(M1604,Honeywell_Bathymetry!F$6:G$12,2,FALSE)</f>
        <v>14322817.268809333</v>
      </c>
      <c r="O1604" s="23">
        <f t="shared" ref="O1604:O1667" si="50">N1604*I1604</f>
        <v>1289053.5541928399</v>
      </c>
    </row>
    <row r="1605" spans="1:15" x14ac:dyDescent="0.25">
      <c r="A1605" t="s">
        <v>11</v>
      </c>
      <c r="B1605" s="1" t="s">
        <v>30</v>
      </c>
      <c r="C1605">
        <v>2005</v>
      </c>
      <c r="D1605" s="1">
        <v>38678</v>
      </c>
      <c r="E1605">
        <v>11</v>
      </c>
      <c r="F1605" t="s">
        <v>14</v>
      </c>
      <c r="H1605" t="s">
        <v>525</v>
      </c>
      <c r="I1605">
        <v>0.1</v>
      </c>
      <c r="J1605" t="s">
        <v>232</v>
      </c>
      <c r="L1605" t="str">
        <f>VLOOKUP(M1605,Honeywell_Bathymetry!F$6:H$12,3,FALSE)</f>
        <v>LML</v>
      </c>
      <c r="M1605">
        <v>18</v>
      </c>
      <c r="N1605" s="25">
        <f>VLOOKUP(M1605,Honeywell_Bathymetry!F$6:G$12,2,FALSE)</f>
        <v>5291073.6124545885</v>
      </c>
      <c r="O1605" s="23">
        <f t="shared" si="50"/>
        <v>529107.36124545883</v>
      </c>
    </row>
    <row r="1606" spans="1:15" x14ac:dyDescent="0.25">
      <c r="A1606" t="s">
        <v>11</v>
      </c>
      <c r="B1606" s="1" t="s">
        <v>12</v>
      </c>
      <c r="C1606">
        <v>2005</v>
      </c>
      <c r="D1606" s="1">
        <v>38692</v>
      </c>
      <c r="E1606">
        <v>12</v>
      </c>
      <c r="F1606" t="s">
        <v>14</v>
      </c>
      <c r="H1606" t="s">
        <v>490</v>
      </c>
      <c r="I1606">
        <v>0.12</v>
      </c>
      <c r="J1606" t="s">
        <v>232</v>
      </c>
      <c r="L1606" t="str">
        <f>VLOOKUP(M1606,Honeywell_Bathymetry!F$6:H$12,3,FALSE)</f>
        <v>UML</v>
      </c>
      <c r="M1606">
        <v>0</v>
      </c>
      <c r="N1606" s="25">
        <f>VLOOKUP(M1606,Honeywell_Bathymetry!F$6:G$12,2,FALSE)</f>
        <v>22441095.949298546</v>
      </c>
      <c r="O1606" s="23">
        <f t="shared" si="50"/>
        <v>2692931.5139158252</v>
      </c>
    </row>
    <row r="1607" spans="1:15" x14ac:dyDescent="0.25">
      <c r="A1607" t="s">
        <v>11</v>
      </c>
      <c r="B1607" s="1" t="s">
        <v>17</v>
      </c>
      <c r="C1607">
        <v>2005</v>
      </c>
      <c r="D1607" s="1">
        <v>38692</v>
      </c>
      <c r="E1607">
        <v>12</v>
      </c>
      <c r="F1607" t="s">
        <v>14</v>
      </c>
      <c r="H1607" t="s">
        <v>488</v>
      </c>
      <c r="I1607">
        <v>0.11</v>
      </c>
      <c r="J1607" t="s">
        <v>232</v>
      </c>
      <c r="L1607" t="str">
        <f>VLOOKUP(M1607,Honeywell_Bathymetry!F$6:H$12,3,FALSE)</f>
        <v>UML</v>
      </c>
      <c r="M1607">
        <v>3</v>
      </c>
      <c r="N1607" s="25">
        <f>VLOOKUP(M1607,Honeywell_Bathymetry!F$6:G$12,2,FALSE)</f>
        <v>28776683.307676584</v>
      </c>
      <c r="O1607" s="23">
        <f t="shared" si="50"/>
        <v>3165435.1638444243</v>
      </c>
    </row>
    <row r="1608" spans="1:15" x14ac:dyDescent="0.25">
      <c r="A1608" t="s">
        <v>11</v>
      </c>
      <c r="B1608" s="1" t="s">
        <v>20</v>
      </c>
      <c r="C1608">
        <v>2005</v>
      </c>
      <c r="D1608" s="1">
        <v>38692</v>
      </c>
      <c r="E1608">
        <v>12</v>
      </c>
      <c r="F1608" t="s">
        <v>14</v>
      </c>
      <c r="H1608" t="s">
        <v>490</v>
      </c>
      <c r="I1608">
        <v>0.12</v>
      </c>
      <c r="J1608" t="s">
        <v>232</v>
      </c>
      <c r="L1608" t="str">
        <f>VLOOKUP(M1608,Honeywell_Bathymetry!F$6:H$12,3,FALSE)</f>
        <v>UML</v>
      </c>
      <c r="M1608">
        <v>6</v>
      </c>
      <c r="N1608" s="25">
        <f>VLOOKUP(M1608,Honeywell_Bathymetry!F$6:G$12,2,FALSE)</f>
        <v>26492312.343770862</v>
      </c>
      <c r="O1608" s="23">
        <f t="shared" si="50"/>
        <v>3179077.4812525031</v>
      </c>
    </row>
    <row r="1609" spans="1:15" x14ac:dyDescent="0.25">
      <c r="A1609" t="s">
        <v>11</v>
      </c>
      <c r="B1609" s="1" t="s">
        <v>23</v>
      </c>
      <c r="C1609">
        <v>2005</v>
      </c>
      <c r="D1609" s="1">
        <v>38692</v>
      </c>
      <c r="E1609">
        <v>12</v>
      </c>
      <c r="F1609" t="s">
        <v>14</v>
      </c>
      <c r="H1609" t="s">
        <v>488</v>
      </c>
      <c r="I1609">
        <v>0.11</v>
      </c>
      <c r="J1609" t="s">
        <v>232</v>
      </c>
      <c r="L1609" t="str">
        <f>VLOOKUP(M1609,Honeywell_Bathymetry!F$6:H$12,3,FALSE)</f>
        <v>LML</v>
      </c>
      <c r="M1609">
        <v>9</v>
      </c>
      <c r="N1609" s="25">
        <f>VLOOKUP(M1609,Honeywell_Bathymetry!F$6:G$12,2,FALSE)</f>
        <v>23386434.288641661</v>
      </c>
      <c r="O1609" s="23">
        <f t="shared" si="50"/>
        <v>2572507.7717505828</v>
      </c>
    </row>
    <row r="1610" spans="1:15" x14ac:dyDescent="0.25">
      <c r="A1610" t="s">
        <v>11</v>
      </c>
      <c r="B1610" s="1" t="s">
        <v>25</v>
      </c>
      <c r="C1610">
        <v>2005</v>
      </c>
      <c r="D1610" s="1">
        <v>38692</v>
      </c>
      <c r="E1610">
        <v>12</v>
      </c>
      <c r="F1610" t="s">
        <v>14</v>
      </c>
      <c r="H1610" t="s">
        <v>490</v>
      </c>
      <c r="I1610">
        <v>0.12</v>
      </c>
      <c r="J1610" t="s">
        <v>232</v>
      </c>
      <c r="L1610" t="str">
        <f>VLOOKUP(M1610,Honeywell_Bathymetry!F$6:H$12,3,FALSE)</f>
        <v>LML</v>
      </c>
      <c r="M1610">
        <v>12</v>
      </c>
      <c r="N1610" s="25">
        <f>VLOOKUP(M1610,Honeywell_Bathymetry!F$6:G$12,2,FALSE)</f>
        <v>19324289.088689659</v>
      </c>
      <c r="O1610" s="23">
        <f t="shared" si="50"/>
        <v>2318914.6906427587</v>
      </c>
    </row>
    <row r="1611" spans="1:15" x14ac:dyDescent="0.25">
      <c r="A1611" t="s">
        <v>11</v>
      </c>
      <c r="B1611" s="1" t="s">
        <v>28</v>
      </c>
      <c r="C1611">
        <v>2005</v>
      </c>
      <c r="D1611" s="1">
        <v>38692</v>
      </c>
      <c r="E1611">
        <v>12</v>
      </c>
      <c r="F1611" t="s">
        <v>14</v>
      </c>
      <c r="H1611" t="s">
        <v>488</v>
      </c>
      <c r="I1611">
        <v>0.11</v>
      </c>
      <c r="J1611" t="s">
        <v>232</v>
      </c>
      <c r="L1611" t="str">
        <f>VLOOKUP(M1611,Honeywell_Bathymetry!F$6:H$12,3,FALSE)</f>
        <v>LML</v>
      </c>
      <c r="M1611">
        <v>15</v>
      </c>
      <c r="N1611" s="25">
        <f>VLOOKUP(M1611,Honeywell_Bathymetry!F$6:G$12,2,FALSE)</f>
        <v>14322817.268809333</v>
      </c>
      <c r="O1611" s="23">
        <f t="shared" si="50"/>
        <v>1575509.8995690267</v>
      </c>
    </row>
    <row r="1612" spans="1:15" x14ac:dyDescent="0.25">
      <c r="A1612" t="s">
        <v>11</v>
      </c>
      <c r="B1612" s="1" t="s">
        <v>30</v>
      </c>
      <c r="C1612">
        <v>2005</v>
      </c>
      <c r="D1612" s="1">
        <v>38692</v>
      </c>
      <c r="E1612">
        <v>12</v>
      </c>
      <c r="F1612" t="s">
        <v>14</v>
      </c>
      <c r="H1612" t="s">
        <v>488</v>
      </c>
      <c r="I1612">
        <v>0.11</v>
      </c>
      <c r="J1612" t="s">
        <v>232</v>
      </c>
      <c r="L1612" t="str">
        <f>VLOOKUP(M1612,Honeywell_Bathymetry!F$6:H$12,3,FALSE)</f>
        <v>LML</v>
      </c>
      <c r="M1612">
        <v>18</v>
      </c>
      <c r="N1612" s="25">
        <f>VLOOKUP(M1612,Honeywell_Bathymetry!F$6:G$12,2,FALSE)</f>
        <v>5291073.6124545885</v>
      </c>
      <c r="O1612" s="23">
        <f t="shared" si="50"/>
        <v>582018.09737000475</v>
      </c>
    </row>
    <row r="1613" spans="1:15" x14ac:dyDescent="0.25">
      <c r="A1613" t="s">
        <v>11</v>
      </c>
      <c r="B1613" s="1" t="s">
        <v>12</v>
      </c>
      <c r="C1613">
        <v>2006</v>
      </c>
      <c r="D1613" s="1">
        <v>38729</v>
      </c>
      <c r="E1613">
        <v>1</v>
      </c>
      <c r="F1613" t="s">
        <v>14</v>
      </c>
      <c r="H1613" t="s">
        <v>491</v>
      </c>
      <c r="I1613">
        <v>0.23</v>
      </c>
      <c r="J1613" t="s">
        <v>15</v>
      </c>
      <c r="L1613" t="str">
        <f>VLOOKUP(M1613,Honeywell_Bathymetry!F$6:H$12,3,FALSE)</f>
        <v>UML</v>
      </c>
      <c r="M1613">
        <v>0</v>
      </c>
      <c r="N1613" s="25">
        <f>VLOOKUP(M1613,Honeywell_Bathymetry!F$6:G$12,2,FALSE)</f>
        <v>22441095.949298546</v>
      </c>
      <c r="O1613" s="23">
        <f t="shared" si="50"/>
        <v>5161452.0683386661</v>
      </c>
    </row>
    <row r="1614" spans="1:15" x14ac:dyDescent="0.25">
      <c r="A1614" t="s">
        <v>11</v>
      </c>
      <c r="B1614" s="1" t="s">
        <v>17</v>
      </c>
      <c r="C1614">
        <v>2006</v>
      </c>
      <c r="D1614" s="1">
        <v>38729</v>
      </c>
      <c r="E1614">
        <v>1</v>
      </c>
      <c r="F1614" t="s">
        <v>14</v>
      </c>
      <c r="H1614" t="s">
        <v>528</v>
      </c>
      <c r="I1614">
        <v>0.18</v>
      </c>
      <c r="J1614" t="s">
        <v>15</v>
      </c>
      <c r="L1614" t="str">
        <f>VLOOKUP(M1614,Honeywell_Bathymetry!F$6:H$12,3,FALSE)</f>
        <v>UML</v>
      </c>
      <c r="M1614">
        <v>3</v>
      </c>
      <c r="N1614" s="25">
        <f>VLOOKUP(M1614,Honeywell_Bathymetry!F$6:G$12,2,FALSE)</f>
        <v>28776683.307676584</v>
      </c>
      <c r="O1614" s="23">
        <f t="shared" si="50"/>
        <v>5179802.9953817846</v>
      </c>
    </row>
    <row r="1615" spans="1:15" x14ac:dyDescent="0.25">
      <c r="A1615" t="s">
        <v>11</v>
      </c>
      <c r="B1615" s="1" t="s">
        <v>20</v>
      </c>
      <c r="C1615">
        <v>2006</v>
      </c>
      <c r="D1615" s="1">
        <v>38729</v>
      </c>
      <c r="E1615">
        <v>1</v>
      </c>
      <c r="F1615" t="s">
        <v>14</v>
      </c>
      <c r="H1615" t="s">
        <v>528</v>
      </c>
      <c r="I1615">
        <v>0.18</v>
      </c>
      <c r="J1615" t="s">
        <v>15</v>
      </c>
      <c r="L1615" t="str">
        <f>VLOOKUP(M1615,Honeywell_Bathymetry!F$6:H$12,3,FALSE)</f>
        <v>UML</v>
      </c>
      <c r="M1615">
        <v>6</v>
      </c>
      <c r="N1615" s="25">
        <f>VLOOKUP(M1615,Honeywell_Bathymetry!F$6:G$12,2,FALSE)</f>
        <v>26492312.343770862</v>
      </c>
      <c r="O1615" s="23">
        <f t="shared" si="50"/>
        <v>4768616.2218787549</v>
      </c>
    </row>
    <row r="1616" spans="1:15" x14ac:dyDescent="0.25">
      <c r="A1616" t="s">
        <v>11</v>
      </c>
      <c r="B1616" s="1" t="s">
        <v>23</v>
      </c>
      <c r="C1616">
        <v>2006</v>
      </c>
      <c r="D1616" s="1">
        <v>38729</v>
      </c>
      <c r="E1616">
        <v>1</v>
      </c>
      <c r="F1616" t="s">
        <v>14</v>
      </c>
      <c r="H1616" t="s">
        <v>528</v>
      </c>
      <c r="I1616">
        <v>0.18</v>
      </c>
      <c r="J1616" t="s">
        <v>15</v>
      </c>
      <c r="L1616" t="str">
        <f>VLOOKUP(M1616,Honeywell_Bathymetry!F$6:H$12,3,FALSE)</f>
        <v>LML</v>
      </c>
      <c r="M1616">
        <v>9</v>
      </c>
      <c r="N1616" s="25">
        <f>VLOOKUP(M1616,Honeywell_Bathymetry!F$6:G$12,2,FALSE)</f>
        <v>23386434.288641661</v>
      </c>
      <c r="O1616" s="23">
        <f t="shared" si="50"/>
        <v>4209558.1719554989</v>
      </c>
    </row>
    <row r="1617" spans="1:15" x14ac:dyDescent="0.25">
      <c r="A1617" t="s">
        <v>11</v>
      </c>
      <c r="B1617" s="1" t="s">
        <v>25</v>
      </c>
      <c r="C1617">
        <v>2006</v>
      </c>
      <c r="D1617" s="1">
        <v>38729</v>
      </c>
      <c r="E1617">
        <v>1</v>
      </c>
      <c r="F1617" t="s">
        <v>14</v>
      </c>
      <c r="H1617" t="s">
        <v>529</v>
      </c>
      <c r="I1617">
        <v>0.17</v>
      </c>
      <c r="J1617" t="s">
        <v>15</v>
      </c>
      <c r="L1617" t="str">
        <f>VLOOKUP(M1617,Honeywell_Bathymetry!F$6:H$12,3,FALSE)</f>
        <v>LML</v>
      </c>
      <c r="M1617">
        <v>12</v>
      </c>
      <c r="N1617" s="25">
        <f>VLOOKUP(M1617,Honeywell_Bathymetry!F$6:G$12,2,FALSE)</f>
        <v>19324289.088689659</v>
      </c>
      <c r="O1617" s="23">
        <f t="shared" si="50"/>
        <v>3285129.1450772421</v>
      </c>
    </row>
    <row r="1618" spans="1:15" x14ac:dyDescent="0.25">
      <c r="A1618" t="s">
        <v>11</v>
      </c>
      <c r="B1618" s="1" t="s">
        <v>28</v>
      </c>
      <c r="C1618">
        <v>2006</v>
      </c>
      <c r="D1618" s="1">
        <v>38729</v>
      </c>
      <c r="E1618">
        <v>1</v>
      </c>
      <c r="F1618" t="s">
        <v>14</v>
      </c>
      <c r="H1618" t="s">
        <v>528</v>
      </c>
      <c r="I1618">
        <v>0.18</v>
      </c>
      <c r="J1618" t="s">
        <v>15</v>
      </c>
      <c r="L1618" t="str">
        <f>VLOOKUP(M1618,Honeywell_Bathymetry!F$6:H$12,3,FALSE)</f>
        <v>LML</v>
      </c>
      <c r="M1618">
        <v>15</v>
      </c>
      <c r="N1618" s="25">
        <f>VLOOKUP(M1618,Honeywell_Bathymetry!F$6:G$12,2,FALSE)</f>
        <v>14322817.268809333</v>
      </c>
      <c r="O1618" s="23">
        <f t="shared" si="50"/>
        <v>2578107.1083856798</v>
      </c>
    </row>
    <row r="1619" spans="1:15" x14ac:dyDescent="0.25">
      <c r="A1619" t="s">
        <v>11</v>
      </c>
      <c r="B1619" s="1" t="s">
        <v>30</v>
      </c>
      <c r="C1619">
        <v>2006</v>
      </c>
      <c r="D1619" s="1">
        <v>38729</v>
      </c>
      <c r="E1619">
        <v>1</v>
      </c>
      <c r="F1619" t="s">
        <v>14</v>
      </c>
      <c r="H1619" t="s">
        <v>528</v>
      </c>
      <c r="I1619">
        <v>0.18</v>
      </c>
      <c r="J1619" t="s">
        <v>15</v>
      </c>
      <c r="L1619" t="str">
        <f>VLOOKUP(M1619,Honeywell_Bathymetry!F$6:H$12,3,FALSE)</f>
        <v>LML</v>
      </c>
      <c r="M1619">
        <v>18</v>
      </c>
      <c r="N1619" s="25">
        <f>VLOOKUP(M1619,Honeywell_Bathymetry!F$6:G$12,2,FALSE)</f>
        <v>5291073.6124545885</v>
      </c>
      <c r="O1619" s="23">
        <f t="shared" si="50"/>
        <v>952393.25024182594</v>
      </c>
    </row>
    <row r="1620" spans="1:15" x14ac:dyDescent="0.25">
      <c r="A1620" t="s">
        <v>11</v>
      </c>
      <c r="B1620" s="1" t="s">
        <v>12</v>
      </c>
      <c r="C1620">
        <v>2006</v>
      </c>
      <c r="D1620" s="1">
        <v>38748</v>
      </c>
      <c r="E1620">
        <v>1</v>
      </c>
      <c r="F1620" t="s">
        <v>14</v>
      </c>
      <c r="H1620" t="s">
        <v>520</v>
      </c>
      <c r="I1620">
        <v>0.21</v>
      </c>
      <c r="J1620" t="s">
        <v>232</v>
      </c>
      <c r="L1620" t="str">
        <f>VLOOKUP(M1620,Honeywell_Bathymetry!F$6:H$12,3,FALSE)</f>
        <v>UML</v>
      </c>
      <c r="M1620">
        <v>0</v>
      </c>
      <c r="N1620" s="25">
        <f>VLOOKUP(M1620,Honeywell_Bathymetry!F$6:G$12,2,FALSE)</f>
        <v>22441095.949298546</v>
      </c>
      <c r="O1620" s="23">
        <f t="shared" si="50"/>
        <v>4712630.1493526949</v>
      </c>
    </row>
    <row r="1621" spans="1:15" x14ac:dyDescent="0.25">
      <c r="A1621" t="s">
        <v>11</v>
      </c>
      <c r="B1621" s="1" t="s">
        <v>17</v>
      </c>
      <c r="C1621">
        <v>2006</v>
      </c>
      <c r="D1621" s="1">
        <v>38748</v>
      </c>
      <c r="E1621">
        <v>1</v>
      </c>
      <c r="F1621" t="s">
        <v>14</v>
      </c>
      <c r="H1621" t="s">
        <v>520</v>
      </c>
      <c r="I1621">
        <v>0.21</v>
      </c>
      <c r="J1621" t="s">
        <v>232</v>
      </c>
      <c r="L1621" t="str">
        <f>VLOOKUP(M1621,Honeywell_Bathymetry!F$6:H$12,3,FALSE)</f>
        <v>UML</v>
      </c>
      <c r="M1621">
        <v>3</v>
      </c>
      <c r="N1621" s="25">
        <f>VLOOKUP(M1621,Honeywell_Bathymetry!F$6:G$12,2,FALSE)</f>
        <v>28776683.307676584</v>
      </c>
      <c r="O1621" s="23">
        <f t="shared" si="50"/>
        <v>6043103.4946120819</v>
      </c>
    </row>
    <row r="1622" spans="1:15" x14ac:dyDescent="0.25">
      <c r="A1622" t="s">
        <v>11</v>
      </c>
      <c r="B1622" s="1" t="s">
        <v>20</v>
      </c>
      <c r="C1622">
        <v>2006</v>
      </c>
      <c r="D1622" s="1">
        <v>38748</v>
      </c>
      <c r="E1622">
        <v>1</v>
      </c>
      <c r="F1622" t="s">
        <v>14</v>
      </c>
      <c r="H1622" t="s">
        <v>495</v>
      </c>
      <c r="I1622">
        <v>0.22</v>
      </c>
      <c r="J1622" t="s">
        <v>232</v>
      </c>
      <c r="L1622" t="str">
        <f>VLOOKUP(M1622,Honeywell_Bathymetry!F$6:H$12,3,FALSE)</f>
        <v>UML</v>
      </c>
      <c r="M1622">
        <v>6</v>
      </c>
      <c r="N1622" s="25">
        <f>VLOOKUP(M1622,Honeywell_Bathymetry!F$6:G$12,2,FALSE)</f>
        <v>26492312.343770862</v>
      </c>
      <c r="O1622" s="23">
        <f t="shared" si="50"/>
        <v>5828308.7156295897</v>
      </c>
    </row>
    <row r="1623" spans="1:15" x14ac:dyDescent="0.25">
      <c r="A1623" t="s">
        <v>11</v>
      </c>
      <c r="B1623" s="1" t="s">
        <v>23</v>
      </c>
      <c r="C1623">
        <v>2006</v>
      </c>
      <c r="D1623" s="1">
        <v>38748</v>
      </c>
      <c r="E1623">
        <v>1</v>
      </c>
      <c r="F1623" t="s">
        <v>14</v>
      </c>
      <c r="H1623" t="s">
        <v>495</v>
      </c>
      <c r="I1623">
        <v>0.22</v>
      </c>
      <c r="J1623" t="s">
        <v>232</v>
      </c>
      <c r="L1623" t="str">
        <f>VLOOKUP(M1623,Honeywell_Bathymetry!F$6:H$12,3,FALSE)</f>
        <v>LML</v>
      </c>
      <c r="M1623">
        <v>9</v>
      </c>
      <c r="N1623" s="25">
        <f>VLOOKUP(M1623,Honeywell_Bathymetry!F$6:G$12,2,FALSE)</f>
        <v>23386434.288641661</v>
      </c>
      <c r="O1623" s="23">
        <f t="shared" si="50"/>
        <v>5145015.5435011657</v>
      </c>
    </row>
    <row r="1624" spans="1:15" x14ac:dyDescent="0.25">
      <c r="A1624" t="s">
        <v>11</v>
      </c>
      <c r="B1624" s="1" t="s">
        <v>25</v>
      </c>
      <c r="C1624">
        <v>2006</v>
      </c>
      <c r="D1624" s="1">
        <v>38748</v>
      </c>
      <c r="E1624">
        <v>1</v>
      </c>
      <c r="F1624" t="s">
        <v>14</v>
      </c>
      <c r="H1624" t="s">
        <v>520</v>
      </c>
      <c r="I1624">
        <v>0.21</v>
      </c>
      <c r="J1624" t="s">
        <v>232</v>
      </c>
      <c r="L1624" t="str">
        <f>VLOOKUP(M1624,Honeywell_Bathymetry!F$6:H$12,3,FALSE)</f>
        <v>LML</v>
      </c>
      <c r="M1624">
        <v>12</v>
      </c>
      <c r="N1624" s="25">
        <f>VLOOKUP(M1624,Honeywell_Bathymetry!F$6:G$12,2,FALSE)</f>
        <v>19324289.088689659</v>
      </c>
      <c r="O1624" s="23">
        <f t="shared" si="50"/>
        <v>4058100.7086248281</v>
      </c>
    </row>
    <row r="1625" spans="1:15" x14ac:dyDescent="0.25">
      <c r="A1625" t="s">
        <v>11</v>
      </c>
      <c r="B1625" s="1" t="s">
        <v>28</v>
      </c>
      <c r="C1625">
        <v>2006</v>
      </c>
      <c r="D1625" s="1">
        <v>38748</v>
      </c>
      <c r="E1625">
        <v>1</v>
      </c>
      <c r="F1625" t="s">
        <v>14</v>
      </c>
      <c r="H1625" t="s">
        <v>491</v>
      </c>
      <c r="I1625">
        <v>0.23</v>
      </c>
      <c r="J1625" t="s">
        <v>232</v>
      </c>
      <c r="L1625" t="str">
        <f>VLOOKUP(M1625,Honeywell_Bathymetry!F$6:H$12,3,FALSE)</f>
        <v>LML</v>
      </c>
      <c r="M1625">
        <v>15</v>
      </c>
      <c r="N1625" s="25">
        <f>VLOOKUP(M1625,Honeywell_Bathymetry!F$6:G$12,2,FALSE)</f>
        <v>14322817.268809333</v>
      </c>
      <c r="O1625" s="23">
        <f t="shared" si="50"/>
        <v>3294247.9718261468</v>
      </c>
    </row>
    <row r="1626" spans="1:15" x14ac:dyDescent="0.25">
      <c r="A1626" t="s">
        <v>11</v>
      </c>
      <c r="B1626" s="1" t="s">
        <v>30</v>
      </c>
      <c r="C1626">
        <v>2006</v>
      </c>
      <c r="D1626" s="1">
        <v>38748</v>
      </c>
      <c r="E1626">
        <v>1</v>
      </c>
      <c r="F1626" t="s">
        <v>14</v>
      </c>
      <c r="H1626" t="s">
        <v>534</v>
      </c>
      <c r="I1626">
        <v>0.25</v>
      </c>
      <c r="J1626" t="s">
        <v>232</v>
      </c>
      <c r="L1626" t="str">
        <f>VLOOKUP(M1626,Honeywell_Bathymetry!F$6:H$12,3,FALSE)</f>
        <v>LML</v>
      </c>
      <c r="M1626">
        <v>18</v>
      </c>
      <c r="N1626" s="25">
        <f>VLOOKUP(M1626,Honeywell_Bathymetry!F$6:G$12,2,FALSE)</f>
        <v>5291073.6124545885</v>
      </c>
      <c r="O1626" s="23">
        <f t="shared" si="50"/>
        <v>1322768.4031136471</v>
      </c>
    </row>
    <row r="1627" spans="1:15" x14ac:dyDescent="0.25">
      <c r="A1627" t="s">
        <v>11</v>
      </c>
      <c r="B1627" s="1" t="s">
        <v>12</v>
      </c>
      <c r="C1627">
        <v>2006</v>
      </c>
      <c r="D1627" s="1">
        <v>38804</v>
      </c>
      <c r="E1627">
        <v>3</v>
      </c>
      <c r="F1627" t="s">
        <v>14</v>
      </c>
      <c r="H1627" t="s">
        <v>519</v>
      </c>
      <c r="I1627">
        <v>0.27</v>
      </c>
      <c r="J1627" t="s">
        <v>232</v>
      </c>
      <c r="L1627" t="str">
        <f>VLOOKUP(M1627,Honeywell_Bathymetry!F$6:H$12,3,FALSE)</f>
        <v>UML</v>
      </c>
      <c r="M1627">
        <v>0</v>
      </c>
      <c r="N1627" s="25">
        <f>VLOOKUP(M1627,Honeywell_Bathymetry!F$6:G$12,2,FALSE)</f>
        <v>22441095.949298546</v>
      </c>
      <c r="O1627" s="23">
        <f t="shared" si="50"/>
        <v>6059095.9063106077</v>
      </c>
    </row>
    <row r="1628" spans="1:15" x14ac:dyDescent="0.25">
      <c r="A1628" t="s">
        <v>11</v>
      </c>
      <c r="B1628" s="1" t="s">
        <v>17</v>
      </c>
      <c r="C1628">
        <v>2006</v>
      </c>
      <c r="D1628" s="1">
        <v>38804</v>
      </c>
      <c r="E1628">
        <v>3</v>
      </c>
      <c r="F1628" t="s">
        <v>14</v>
      </c>
      <c r="H1628" t="s">
        <v>519</v>
      </c>
      <c r="I1628">
        <v>0.27</v>
      </c>
      <c r="J1628" t="s">
        <v>232</v>
      </c>
      <c r="L1628" t="str">
        <f>VLOOKUP(M1628,Honeywell_Bathymetry!F$6:H$12,3,FALSE)</f>
        <v>UML</v>
      </c>
      <c r="M1628">
        <v>3</v>
      </c>
      <c r="N1628" s="25">
        <f>VLOOKUP(M1628,Honeywell_Bathymetry!F$6:G$12,2,FALSE)</f>
        <v>28776683.307676584</v>
      </c>
      <c r="O1628" s="23">
        <f t="shared" si="50"/>
        <v>7769704.4930726783</v>
      </c>
    </row>
    <row r="1629" spans="1:15" x14ac:dyDescent="0.25">
      <c r="A1629" t="s">
        <v>11</v>
      </c>
      <c r="B1629" s="1" t="s">
        <v>20</v>
      </c>
      <c r="C1629">
        <v>2006</v>
      </c>
      <c r="D1629" s="1">
        <v>38804</v>
      </c>
      <c r="E1629">
        <v>3</v>
      </c>
      <c r="F1629" t="s">
        <v>14</v>
      </c>
      <c r="H1629" t="s">
        <v>147</v>
      </c>
      <c r="I1629">
        <v>0.28000000000000003</v>
      </c>
      <c r="J1629" t="s">
        <v>232</v>
      </c>
      <c r="L1629" t="str">
        <f>VLOOKUP(M1629,Honeywell_Bathymetry!F$6:H$12,3,FALSE)</f>
        <v>UML</v>
      </c>
      <c r="M1629">
        <v>6</v>
      </c>
      <c r="N1629" s="25">
        <f>VLOOKUP(M1629,Honeywell_Bathymetry!F$6:G$12,2,FALSE)</f>
        <v>26492312.343770862</v>
      </c>
      <c r="O1629" s="23">
        <f t="shared" si="50"/>
        <v>7417847.456255842</v>
      </c>
    </row>
    <row r="1630" spans="1:15" x14ac:dyDescent="0.25">
      <c r="A1630" t="s">
        <v>11</v>
      </c>
      <c r="B1630" s="1" t="s">
        <v>23</v>
      </c>
      <c r="C1630">
        <v>2006</v>
      </c>
      <c r="D1630" s="1">
        <v>38804</v>
      </c>
      <c r="E1630">
        <v>3</v>
      </c>
      <c r="F1630" t="s">
        <v>14</v>
      </c>
      <c r="H1630" t="s">
        <v>147</v>
      </c>
      <c r="I1630">
        <v>0.28000000000000003</v>
      </c>
      <c r="J1630" t="s">
        <v>232</v>
      </c>
      <c r="L1630" t="str">
        <f>VLOOKUP(M1630,Honeywell_Bathymetry!F$6:H$12,3,FALSE)</f>
        <v>LML</v>
      </c>
      <c r="M1630">
        <v>9</v>
      </c>
      <c r="N1630" s="25">
        <f>VLOOKUP(M1630,Honeywell_Bathymetry!F$6:G$12,2,FALSE)</f>
        <v>23386434.288641661</v>
      </c>
      <c r="O1630" s="23">
        <f t="shared" si="50"/>
        <v>6548201.6008196659</v>
      </c>
    </row>
    <row r="1631" spans="1:15" x14ac:dyDescent="0.25">
      <c r="A1631" t="s">
        <v>11</v>
      </c>
      <c r="B1631" s="1" t="s">
        <v>25</v>
      </c>
      <c r="C1631">
        <v>2006</v>
      </c>
      <c r="D1631" s="1">
        <v>38804</v>
      </c>
      <c r="E1631">
        <v>3</v>
      </c>
      <c r="F1631" t="s">
        <v>14</v>
      </c>
      <c r="H1631" t="s">
        <v>519</v>
      </c>
      <c r="I1631">
        <v>0.27</v>
      </c>
      <c r="J1631" t="s">
        <v>232</v>
      </c>
      <c r="L1631" t="str">
        <f>VLOOKUP(M1631,Honeywell_Bathymetry!F$6:H$12,3,FALSE)</f>
        <v>LML</v>
      </c>
      <c r="M1631">
        <v>12</v>
      </c>
      <c r="N1631" s="25">
        <f>VLOOKUP(M1631,Honeywell_Bathymetry!F$6:G$12,2,FALSE)</f>
        <v>19324289.088689659</v>
      </c>
      <c r="O1631" s="23">
        <f t="shared" si="50"/>
        <v>5217558.0539462082</v>
      </c>
    </row>
    <row r="1632" spans="1:15" x14ac:dyDescent="0.25">
      <c r="A1632" t="s">
        <v>11</v>
      </c>
      <c r="B1632" s="1" t="s">
        <v>28</v>
      </c>
      <c r="C1632">
        <v>2006</v>
      </c>
      <c r="D1632" s="1">
        <v>38804</v>
      </c>
      <c r="E1632">
        <v>3</v>
      </c>
      <c r="F1632" t="s">
        <v>14</v>
      </c>
      <c r="H1632" t="s">
        <v>147</v>
      </c>
      <c r="I1632">
        <v>0.28000000000000003</v>
      </c>
      <c r="J1632" t="s">
        <v>232</v>
      </c>
      <c r="L1632" t="str">
        <f>VLOOKUP(M1632,Honeywell_Bathymetry!F$6:H$12,3,FALSE)</f>
        <v>LML</v>
      </c>
      <c r="M1632">
        <v>15</v>
      </c>
      <c r="N1632" s="25">
        <f>VLOOKUP(M1632,Honeywell_Bathymetry!F$6:G$12,2,FALSE)</f>
        <v>14322817.268809333</v>
      </c>
      <c r="O1632" s="23">
        <f t="shared" si="50"/>
        <v>4010388.8352666139</v>
      </c>
    </row>
    <row r="1633" spans="1:15" x14ac:dyDescent="0.25">
      <c r="A1633" t="s">
        <v>11</v>
      </c>
      <c r="B1633" s="1" t="s">
        <v>30</v>
      </c>
      <c r="C1633">
        <v>2006</v>
      </c>
      <c r="D1633" s="1">
        <v>38804</v>
      </c>
      <c r="E1633">
        <v>3</v>
      </c>
      <c r="F1633" t="s">
        <v>14</v>
      </c>
      <c r="H1633" t="s">
        <v>511</v>
      </c>
      <c r="I1633">
        <v>0.34</v>
      </c>
      <c r="J1633" t="s">
        <v>232</v>
      </c>
      <c r="L1633" t="str">
        <f>VLOOKUP(M1633,Honeywell_Bathymetry!F$6:H$12,3,FALSE)</f>
        <v>LML</v>
      </c>
      <c r="M1633">
        <v>18</v>
      </c>
      <c r="N1633" s="25">
        <f>VLOOKUP(M1633,Honeywell_Bathymetry!F$6:G$12,2,FALSE)</f>
        <v>5291073.6124545885</v>
      </c>
      <c r="O1633" s="23">
        <f t="shared" si="50"/>
        <v>1798965.0282345603</v>
      </c>
    </row>
    <row r="1634" spans="1:15" x14ac:dyDescent="0.25">
      <c r="A1634" t="s">
        <v>11</v>
      </c>
      <c r="B1634" s="1" t="s">
        <v>12</v>
      </c>
      <c r="C1634">
        <v>2006</v>
      </c>
      <c r="D1634" s="1">
        <v>38818</v>
      </c>
      <c r="E1634">
        <v>4</v>
      </c>
      <c r="F1634" t="s">
        <v>14</v>
      </c>
      <c r="H1634" t="s">
        <v>534</v>
      </c>
      <c r="I1634">
        <v>0.25</v>
      </c>
      <c r="J1634" t="s">
        <v>232</v>
      </c>
      <c r="L1634" t="str">
        <f>VLOOKUP(M1634,Honeywell_Bathymetry!F$6:H$12,3,FALSE)</f>
        <v>UML</v>
      </c>
      <c r="M1634">
        <v>0</v>
      </c>
      <c r="N1634" s="25">
        <f>VLOOKUP(M1634,Honeywell_Bathymetry!F$6:G$12,2,FALSE)</f>
        <v>22441095.949298546</v>
      </c>
      <c r="O1634" s="23">
        <f t="shared" si="50"/>
        <v>5610273.9873246364</v>
      </c>
    </row>
    <row r="1635" spans="1:15" x14ac:dyDescent="0.25">
      <c r="A1635" t="s">
        <v>11</v>
      </c>
      <c r="B1635" s="1" t="s">
        <v>17</v>
      </c>
      <c r="C1635">
        <v>2006</v>
      </c>
      <c r="D1635" s="1">
        <v>38818</v>
      </c>
      <c r="E1635">
        <v>4</v>
      </c>
      <c r="F1635" t="s">
        <v>14</v>
      </c>
      <c r="H1635" t="s">
        <v>534</v>
      </c>
      <c r="I1635">
        <v>0.25</v>
      </c>
      <c r="J1635" t="s">
        <v>232</v>
      </c>
      <c r="L1635" t="str">
        <f>VLOOKUP(M1635,Honeywell_Bathymetry!F$6:H$12,3,FALSE)</f>
        <v>UML</v>
      </c>
      <c r="M1635">
        <v>3</v>
      </c>
      <c r="N1635" s="25">
        <f>VLOOKUP(M1635,Honeywell_Bathymetry!F$6:G$12,2,FALSE)</f>
        <v>28776683.307676584</v>
      </c>
      <c r="O1635" s="23">
        <f t="shared" si="50"/>
        <v>7194170.8269191459</v>
      </c>
    </row>
    <row r="1636" spans="1:15" x14ac:dyDescent="0.25">
      <c r="A1636" t="s">
        <v>11</v>
      </c>
      <c r="B1636" s="1" t="s">
        <v>20</v>
      </c>
      <c r="C1636">
        <v>2006</v>
      </c>
      <c r="D1636" s="1">
        <v>38818</v>
      </c>
      <c r="E1636">
        <v>4</v>
      </c>
      <c r="F1636" t="s">
        <v>14</v>
      </c>
      <c r="H1636" t="s">
        <v>519</v>
      </c>
      <c r="I1636">
        <v>0.27</v>
      </c>
      <c r="J1636" t="s">
        <v>232</v>
      </c>
      <c r="L1636" t="str">
        <f>VLOOKUP(M1636,Honeywell_Bathymetry!F$6:H$12,3,FALSE)</f>
        <v>UML</v>
      </c>
      <c r="M1636">
        <v>6</v>
      </c>
      <c r="N1636" s="25">
        <f>VLOOKUP(M1636,Honeywell_Bathymetry!F$6:G$12,2,FALSE)</f>
        <v>26492312.343770862</v>
      </c>
      <c r="O1636" s="23">
        <f t="shared" si="50"/>
        <v>7152924.3328181328</v>
      </c>
    </row>
    <row r="1637" spans="1:15" x14ac:dyDescent="0.25">
      <c r="A1637" t="s">
        <v>11</v>
      </c>
      <c r="B1637" s="1" t="s">
        <v>23</v>
      </c>
      <c r="C1637">
        <v>2006</v>
      </c>
      <c r="D1637" s="1">
        <v>38818</v>
      </c>
      <c r="E1637">
        <v>4</v>
      </c>
      <c r="F1637" t="s">
        <v>14</v>
      </c>
      <c r="H1637" t="s">
        <v>519</v>
      </c>
      <c r="I1637">
        <v>0.27</v>
      </c>
      <c r="J1637" t="s">
        <v>232</v>
      </c>
      <c r="L1637" t="str">
        <f>VLOOKUP(M1637,Honeywell_Bathymetry!F$6:H$12,3,FALSE)</f>
        <v>LML</v>
      </c>
      <c r="M1637">
        <v>9</v>
      </c>
      <c r="N1637" s="25">
        <f>VLOOKUP(M1637,Honeywell_Bathymetry!F$6:G$12,2,FALSE)</f>
        <v>23386434.288641661</v>
      </c>
      <c r="O1637" s="23">
        <f t="shared" si="50"/>
        <v>6314337.2579332488</v>
      </c>
    </row>
    <row r="1638" spans="1:15" x14ac:dyDescent="0.25">
      <c r="A1638" t="s">
        <v>11</v>
      </c>
      <c r="B1638" s="1" t="s">
        <v>25</v>
      </c>
      <c r="C1638">
        <v>2006</v>
      </c>
      <c r="D1638" s="1">
        <v>38818</v>
      </c>
      <c r="E1638">
        <v>4</v>
      </c>
      <c r="F1638" t="s">
        <v>14</v>
      </c>
      <c r="H1638" t="s">
        <v>515</v>
      </c>
      <c r="I1638">
        <v>0.28999999999999998</v>
      </c>
      <c r="J1638" t="s">
        <v>232</v>
      </c>
      <c r="L1638" t="str">
        <f>VLOOKUP(M1638,Honeywell_Bathymetry!F$6:H$12,3,FALSE)</f>
        <v>LML</v>
      </c>
      <c r="M1638">
        <v>12</v>
      </c>
      <c r="N1638" s="25">
        <f>VLOOKUP(M1638,Honeywell_Bathymetry!F$6:G$12,2,FALSE)</f>
        <v>19324289.088689659</v>
      </c>
      <c r="O1638" s="23">
        <f t="shared" si="50"/>
        <v>5604043.8357200008</v>
      </c>
    </row>
    <row r="1639" spans="1:15" x14ac:dyDescent="0.25">
      <c r="A1639" t="s">
        <v>11</v>
      </c>
      <c r="B1639" s="1" t="s">
        <v>28</v>
      </c>
      <c r="C1639">
        <v>2006</v>
      </c>
      <c r="D1639" s="1">
        <v>38818</v>
      </c>
      <c r="E1639">
        <v>4</v>
      </c>
      <c r="F1639" t="s">
        <v>14</v>
      </c>
      <c r="H1639" t="s">
        <v>524</v>
      </c>
      <c r="I1639">
        <v>0.3</v>
      </c>
      <c r="J1639" t="s">
        <v>232</v>
      </c>
      <c r="L1639" t="str">
        <f>VLOOKUP(M1639,Honeywell_Bathymetry!F$6:H$12,3,FALSE)</f>
        <v>LML</v>
      </c>
      <c r="M1639">
        <v>15</v>
      </c>
      <c r="N1639" s="25">
        <f>VLOOKUP(M1639,Honeywell_Bathymetry!F$6:G$12,2,FALSE)</f>
        <v>14322817.268809333</v>
      </c>
      <c r="O1639" s="23">
        <f t="shared" si="50"/>
        <v>4296845.1806427995</v>
      </c>
    </row>
    <row r="1640" spans="1:15" x14ac:dyDescent="0.25">
      <c r="A1640" t="s">
        <v>11</v>
      </c>
      <c r="B1640" s="1" t="s">
        <v>30</v>
      </c>
      <c r="C1640">
        <v>2006</v>
      </c>
      <c r="D1640" s="1">
        <v>38818</v>
      </c>
      <c r="E1640">
        <v>4</v>
      </c>
      <c r="F1640" t="s">
        <v>14</v>
      </c>
      <c r="H1640" t="s">
        <v>512</v>
      </c>
      <c r="I1640">
        <v>0.32</v>
      </c>
      <c r="J1640" t="s">
        <v>232</v>
      </c>
      <c r="L1640" t="str">
        <f>VLOOKUP(M1640,Honeywell_Bathymetry!F$6:H$12,3,FALSE)</f>
        <v>LML</v>
      </c>
      <c r="M1640">
        <v>18</v>
      </c>
      <c r="N1640" s="25">
        <f>VLOOKUP(M1640,Honeywell_Bathymetry!F$6:G$12,2,FALSE)</f>
        <v>5291073.6124545885</v>
      </c>
      <c r="O1640" s="23">
        <f t="shared" si="50"/>
        <v>1693143.5559854684</v>
      </c>
    </row>
    <row r="1641" spans="1:15" x14ac:dyDescent="0.25">
      <c r="A1641" t="s">
        <v>11</v>
      </c>
      <c r="B1641" s="1" t="s">
        <v>12</v>
      </c>
      <c r="C1641">
        <v>2006</v>
      </c>
      <c r="D1641" s="1">
        <v>38832</v>
      </c>
      <c r="E1641">
        <v>4</v>
      </c>
      <c r="F1641" t="s">
        <v>14</v>
      </c>
      <c r="H1641" t="s">
        <v>147</v>
      </c>
      <c r="I1641">
        <v>0.28000000000000003</v>
      </c>
      <c r="J1641" t="s">
        <v>232</v>
      </c>
      <c r="L1641" t="str">
        <f>VLOOKUP(M1641,Honeywell_Bathymetry!F$6:H$12,3,FALSE)</f>
        <v>UML</v>
      </c>
      <c r="M1641">
        <v>0</v>
      </c>
      <c r="N1641" s="25">
        <f>VLOOKUP(M1641,Honeywell_Bathymetry!F$6:G$12,2,FALSE)</f>
        <v>22441095.949298546</v>
      </c>
      <c r="O1641" s="23">
        <f t="shared" si="50"/>
        <v>6283506.8658035938</v>
      </c>
    </row>
    <row r="1642" spans="1:15" x14ac:dyDescent="0.25">
      <c r="A1642" t="s">
        <v>11</v>
      </c>
      <c r="B1642" s="1" t="s">
        <v>17</v>
      </c>
      <c r="C1642">
        <v>2006</v>
      </c>
      <c r="D1642" s="1">
        <v>38832</v>
      </c>
      <c r="E1642">
        <v>4</v>
      </c>
      <c r="F1642" t="s">
        <v>14</v>
      </c>
      <c r="H1642" t="s">
        <v>515</v>
      </c>
      <c r="I1642">
        <v>0.28999999999999998</v>
      </c>
      <c r="J1642" t="s">
        <v>232</v>
      </c>
      <c r="L1642" t="str">
        <f>VLOOKUP(M1642,Honeywell_Bathymetry!F$6:H$12,3,FALSE)</f>
        <v>UML</v>
      </c>
      <c r="M1642">
        <v>3</v>
      </c>
      <c r="N1642" s="25">
        <f>VLOOKUP(M1642,Honeywell_Bathymetry!F$6:G$12,2,FALSE)</f>
        <v>28776683.307676584</v>
      </c>
      <c r="O1642" s="23">
        <f t="shared" si="50"/>
        <v>8345238.1592262089</v>
      </c>
    </row>
    <row r="1643" spans="1:15" x14ac:dyDescent="0.25">
      <c r="A1643" t="s">
        <v>11</v>
      </c>
      <c r="B1643" s="1" t="s">
        <v>20</v>
      </c>
      <c r="C1643">
        <v>2006</v>
      </c>
      <c r="D1643" s="1">
        <v>38832</v>
      </c>
      <c r="E1643">
        <v>4</v>
      </c>
      <c r="F1643" t="s">
        <v>14</v>
      </c>
      <c r="H1643" t="s">
        <v>515</v>
      </c>
      <c r="I1643">
        <v>0.28999999999999998</v>
      </c>
      <c r="J1643" t="s">
        <v>232</v>
      </c>
      <c r="L1643" t="str">
        <f>VLOOKUP(M1643,Honeywell_Bathymetry!F$6:H$12,3,FALSE)</f>
        <v>UML</v>
      </c>
      <c r="M1643">
        <v>6</v>
      </c>
      <c r="N1643" s="25">
        <f>VLOOKUP(M1643,Honeywell_Bathymetry!F$6:G$12,2,FALSE)</f>
        <v>26492312.343770862</v>
      </c>
      <c r="O1643" s="23">
        <f t="shared" si="50"/>
        <v>7682770.5796935493</v>
      </c>
    </row>
    <row r="1644" spans="1:15" x14ac:dyDescent="0.25">
      <c r="A1644" t="s">
        <v>11</v>
      </c>
      <c r="B1644" s="1" t="s">
        <v>23</v>
      </c>
      <c r="C1644">
        <v>2006</v>
      </c>
      <c r="D1644" s="1">
        <v>38832</v>
      </c>
      <c r="E1644">
        <v>4</v>
      </c>
      <c r="F1644" t="s">
        <v>14</v>
      </c>
      <c r="H1644" t="s">
        <v>515</v>
      </c>
      <c r="I1644">
        <v>0.28999999999999998</v>
      </c>
      <c r="J1644" t="s">
        <v>232</v>
      </c>
      <c r="L1644" t="str">
        <f>VLOOKUP(M1644,Honeywell_Bathymetry!F$6:H$12,3,FALSE)</f>
        <v>LML</v>
      </c>
      <c r="M1644">
        <v>9</v>
      </c>
      <c r="N1644" s="25">
        <f>VLOOKUP(M1644,Honeywell_Bathymetry!F$6:G$12,2,FALSE)</f>
        <v>23386434.288641661</v>
      </c>
      <c r="O1644" s="23">
        <f t="shared" si="50"/>
        <v>6782065.9437060812</v>
      </c>
    </row>
    <row r="1645" spans="1:15" x14ac:dyDescent="0.25">
      <c r="A1645" t="s">
        <v>11</v>
      </c>
      <c r="B1645" s="1" t="s">
        <v>25</v>
      </c>
      <c r="C1645">
        <v>2006</v>
      </c>
      <c r="D1645" s="1">
        <v>38832</v>
      </c>
      <c r="E1645">
        <v>4</v>
      </c>
      <c r="F1645" t="s">
        <v>14</v>
      </c>
      <c r="H1645" t="s">
        <v>508</v>
      </c>
      <c r="I1645">
        <v>0.31</v>
      </c>
      <c r="J1645" t="s">
        <v>232</v>
      </c>
      <c r="L1645" t="str">
        <f>VLOOKUP(M1645,Honeywell_Bathymetry!F$6:H$12,3,FALSE)</f>
        <v>LML</v>
      </c>
      <c r="M1645">
        <v>12</v>
      </c>
      <c r="N1645" s="25">
        <f>VLOOKUP(M1645,Honeywell_Bathymetry!F$6:G$12,2,FALSE)</f>
        <v>19324289.088689659</v>
      </c>
      <c r="O1645" s="23">
        <f t="shared" si="50"/>
        <v>5990529.6174937943</v>
      </c>
    </row>
    <row r="1646" spans="1:15" x14ac:dyDescent="0.25">
      <c r="A1646" t="s">
        <v>11</v>
      </c>
      <c r="B1646" s="1" t="s">
        <v>28</v>
      </c>
      <c r="C1646">
        <v>2006</v>
      </c>
      <c r="D1646" s="1">
        <v>38832</v>
      </c>
      <c r="E1646">
        <v>4</v>
      </c>
      <c r="F1646" t="s">
        <v>14</v>
      </c>
      <c r="H1646" t="s">
        <v>511</v>
      </c>
      <c r="I1646">
        <v>0.34</v>
      </c>
      <c r="J1646" t="s">
        <v>232</v>
      </c>
      <c r="L1646" t="str">
        <f>VLOOKUP(M1646,Honeywell_Bathymetry!F$6:H$12,3,FALSE)</f>
        <v>LML</v>
      </c>
      <c r="M1646">
        <v>15</v>
      </c>
      <c r="N1646" s="25">
        <f>VLOOKUP(M1646,Honeywell_Bathymetry!F$6:G$12,2,FALSE)</f>
        <v>14322817.268809333</v>
      </c>
      <c r="O1646" s="23">
        <f t="shared" si="50"/>
        <v>4869757.8713951735</v>
      </c>
    </row>
    <row r="1647" spans="1:15" x14ac:dyDescent="0.25">
      <c r="A1647" t="s">
        <v>11</v>
      </c>
      <c r="B1647" s="1" t="s">
        <v>30</v>
      </c>
      <c r="C1647">
        <v>2006</v>
      </c>
      <c r="D1647" s="1">
        <v>38832</v>
      </c>
      <c r="E1647">
        <v>4</v>
      </c>
      <c r="F1647" t="s">
        <v>14</v>
      </c>
      <c r="H1647" t="s">
        <v>532</v>
      </c>
      <c r="I1647">
        <v>0.37</v>
      </c>
      <c r="J1647" t="s">
        <v>232</v>
      </c>
      <c r="L1647" t="str">
        <f>VLOOKUP(M1647,Honeywell_Bathymetry!F$6:H$12,3,FALSE)</f>
        <v>LML</v>
      </c>
      <c r="M1647">
        <v>18</v>
      </c>
      <c r="N1647" s="25">
        <f>VLOOKUP(M1647,Honeywell_Bathymetry!F$6:G$12,2,FALSE)</f>
        <v>5291073.6124545885</v>
      </c>
      <c r="O1647" s="23">
        <f t="shared" si="50"/>
        <v>1957697.2366081977</v>
      </c>
    </row>
    <row r="1648" spans="1:15" x14ac:dyDescent="0.25">
      <c r="A1648" t="s">
        <v>11</v>
      </c>
      <c r="B1648" s="1" t="s">
        <v>12</v>
      </c>
      <c r="C1648">
        <v>2006</v>
      </c>
      <c r="D1648" s="1">
        <v>38846</v>
      </c>
      <c r="E1648">
        <v>5</v>
      </c>
      <c r="F1648" t="s">
        <v>14</v>
      </c>
      <c r="G1648" t="s">
        <v>543</v>
      </c>
      <c r="H1648" t="s">
        <v>554</v>
      </c>
      <c r="I1648">
        <v>0.05</v>
      </c>
      <c r="J1648" t="s">
        <v>232</v>
      </c>
      <c r="L1648" t="str">
        <f>VLOOKUP(M1648,Honeywell_Bathymetry!F$6:H$12,3,FALSE)</f>
        <v>UML</v>
      </c>
      <c r="M1648">
        <v>0</v>
      </c>
      <c r="N1648" s="25">
        <f>VLOOKUP(M1648,Honeywell_Bathymetry!F$6:G$12,2,FALSE)</f>
        <v>22441095.949298546</v>
      </c>
      <c r="O1648" s="23">
        <f t="shared" si="50"/>
        <v>1122054.7974649274</v>
      </c>
    </row>
    <row r="1649" spans="1:15" x14ac:dyDescent="0.25">
      <c r="A1649" t="s">
        <v>11</v>
      </c>
      <c r="B1649" s="1" t="s">
        <v>17</v>
      </c>
      <c r="C1649">
        <v>2006</v>
      </c>
      <c r="D1649" s="1">
        <v>38846</v>
      </c>
      <c r="E1649">
        <v>5</v>
      </c>
      <c r="F1649" t="s">
        <v>14</v>
      </c>
      <c r="H1649" t="s">
        <v>521</v>
      </c>
      <c r="I1649">
        <v>0.08</v>
      </c>
      <c r="J1649" t="s">
        <v>232</v>
      </c>
      <c r="L1649" t="str">
        <f>VLOOKUP(M1649,Honeywell_Bathymetry!F$6:H$12,3,FALSE)</f>
        <v>UML</v>
      </c>
      <c r="M1649">
        <v>3</v>
      </c>
      <c r="N1649" s="25">
        <f>VLOOKUP(M1649,Honeywell_Bathymetry!F$6:G$12,2,FALSE)</f>
        <v>28776683.307676584</v>
      </c>
      <c r="O1649" s="23">
        <f t="shared" si="50"/>
        <v>2302134.6646141266</v>
      </c>
    </row>
    <row r="1650" spans="1:15" x14ac:dyDescent="0.25">
      <c r="A1650" t="s">
        <v>11</v>
      </c>
      <c r="B1650" s="1" t="s">
        <v>20</v>
      </c>
      <c r="C1650">
        <v>2006</v>
      </c>
      <c r="D1650" s="1">
        <v>38846</v>
      </c>
      <c r="E1650">
        <v>5</v>
      </c>
      <c r="F1650" t="s">
        <v>14</v>
      </c>
      <c r="H1650" t="s">
        <v>517</v>
      </c>
      <c r="I1650">
        <v>0.15</v>
      </c>
      <c r="J1650" t="s">
        <v>232</v>
      </c>
      <c r="L1650" t="str">
        <f>VLOOKUP(M1650,Honeywell_Bathymetry!F$6:H$12,3,FALSE)</f>
        <v>UML</v>
      </c>
      <c r="M1650">
        <v>6</v>
      </c>
      <c r="N1650" s="25">
        <f>VLOOKUP(M1650,Honeywell_Bathymetry!F$6:G$12,2,FALSE)</f>
        <v>26492312.343770862</v>
      </c>
      <c r="O1650" s="23">
        <f t="shared" si="50"/>
        <v>3973846.8515656292</v>
      </c>
    </row>
    <row r="1651" spans="1:15" x14ac:dyDescent="0.25">
      <c r="A1651" t="s">
        <v>11</v>
      </c>
      <c r="B1651" s="1" t="s">
        <v>23</v>
      </c>
      <c r="C1651">
        <v>2006</v>
      </c>
      <c r="D1651" s="1">
        <v>38846</v>
      </c>
      <c r="E1651">
        <v>5</v>
      </c>
      <c r="F1651" t="s">
        <v>14</v>
      </c>
      <c r="H1651" t="s">
        <v>553</v>
      </c>
      <c r="I1651">
        <v>0.26</v>
      </c>
      <c r="J1651" t="s">
        <v>232</v>
      </c>
      <c r="L1651" t="str">
        <f>VLOOKUP(M1651,Honeywell_Bathymetry!F$6:H$12,3,FALSE)</f>
        <v>LML</v>
      </c>
      <c r="M1651">
        <v>9</v>
      </c>
      <c r="N1651" s="25">
        <f>VLOOKUP(M1651,Honeywell_Bathymetry!F$6:G$12,2,FALSE)</f>
        <v>23386434.288641661</v>
      </c>
      <c r="O1651" s="23">
        <f t="shared" si="50"/>
        <v>6080472.9150468325</v>
      </c>
    </row>
    <row r="1652" spans="1:15" x14ac:dyDescent="0.25">
      <c r="A1652" t="s">
        <v>11</v>
      </c>
      <c r="B1652" s="1" t="s">
        <v>25</v>
      </c>
      <c r="C1652">
        <v>2006</v>
      </c>
      <c r="D1652" s="1">
        <v>38846</v>
      </c>
      <c r="E1652">
        <v>5</v>
      </c>
      <c r="F1652" t="s">
        <v>14</v>
      </c>
      <c r="H1652" t="s">
        <v>512</v>
      </c>
      <c r="I1652">
        <v>0.32</v>
      </c>
      <c r="J1652" t="s">
        <v>232</v>
      </c>
      <c r="L1652" t="str">
        <f>VLOOKUP(M1652,Honeywell_Bathymetry!F$6:H$12,3,FALSE)</f>
        <v>LML</v>
      </c>
      <c r="M1652">
        <v>12</v>
      </c>
      <c r="N1652" s="25">
        <f>VLOOKUP(M1652,Honeywell_Bathymetry!F$6:G$12,2,FALSE)</f>
        <v>19324289.088689659</v>
      </c>
      <c r="O1652" s="23">
        <f t="shared" si="50"/>
        <v>6183772.5083806906</v>
      </c>
    </row>
    <row r="1653" spans="1:15" x14ac:dyDescent="0.25">
      <c r="A1653" t="s">
        <v>11</v>
      </c>
      <c r="B1653" s="1" t="s">
        <v>28</v>
      </c>
      <c r="C1653">
        <v>2006</v>
      </c>
      <c r="D1653" s="1">
        <v>38846</v>
      </c>
      <c r="E1653">
        <v>5</v>
      </c>
      <c r="F1653" t="s">
        <v>14</v>
      </c>
      <c r="H1653" t="s">
        <v>536</v>
      </c>
      <c r="I1653">
        <v>0.35000000000000003</v>
      </c>
      <c r="J1653" t="s">
        <v>232</v>
      </c>
      <c r="L1653" t="str">
        <f>VLOOKUP(M1653,Honeywell_Bathymetry!F$6:H$12,3,FALSE)</f>
        <v>LML</v>
      </c>
      <c r="M1653">
        <v>15</v>
      </c>
      <c r="N1653" s="25">
        <f>VLOOKUP(M1653,Honeywell_Bathymetry!F$6:G$12,2,FALSE)</f>
        <v>14322817.268809333</v>
      </c>
      <c r="O1653" s="23">
        <f t="shared" si="50"/>
        <v>5012986.0440832675</v>
      </c>
    </row>
    <row r="1654" spans="1:15" x14ac:dyDescent="0.25">
      <c r="A1654" t="s">
        <v>11</v>
      </c>
      <c r="B1654" s="1" t="s">
        <v>30</v>
      </c>
      <c r="C1654">
        <v>2006</v>
      </c>
      <c r="D1654" s="1">
        <v>38846</v>
      </c>
      <c r="E1654">
        <v>5</v>
      </c>
      <c r="F1654" t="s">
        <v>14</v>
      </c>
      <c r="H1654" t="s">
        <v>507</v>
      </c>
      <c r="I1654">
        <v>0.46</v>
      </c>
      <c r="J1654" t="s">
        <v>232</v>
      </c>
      <c r="L1654" t="str">
        <f>VLOOKUP(M1654,Honeywell_Bathymetry!F$6:H$12,3,FALSE)</f>
        <v>LML</v>
      </c>
      <c r="M1654">
        <v>18</v>
      </c>
      <c r="N1654" s="25">
        <f>VLOOKUP(M1654,Honeywell_Bathymetry!F$6:G$12,2,FALSE)</f>
        <v>5291073.6124545885</v>
      </c>
      <c r="O1654" s="23">
        <f t="shared" si="50"/>
        <v>2433893.8617291111</v>
      </c>
    </row>
    <row r="1655" spans="1:15" x14ac:dyDescent="0.25">
      <c r="A1655" t="s">
        <v>11</v>
      </c>
      <c r="B1655" s="1" t="s">
        <v>12</v>
      </c>
      <c r="C1655">
        <v>2006</v>
      </c>
      <c r="D1655" s="1">
        <v>38860</v>
      </c>
      <c r="E1655">
        <v>5</v>
      </c>
      <c r="F1655" t="s">
        <v>14</v>
      </c>
      <c r="H1655" t="s">
        <v>142</v>
      </c>
      <c r="I1655">
        <v>0.13</v>
      </c>
      <c r="J1655" t="s">
        <v>232</v>
      </c>
      <c r="L1655" t="str">
        <f>VLOOKUP(M1655,Honeywell_Bathymetry!F$6:H$12,3,FALSE)</f>
        <v>UML</v>
      </c>
      <c r="M1655">
        <v>0</v>
      </c>
      <c r="N1655" s="25">
        <f>VLOOKUP(M1655,Honeywell_Bathymetry!F$6:G$12,2,FALSE)</f>
        <v>22441095.949298546</v>
      </c>
      <c r="O1655" s="23">
        <f t="shared" si="50"/>
        <v>2917342.4734088113</v>
      </c>
    </row>
    <row r="1656" spans="1:15" x14ac:dyDescent="0.25">
      <c r="A1656" t="s">
        <v>11</v>
      </c>
      <c r="B1656" s="1" t="s">
        <v>17</v>
      </c>
      <c r="C1656">
        <v>2006</v>
      </c>
      <c r="D1656" s="1">
        <v>38860</v>
      </c>
      <c r="E1656">
        <v>5</v>
      </c>
      <c r="F1656" t="s">
        <v>14</v>
      </c>
      <c r="H1656" t="s">
        <v>142</v>
      </c>
      <c r="I1656">
        <v>0.13</v>
      </c>
      <c r="J1656" t="s">
        <v>232</v>
      </c>
      <c r="L1656" t="str">
        <f>VLOOKUP(M1656,Honeywell_Bathymetry!F$6:H$12,3,FALSE)</f>
        <v>UML</v>
      </c>
      <c r="M1656">
        <v>3</v>
      </c>
      <c r="N1656" s="25">
        <f>VLOOKUP(M1656,Honeywell_Bathymetry!F$6:G$12,2,FALSE)</f>
        <v>28776683.307676584</v>
      </c>
      <c r="O1656" s="23">
        <f t="shared" si="50"/>
        <v>3740968.8299979558</v>
      </c>
    </row>
    <row r="1657" spans="1:15" x14ac:dyDescent="0.25">
      <c r="A1657" t="s">
        <v>11</v>
      </c>
      <c r="B1657" s="1" t="s">
        <v>20</v>
      </c>
      <c r="C1657">
        <v>2006</v>
      </c>
      <c r="D1657" s="1">
        <v>38860</v>
      </c>
      <c r="E1657">
        <v>5</v>
      </c>
      <c r="F1657" t="s">
        <v>14</v>
      </c>
      <c r="H1657" t="s">
        <v>490</v>
      </c>
      <c r="I1657">
        <v>0.12</v>
      </c>
      <c r="J1657" t="s">
        <v>232</v>
      </c>
      <c r="L1657" t="str">
        <f>VLOOKUP(M1657,Honeywell_Bathymetry!F$6:H$12,3,FALSE)</f>
        <v>UML</v>
      </c>
      <c r="M1657">
        <v>6</v>
      </c>
      <c r="N1657" s="25">
        <f>VLOOKUP(M1657,Honeywell_Bathymetry!F$6:G$12,2,FALSE)</f>
        <v>26492312.343770862</v>
      </c>
      <c r="O1657" s="23">
        <f t="shared" si="50"/>
        <v>3179077.4812525031</v>
      </c>
    </row>
    <row r="1658" spans="1:15" x14ac:dyDescent="0.25">
      <c r="A1658" t="s">
        <v>11</v>
      </c>
      <c r="B1658" s="1" t="s">
        <v>23</v>
      </c>
      <c r="C1658">
        <v>2006</v>
      </c>
      <c r="D1658" s="1">
        <v>38860</v>
      </c>
      <c r="E1658">
        <v>5</v>
      </c>
      <c r="F1658" t="s">
        <v>14</v>
      </c>
      <c r="H1658" t="s">
        <v>142</v>
      </c>
      <c r="I1658">
        <v>0.13</v>
      </c>
      <c r="J1658" t="s">
        <v>232</v>
      </c>
      <c r="L1658" t="str">
        <f>VLOOKUP(M1658,Honeywell_Bathymetry!F$6:H$12,3,FALSE)</f>
        <v>LML</v>
      </c>
      <c r="M1658">
        <v>9</v>
      </c>
      <c r="N1658" s="25">
        <f>VLOOKUP(M1658,Honeywell_Bathymetry!F$6:G$12,2,FALSE)</f>
        <v>23386434.288641661</v>
      </c>
      <c r="O1658" s="23">
        <f t="shared" si="50"/>
        <v>3040236.4575234163</v>
      </c>
    </row>
    <row r="1659" spans="1:15" x14ac:dyDescent="0.25">
      <c r="A1659" t="s">
        <v>11</v>
      </c>
      <c r="B1659" s="1" t="s">
        <v>25</v>
      </c>
      <c r="C1659">
        <v>2006</v>
      </c>
      <c r="D1659" s="1">
        <v>38860</v>
      </c>
      <c r="E1659">
        <v>5</v>
      </c>
      <c r="F1659" t="s">
        <v>14</v>
      </c>
      <c r="H1659" t="s">
        <v>495</v>
      </c>
      <c r="I1659">
        <v>0.22</v>
      </c>
      <c r="J1659" t="s">
        <v>232</v>
      </c>
      <c r="L1659" t="str">
        <f>VLOOKUP(M1659,Honeywell_Bathymetry!F$6:H$12,3,FALSE)</f>
        <v>LML</v>
      </c>
      <c r="M1659">
        <v>12</v>
      </c>
      <c r="N1659" s="25">
        <f>VLOOKUP(M1659,Honeywell_Bathymetry!F$6:G$12,2,FALSE)</f>
        <v>19324289.088689659</v>
      </c>
      <c r="O1659" s="23">
        <f t="shared" si="50"/>
        <v>4251343.5995117249</v>
      </c>
    </row>
    <row r="1660" spans="1:15" x14ac:dyDescent="0.25">
      <c r="A1660" t="s">
        <v>11</v>
      </c>
      <c r="B1660" s="1" t="s">
        <v>28</v>
      </c>
      <c r="C1660">
        <v>2006</v>
      </c>
      <c r="D1660" s="1">
        <v>38860</v>
      </c>
      <c r="E1660">
        <v>5</v>
      </c>
      <c r="F1660" t="s">
        <v>14</v>
      </c>
      <c r="H1660" t="s">
        <v>553</v>
      </c>
      <c r="I1660">
        <v>0.26</v>
      </c>
      <c r="J1660" t="s">
        <v>232</v>
      </c>
      <c r="L1660" t="str">
        <f>VLOOKUP(M1660,Honeywell_Bathymetry!F$6:H$12,3,FALSE)</f>
        <v>LML</v>
      </c>
      <c r="M1660">
        <v>15</v>
      </c>
      <c r="N1660" s="25">
        <f>VLOOKUP(M1660,Honeywell_Bathymetry!F$6:G$12,2,FALSE)</f>
        <v>14322817.268809333</v>
      </c>
      <c r="O1660" s="23">
        <f t="shared" si="50"/>
        <v>3723932.4898904269</v>
      </c>
    </row>
    <row r="1661" spans="1:15" x14ac:dyDescent="0.25">
      <c r="A1661" t="s">
        <v>11</v>
      </c>
      <c r="B1661" s="1" t="s">
        <v>30</v>
      </c>
      <c r="C1661">
        <v>2006</v>
      </c>
      <c r="D1661" s="1">
        <v>38860</v>
      </c>
      <c r="E1661">
        <v>5</v>
      </c>
      <c r="F1661" t="s">
        <v>14</v>
      </c>
      <c r="H1661" t="s">
        <v>510</v>
      </c>
      <c r="I1661">
        <v>0.33</v>
      </c>
      <c r="J1661" t="s">
        <v>232</v>
      </c>
      <c r="L1661" t="str">
        <f>VLOOKUP(M1661,Honeywell_Bathymetry!F$6:H$12,3,FALSE)</f>
        <v>LML</v>
      </c>
      <c r="M1661">
        <v>18</v>
      </c>
      <c r="N1661" s="25">
        <f>VLOOKUP(M1661,Honeywell_Bathymetry!F$6:G$12,2,FALSE)</f>
        <v>5291073.6124545885</v>
      </c>
      <c r="O1661" s="23">
        <f t="shared" si="50"/>
        <v>1746054.2921100142</v>
      </c>
    </row>
    <row r="1662" spans="1:15" x14ac:dyDescent="0.25">
      <c r="A1662" t="s">
        <v>11</v>
      </c>
      <c r="B1662" s="1" t="s">
        <v>12</v>
      </c>
      <c r="C1662">
        <v>2006</v>
      </c>
      <c r="D1662" s="1">
        <v>38874</v>
      </c>
      <c r="E1662">
        <v>6</v>
      </c>
      <c r="F1662" t="s">
        <v>14</v>
      </c>
      <c r="H1662" t="s">
        <v>546</v>
      </c>
      <c r="I1662">
        <v>0.03</v>
      </c>
      <c r="J1662" t="s">
        <v>15</v>
      </c>
      <c r="L1662" t="str">
        <f>VLOOKUP(M1662,Honeywell_Bathymetry!F$6:H$12,3,FALSE)</f>
        <v>UML</v>
      </c>
      <c r="M1662">
        <v>0</v>
      </c>
      <c r="N1662" s="25">
        <f>VLOOKUP(M1662,Honeywell_Bathymetry!F$6:G$12,2,FALSE)</f>
        <v>22441095.949298546</v>
      </c>
      <c r="O1662" s="23">
        <f t="shared" si="50"/>
        <v>673232.87847895629</v>
      </c>
    </row>
    <row r="1663" spans="1:15" x14ac:dyDescent="0.25">
      <c r="A1663" t="s">
        <v>11</v>
      </c>
      <c r="B1663" s="1" t="s">
        <v>17</v>
      </c>
      <c r="C1663">
        <v>2006</v>
      </c>
      <c r="D1663" s="1">
        <v>38874</v>
      </c>
      <c r="E1663">
        <v>6</v>
      </c>
      <c r="F1663" t="s">
        <v>14</v>
      </c>
      <c r="H1663" t="s">
        <v>521</v>
      </c>
      <c r="I1663">
        <v>0.08</v>
      </c>
      <c r="J1663" t="s">
        <v>15</v>
      </c>
      <c r="L1663" t="str">
        <f>VLOOKUP(M1663,Honeywell_Bathymetry!F$6:H$12,3,FALSE)</f>
        <v>UML</v>
      </c>
      <c r="M1663">
        <v>3</v>
      </c>
      <c r="N1663" s="25">
        <f>VLOOKUP(M1663,Honeywell_Bathymetry!F$6:G$12,2,FALSE)</f>
        <v>28776683.307676584</v>
      </c>
      <c r="O1663" s="23">
        <f t="shared" si="50"/>
        <v>2302134.6646141266</v>
      </c>
    </row>
    <row r="1664" spans="1:15" x14ac:dyDescent="0.25">
      <c r="A1664" t="s">
        <v>11</v>
      </c>
      <c r="B1664" s="1" t="s">
        <v>20</v>
      </c>
      <c r="C1664">
        <v>2006</v>
      </c>
      <c r="D1664" s="1">
        <v>38874</v>
      </c>
      <c r="E1664">
        <v>6</v>
      </c>
      <c r="F1664" t="s">
        <v>14</v>
      </c>
      <c r="H1664" t="s">
        <v>544</v>
      </c>
      <c r="I1664">
        <v>0.16</v>
      </c>
      <c r="J1664" t="s">
        <v>15</v>
      </c>
      <c r="L1664" t="str">
        <f>VLOOKUP(M1664,Honeywell_Bathymetry!F$6:H$12,3,FALSE)</f>
        <v>UML</v>
      </c>
      <c r="M1664">
        <v>6</v>
      </c>
      <c r="N1664" s="25">
        <f>VLOOKUP(M1664,Honeywell_Bathymetry!F$6:G$12,2,FALSE)</f>
        <v>26492312.343770862</v>
      </c>
      <c r="O1664" s="23">
        <f t="shared" si="50"/>
        <v>4238769.9750033375</v>
      </c>
    </row>
    <row r="1665" spans="1:15" x14ac:dyDescent="0.25">
      <c r="A1665" t="s">
        <v>11</v>
      </c>
      <c r="B1665" s="1" t="s">
        <v>23</v>
      </c>
      <c r="C1665">
        <v>2006</v>
      </c>
      <c r="D1665" s="1">
        <v>38874</v>
      </c>
      <c r="E1665">
        <v>6</v>
      </c>
      <c r="F1665" t="s">
        <v>14</v>
      </c>
      <c r="H1665" t="s">
        <v>534</v>
      </c>
      <c r="I1665">
        <v>0.25</v>
      </c>
      <c r="J1665" t="s">
        <v>15</v>
      </c>
      <c r="L1665" t="str">
        <f>VLOOKUP(M1665,Honeywell_Bathymetry!F$6:H$12,3,FALSE)</f>
        <v>LML</v>
      </c>
      <c r="M1665">
        <v>9</v>
      </c>
      <c r="N1665" s="25">
        <f>VLOOKUP(M1665,Honeywell_Bathymetry!F$6:G$12,2,FALSE)</f>
        <v>23386434.288641661</v>
      </c>
      <c r="O1665" s="23">
        <f t="shared" si="50"/>
        <v>5846608.5721604154</v>
      </c>
    </row>
    <row r="1666" spans="1:15" x14ac:dyDescent="0.25">
      <c r="A1666" t="s">
        <v>11</v>
      </c>
      <c r="B1666" s="1" t="s">
        <v>25</v>
      </c>
      <c r="C1666">
        <v>2006</v>
      </c>
      <c r="D1666" s="1">
        <v>38874</v>
      </c>
      <c r="E1666">
        <v>6</v>
      </c>
      <c r="F1666" t="s">
        <v>14</v>
      </c>
      <c r="H1666" t="s">
        <v>508</v>
      </c>
      <c r="I1666">
        <v>0.31</v>
      </c>
      <c r="J1666" t="s">
        <v>15</v>
      </c>
      <c r="L1666" t="str">
        <f>VLOOKUP(M1666,Honeywell_Bathymetry!F$6:H$12,3,FALSE)</f>
        <v>LML</v>
      </c>
      <c r="M1666">
        <v>12</v>
      </c>
      <c r="N1666" s="25">
        <f>VLOOKUP(M1666,Honeywell_Bathymetry!F$6:G$12,2,FALSE)</f>
        <v>19324289.088689659</v>
      </c>
      <c r="O1666" s="23">
        <f t="shared" si="50"/>
        <v>5990529.6174937943</v>
      </c>
    </row>
    <row r="1667" spans="1:15" x14ac:dyDescent="0.25">
      <c r="A1667" t="s">
        <v>11</v>
      </c>
      <c r="B1667" s="1" t="s">
        <v>28</v>
      </c>
      <c r="C1667">
        <v>2006</v>
      </c>
      <c r="D1667" s="1">
        <v>38874</v>
      </c>
      <c r="E1667">
        <v>6</v>
      </c>
      <c r="F1667" t="s">
        <v>14</v>
      </c>
      <c r="H1667" t="s">
        <v>158</v>
      </c>
      <c r="I1667">
        <v>0.42</v>
      </c>
      <c r="J1667" t="s">
        <v>15</v>
      </c>
      <c r="L1667" t="str">
        <f>VLOOKUP(M1667,Honeywell_Bathymetry!F$6:H$12,3,FALSE)</f>
        <v>LML</v>
      </c>
      <c r="M1667">
        <v>15</v>
      </c>
      <c r="N1667" s="25">
        <f>VLOOKUP(M1667,Honeywell_Bathymetry!F$6:G$12,2,FALSE)</f>
        <v>14322817.268809333</v>
      </c>
      <c r="O1667" s="23">
        <f t="shared" si="50"/>
        <v>6015583.2528999196</v>
      </c>
    </row>
    <row r="1668" spans="1:15" x14ac:dyDescent="0.25">
      <c r="A1668" t="s">
        <v>11</v>
      </c>
      <c r="B1668" s="1" t="s">
        <v>30</v>
      </c>
      <c r="C1668">
        <v>2006</v>
      </c>
      <c r="D1668" s="1">
        <v>38874</v>
      </c>
      <c r="E1668">
        <v>6</v>
      </c>
      <c r="F1668" t="s">
        <v>14</v>
      </c>
      <c r="H1668" t="s">
        <v>183</v>
      </c>
      <c r="I1668">
        <v>0.59</v>
      </c>
      <c r="J1668" t="s">
        <v>15</v>
      </c>
      <c r="L1668" t="str">
        <f>VLOOKUP(M1668,Honeywell_Bathymetry!F$6:H$12,3,FALSE)</f>
        <v>LML</v>
      </c>
      <c r="M1668">
        <v>18</v>
      </c>
      <c r="N1668" s="25">
        <f>VLOOKUP(M1668,Honeywell_Bathymetry!F$6:G$12,2,FALSE)</f>
        <v>5291073.6124545885</v>
      </c>
      <c r="O1668" s="23">
        <f t="shared" ref="O1668:O1731" si="51">N1668*I1668</f>
        <v>3121733.4313482069</v>
      </c>
    </row>
    <row r="1669" spans="1:15" x14ac:dyDescent="0.25">
      <c r="A1669" t="s">
        <v>11</v>
      </c>
      <c r="B1669" s="1" t="s">
        <v>12</v>
      </c>
      <c r="C1669">
        <v>2006</v>
      </c>
      <c r="D1669" s="1">
        <v>38888</v>
      </c>
      <c r="E1669">
        <v>6</v>
      </c>
      <c r="F1669" t="s">
        <v>14</v>
      </c>
      <c r="H1669" t="s">
        <v>518</v>
      </c>
      <c r="I1669">
        <v>0.04</v>
      </c>
      <c r="J1669" t="s">
        <v>15</v>
      </c>
      <c r="L1669" t="str">
        <f>VLOOKUP(M1669,Honeywell_Bathymetry!F$6:H$12,3,FALSE)</f>
        <v>UML</v>
      </c>
      <c r="M1669">
        <v>0</v>
      </c>
      <c r="N1669" s="25">
        <f>VLOOKUP(M1669,Honeywell_Bathymetry!F$6:G$12,2,FALSE)</f>
        <v>22441095.949298546</v>
      </c>
      <c r="O1669" s="23">
        <f t="shared" si="51"/>
        <v>897643.8379719418</v>
      </c>
    </row>
    <row r="1670" spans="1:15" x14ac:dyDescent="0.25">
      <c r="A1670" t="s">
        <v>11</v>
      </c>
      <c r="B1670" s="1" t="s">
        <v>17</v>
      </c>
      <c r="C1670">
        <v>2006</v>
      </c>
      <c r="D1670" s="1">
        <v>38888</v>
      </c>
      <c r="E1670">
        <v>6</v>
      </c>
      <c r="F1670" t="s">
        <v>14</v>
      </c>
      <c r="H1670" t="s">
        <v>502</v>
      </c>
      <c r="I1670">
        <v>0.05</v>
      </c>
      <c r="J1670" t="s">
        <v>15</v>
      </c>
      <c r="L1670" t="str">
        <f>VLOOKUP(M1670,Honeywell_Bathymetry!F$6:H$12,3,FALSE)</f>
        <v>UML</v>
      </c>
      <c r="M1670">
        <v>3</v>
      </c>
      <c r="N1670" s="25">
        <f>VLOOKUP(M1670,Honeywell_Bathymetry!F$6:G$12,2,FALSE)</f>
        <v>28776683.307676584</v>
      </c>
      <c r="O1670" s="23">
        <f t="shared" si="51"/>
        <v>1438834.1653838293</v>
      </c>
    </row>
    <row r="1671" spans="1:15" x14ac:dyDescent="0.25">
      <c r="A1671" t="s">
        <v>11</v>
      </c>
      <c r="B1671" s="1" t="s">
        <v>20</v>
      </c>
      <c r="C1671">
        <v>2006</v>
      </c>
      <c r="D1671" s="1">
        <v>38888</v>
      </c>
      <c r="E1671">
        <v>6</v>
      </c>
      <c r="F1671" t="s">
        <v>14</v>
      </c>
      <c r="H1671" t="s">
        <v>521</v>
      </c>
      <c r="I1671">
        <v>0.08</v>
      </c>
      <c r="J1671" t="s">
        <v>15</v>
      </c>
      <c r="L1671" t="str">
        <f>VLOOKUP(M1671,Honeywell_Bathymetry!F$6:H$12,3,FALSE)</f>
        <v>UML</v>
      </c>
      <c r="M1671">
        <v>6</v>
      </c>
      <c r="N1671" s="25">
        <f>VLOOKUP(M1671,Honeywell_Bathymetry!F$6:G$12,2,FALSE)</f>
        <v>26492312.343770862</v>
      </c>
      <c r="O1671" s="23">
        <f t="shared" si="51"/>
        <v>2119384.9875016687</v>
      </c>
    </row>
    <row r="1672" spans="1:15" x14ac:dyDescent="0.25">
      <c r="A1672" t="s">
        <v>11</v>
      </c>
      <c r="B1672" s="1" t="s">
        <v>23</v>
      </c>
      <c r="C1672">
        <v>2006</v>
      </c>
      <c r="D1672" s="1">
        <v>38888</v>
      </c>
      <c r="E1672">
        <v>6</v>
      </c>
      <c r="F1672" t="s">
        <v>14</v>
      </c>
      <c r="H1672" t="s">
        <v>523</v>
      </c>
      <c r="I1672">
        <v>0.14000000000000001</v>
      </c>
      <c r="J1672" t="s">
        <v>15</v>
      </c>
      <c r="L1672" t="str">
        <f>VLOOKUP(M1672,Honeywell_Bathymetry!F$6:H$12,3,FALSE)</f>
        <v>LML</v>
      </c>
      <c r="M1672">
        <v>9</v>
      </c>
      <c r="N1672" s="25">
        <f>VLOOKUP(M1672,Honeywell_Bathymetry!F$6:G$12,2,FALSE)</f>
        <v>23386434.288641661</v>
      </c>
      <c r="O1672" s="23">
        <f t="shared" si="51"/>
        <v>3274100.800409833</v>
      </c>
    </row>
    <row r="1673" spans="1:15" x14ac:dyDescent="0.25">
      <c r="A1673" t="s">
        <v>11</v>
      </c>
      <c r="B1673" s="1" t="s">
        <v>25</v>
      </c>
      <c r="C1673">
        <v>2006</v>
      </c>
      <c r="D1673" s="1">
        <v>38888</v>
      </c>
      <c r="E1673">
        <v>6</v>
      </c>
      <c r="F1673" t="s">
        <v>14</v>
      </c>
      <c r="H1673" t="s">
        <v>544</v>
      </c>
      <c r="I1673">
        <v>0.16</v>
      </c>
      <c r="J1673" t="s">
        <v>15</v>
      </c>
      <c r="L1673" t="str">
        <f>VLOOKUP(M1673,Honeywell_Bathymetry!F$6:H$12,3,FALSE)</f>
        <v>LML</v>
      </c>
      <c r="M1673">
        <v>12</v>
      </c>
      <c r="N1673" s="25">
        <f>VLOOKUP(M1673,Honeywell_Bathymetry!F$6:G$12,2,FALSE)</f>
        <v>19324289.088689659</v>
      </c>
      <c r="O1673" s="23">
        <f t="shared" si="51"/>
        <v>3091886.2541903453</v>
      </c>
    </row>
    <row r="1674" spans="1:15" x14ac:dyDescent="0.25">
      <c r="A1674" t="s">
        <v>11</v>
      </c>
      <c r="B1674" s="1" t="s">
        <v>28</v>
      </c>
      <c r="C1674">
        <v>2006</v>
      </c>
      <c r="D1674" s="1">
        <v>38888</v>
      </c>
      <c r="E1674">
        <v>6</v>
      </c>
      <c r="F1674" t="s">
        <v>14</v>
      </c>
      <c r="H1674" t="s">
        <v>523</v>
      </c>
      <c r="I1674">
        <v>0.14000000000000001</v>
      </c>
      <c r="J1674" t="s">
        <v>15</v>
      </c>
      <c r="L1674" t="str">
        <f>VLOOKUP(M1674,Honeywell_Bathymetry!F$6:H$12,3,FALSE)</f>
        <v>LML</v>
      </c>
      <c r="M1674">
        <v>15</v>
      </c>
      <c r="N1674" s="25">
        <f>VLOOKUP(M1674,Honeywell_Bathymetry!F$6:G$12,2,FALSE)</f>
        <v>14322817.268809333</v>
      </c>
      <c r="O1674" s="23">
        <f t="shared" si="51"/>
        <v>2005194.4176333069</v>
      </c>
    </row>
    <row r="1675" spans="1:15" x14ac:dyDescent="0.25">
      <c r="A1675" t="s">
        <v>11</v>
      </c>
      <c r="B1675" s="1" t="s">
        <v>30</v>
      </c>
      <c r="C1675">
        <v>2006</v>
      </c>
      <c r="D1675" s="1">
        <v>38888</v>
      </c>
      <c r="E1675">
        <v>6</v>
      </c>
      <c r="F1675" t="s">
        <v>14</v>
      </c>
      <c r="H1675" t="s">
        <v>65</v>
      </c>
      <c r="I1675">
        <v>0.38</v>
      </c>
      <c r="J1675" t="s">
        <v>15</v>
      </c>
      <c r="L1675" t="str">
        <f>VLOOKUP(M1675,Honeywell_Bathymetry!F$6:H$12,3,FALSE)</f>
        <v>LML</v>
      </c>
      <c r="M1675">
        <v>18</v>
      </c>
      <c r="N1675" s="25">
        <f>VLOOKUP(M1675,Honeywell_Bathymetry!F$6:G$12,2,FALSE)</f>
        <v>5291073.6124545885</v>
      </c>
      <c r="O1675" s="23">
        <f t="shared" si="51"/>
        <v>2010607.9727327437</v>
      </c>
    </row>
    <row r="1676" spans="1:15" x14ac:dyDescent="0.25">
      <c r="A1676" t="s">
        <v>11</v>
      </c>
      <c r="B1676" s="1" t="s">
        <v>12</v>
      </c>
      <c r="C1676">
        <v>2006</v>
      </c>
      <c r="D1676" s="1">
        <v>38904</v>
      </c>
      <c r="E1676">
        <v>7</v>
      </c>
      <c r="F1676" t="s">
        <v>14</v>
      </c>
      <c r="H1676" t="s">
        <v>547</v>
      </c>
      <c r="I1676">
        <v>7.0000000000000007E-2</v>
      </c>
      <c r="J1676" t="s">
        <v>15</v>
      </c>
      <c r="L1676" t="str">
        <f>VLOOKUP(M1676,Honeywell_Bathymetry!F$6:H$12,3,FALSE)</f>
        <v>UML</v>
      </c>
      <c r="M1676">
        <v>0</v>
      </c>
      <c r="N1676" s="25">
        <f>VLOOKUP(M1676,Honeywell_Bathymetry!F$6:G$12,2,FALSE)</f>
        <v>22441095.949298546</v>
      </c>
      <c r="O1676" s="23">
        <f t="shared" si="51"/>
        <v>1570876.7164508984</v>
      </c>
    </row>
    <row r="1677" spans="1:15" x14ac:dyDescent="0.25">
      <c r="A1677" t="s">
        <v>11</v>
      </c>
      <c r="B1677" s="1" t="s">
        <v>17</v>
      </c>
      <c r="C1677">
        <v>2006</v>
      </c>
      <c r="D1677" s="1">
        <v>38904</v>
      </c>
      <c r="E1677">
        <v>7</v>
      </c>
      <c r="F1677" t="s">
        <v>14</v>
      </c>
      <c r="H1677" t="s">
        <v>521</v>
      </c>
      <c r="I1677">
        <v>0.08</v>
      </c>
      <c r="J1677" t="s">
        <v>15</v>
      </c>
      <c r="L1677" t="str">
        <f>VLOOKUP(M1677,Honeywell_Bathymetry!F$6:H$12,3,FALSE)</f>
        <v>UML</v>
      </c>
      <c r="M1677">
        <v>3</v>
      </c>
      <c r="N1677" s="25">
        <f>VLOOKUP(M1677,Honeywell_Bathymetry!F$6:G$12,2,FALSE)</f>
        <v>28776683.307676584</v>
      </c>
      <c r="O1677" s="23">
        <f t="shared" si="51"/>
        <v>2302134.6646141266</v>
      </c>
    </row>
    <row r="1678" spans="1:15" x14ac:dyDescent="0.25">
      <c r="A1678" t="s">
        <v>11</v>
      </c>
      <c r="B1678" s="1" t="s">
        <v>20</v>
      </c>
      <c r="C1678">
        <v>2006</v>
      </c>
      <c r="D1678" s="1">
        <v>38904</v>
      </c>
      <c r="E1678">
        <v>7</v>
      </c>
      <c r="F1678" t="s">
        <v>14</v>
      </c>
      <c r="H1678" t="s">
        <v>525</v>
      </c>
      <c r="I1678">
        <v>0.1</v>
      </c>
      <c r="J1678" t="s">
        <v>15</v>
      </c>
      <c r="L1678" t="str">
        <f>VLOOKUP(M1678,Honeywell_Bathymetry!F$6:H$12,3,FALSE)</f>
        <v>UML</v>
      </c>
      <c r="M1678">
        <v>6</v>
      </c>
      <c r="N1678" s="25">
        <f>VLOOKUP(M1678,Honeywell_Bathymetry!F$6:G$12,2,FALSE)</f>
        <v>26492312.343770862</v>
      </c>
      <c r="O1678" s="23">
        <f t="shared" si="51"/>
        <v>2649231.2343770862</v>
      </c>
    </row>
    <row r="1679" spans="1:15" x14ac:dyDescent="0.25">
      <c r="A1679" t="s">
        <v>11</v>
      </c>
      <c r="B1679" s="1" t="s">
        <v>23</v>
      </c>
      <c r="C1679">
        <v>2006</v>
      </c>
      <c r="D1679" s="1">
        <v>38904</v>
      </c>
      <c r="E1679">
        <v>7</v>
      </c>
      <c r="F1679" t="s">
        <v>14</v>
      </c>
      <c r="H1679" t="s">
        <v>523</v>
      </c>
      <c r="I1679">
        <v>0.14000000000000001</v>
      </c>
      <c r="J1679" t="s">
        <v>15</v>
      </c>
      <c r="L1679" t="str">
        <f>VLOOKUP(M1679,Honeywell_Bathymetry!F$6:H$12,3,FALSE)</f>
        <v>LML</v>
      </c>
      <c r="M1679">
        <v>9</v>
      </c>
      <c r="N1679" s="25">
        <f>VLOOKUP(M1679,Honeywell_Bathymetry!F$6:G$12,2,FALSE)</f>
        <v>23386434.288641661</v>
      </c>
      <c r="O1679" s="23">
        <f t="shared" si="51"/>
        <v>3274100.800409833</v>
      </c>
    </row>
    <row r="1680" spans="1:15" x14ac:dyDescent="0.25">
      <c r="A1680" t="s">
        <v>11</v>
      </c>
      <c r="B1680" s="1" t="s">
        <v>25</v>
      </c>
      <c r="C1680">
        <v>2006</v>
      </c>
      <c r="D1680" s="1">
        <v>38904</v>
      </c>
      <c r="E1680">
        <v>7</v>
      </c>
      <c r="F1680" t="s">
        <v>14</v>
      </c>
      <c r="H1680" t="s">
        <v>523</v>
      </c>
      <c r="I1680">
        <v>0.14000000000000001</v>
      </c>
      <c r="J1680" t="s">
        <v>15</v>
      </c>
      <c r="L1680" t="str">
        <f>VLOOKUP(M1680,Honeywell_Bathymetry!F$6:H$12,3,FALSE)</f>
        <v>LML</v>
      </c>
      <c r="M1680">
        <v>12</v>
      </c>
      <c r="N1680" s="25">
        <f>VLOOKUP(M1680,Honeywell_Bathymetry!F$6:G$12,2,FALSE)</f>
        <v>19324289.088689659</v>
      </c>
      <c r="O1680" s="23">
        <f t="shared" si="51"/>
        <v>2705400.4724165527</v>
      </c>
    </row>
    <row r="1681" spans="1:15" x14ac:dyDescent="0.25">
      <c r="A1681" t="s">
        <v>11</v>
      </c>
      <c r="B1681" s="1" t="s">
        <v>28</v>
      </c>
      <c r="C1681">
        <v>2006</v>
      </c>
      <c r="D1681" s="1">
        <v>38904</v>
      </c>
      <c r="E1681">
        <v>7</v>
      </c>
      <c r="F1681" t="s">
        <v>14</v>
      </c>
      <c r="H1681" t="s">
        <v>512</v>
      </c>
      <c r="I1681">
        <v>0.32</v>
      </c>
      <c r="J1681" t="s">
        <v>15</v>
      </c>
      <c r="L1681" t="str">
        <f>VLOOKUP(M1681,Honeywell_Bathymetry!F$6:H$12,3,FALSE)</f>
        <v>LML</v>
      </c>
      <c r="M1681">
        <v>15</v>
      </c>
      <c r="N1681" s="25">
        <f>VLOOKUP(M1681,Honeywell_Bathymetry!F$6:G$12,2,FALSE)</f>
        <v>14322817.268809333</v>
      </c>
      <c r="O1681" s="23">
        <f t="shared" si="51"/>
        <v>4583301.5260189865</v>
      </c>
    </row>
    <row r="1682" spans="1:15" x14ac:dyDescent="0.25">
      <c r="A1682" t="s">
        <v>11</v>
      </c>
      <c r="B1682" s="1" t="s">
        <v>30</v>
      </c>
      <c r="C1682">
        <v>2006</v>
      </c>
      <c r="D1682" s="1">
        <v>38904</v>
      </c>
      <c r="E1682">
        <v>7</v>
      </c>
      <c r="F1682" t="s">
        <v>14</v>
      </c>
      <c r="H1682" t="s">
        <v>541</v>
      </c>
      <c r="I1682">
        <v>0.57000000000000006</v>
      </c>
      <c r="J1682" t="s">
        <v>15</v>
      </c>
      <c r="L1682" t="str">
        <f>VLOOKUP(M1682,Honeywell_Bathymetry!F$6:H$12,3,FALSE)</f>
        <v>LML</v>
      </c>
      <c r="M1682">
        <v>18</v>
      </c>
      <c r="N1682" s="25">
        <f>VLOOKUP(M1682,Honeywell_Bathymetry!F$6:G$12,2,FALSE)</f>
        <v>5291073.6124545885</v>
      </c>
      <c r="O1682" s="23">
        <f t="shared" si="51"/>
        <v>3015911.9590991158</v>
      </c>
    </row>
    <row r="1683" spans="1:15" x14ac:dyDescent="0.25">
      <c r="A1683" t="s">
        <v>11</v>
      </c>
      <c r="B1683" s="1" t="s">
        <v>12</v>
      </c>
      <c r="C1683">
        <v>2006</v>
      </c>
      <c r="D1683" s="1">
        <v>38916</v>
      </c>
      <c r="E1683">
        <v>7</v>
      </c>
      <c r="F1683" t="s">
        <v>14</v>
      </c>
      <c r="G1683" t="s">
        <v>543</v>
      </c>
      <c r="H1683" t="s">
        <v>542</v>
      </c>
      <c r="I1683">
        <v>0.03</v>
      </c>
      <c r="J1683" t="s">
        <v>15</v>
      </c>
      <c r="L1683" t="str">
        <f>VLOOKUP(M1683,Honeywell_Bathymetry!F$6:H$12,3,FALSE)</f>
        <v>UML</v>
      </c>
      <c r="M1683">
        <v>0</v>
      </c>
      <c r="N1683" s="25">
        <f>VLOOKUP(M1683,Honeywell_Bathymetry!F$6:G$12,2,FALSE)</f>
        <v>22441095.949298546</v>
      </c>
      <c r="O1683" s="23">
        <f t="shared" si="51"/>
        <v>673232.87847895629</v>
      </c>
    </row>
    <row r="1684" spans="1:15" x14ac:dyDescent="0.25">
      <c r="A1684" t="s">
        <v>11</v>
      </c>
      <c r="B1684" s="1" t="s">
        <v>17</v>
      </c>
      <c r="C1684">
        <v>2006</v>
      </c>
      <c r="D1684" s="1">
        <v>38916</v>
      </c>
      <c r="E1684">
        <v>7</v>
      </c>
      <c r="F1684" t="s">
        <v>14</v>
      </c>
      <c r="G1684" t="s">
        <v>543</v>
      </c>
      <c r="H1684" t="s">
        <v>542</v>
      </c>
      <c r="I1684">
        <v>0.03</v>
      </c>
      <c r="J1684" t="s">
        <v>15</v>
      </c>
      <c r="L1684" t="str">
        <f>VLOOKUP(M1684,Honeywell_Bathymetry!F$6:H$12,3,FALSE)</f>
        <v>UML</v>
      </c>
      <c r="M1684">
        <v>3</v>
      </c>
      <c r="N1684" s="25">
        <f>VLOOKUP(M1684,Honeywell_Bathymetry!F$6:G$12,2,FALSE)</f>
        <v>28776683.307676584</v>
      </c>
      <c r="O1684" s="23">
        <f t="shared" si="51"/>
        <v>863300.49923029752</v>
      </c>
    </row>
    <row r="1685" spans="1:15" x14ac:dyDescent="0.25">
      <c r="A1685" t="s">
        <v>11</v>
      </c>
      <c r="B1685" s="1" t="s">
        <v>20</v>
      </c>
      <c r="C1685">
        <v>2006</v>
      </c>
      <c r="D1685" s="1">
        <v>38916</v>
      </c>
      <c r="E1685">
        <v>7</v>
      </c>
      <c r="F1685" t="s">
        <v>14</v>
      </c>
      <c r="H1685" t="s">
        <v>544</v>
      </c>
      <c r="I1685">
        <v>0.16</v>
      </c>
      <c r="J1685" t="s">
        <v>15</v>
      </c>
      <c r="L1685" t="str">
        <f>VLOOKUP(M1685,Honeywell_Bathymetry!F$6:H$12,3,FALSE)</f>
        <v>UML</v>
      </c>
      <c r="M1685">
        <v>6</v>
      </c>
      <c r="N1685" s="25">
        <f>VLOOKUP(M1685,Honeywell_Bathymetry!F$6:G$12,2,FALSE)</f>
        <v>26492312.343770862</v>
      </c>
      <c r="O1685" s="23">
        <f t="shared" si="51"/>
        <v>4238769.9750033375</v>
      </c>
    </row>
    <row r="1686" spans="1:15" x14ac:dyDescent="0.25">
      <c r="A1686" t="s">
        <v>11</v>
      </c>
      <c r="B1686" s="1" t="s">
        <v>23</v>
      </c>
      <c r="C1686">
        <v>2006</v>
      </c>
      <c r="D1686" s="1">
        <v>38916</v>
      </c>
      <c r="E1686">
        <v>7</v>
      </c>
      <c r="F1686" t="s">
        <v>14</v>
      </c>
      <c r="H1686" t="s">
        <v>488</v>
      </c>
      <c r="I1686">
        <v>0.11</v>
      </c>
      <c r="J1686" t="s">
        <v>15</v>
      </c>
      <c r="L1686" t="str">
        <f>VLOOKUP(M1686,Honeywell_Bathymetry!F$6:H$12,3,FALSE)</f>
        <v>LML</v>
      </c>
      <c r="M1686">
        <v>9</v>
      </c>
      <c r="N1686" s="25">
        <f>VLOOKUP(M1686,Honeywell_Bathymetry!F$6:G$12,2,FALSE)</f>
        <v>23386434.288641661</v>
      </c>
      <c r="O1686" s="23">
        <f t="shared" si="51"/>
        <v>2572507.7717505828</v>
      </c>
    </row>
    <row r="1687" spans="1:15" x14ac:dyDescent="0.25">
      <c r="A1687" t="s">
        <v>11</v>
      </c>
      <c r="B1687" s="1" t="s">
        <v>25</v>
      </c>
      <c r="C1687">
        <v>2006</v>
      </c>
      <c r="D1687" s="1">
        <v>38916</v>
      </c>
      <c r="E1687">
        <v>7</v>
      </c>
      <c r="F1687" t="s">
        <v>14</v>
      </c>
      <c r="H1687" t="s">
        <v>552</v>
      </c>
      <c r="I1687">
        <v>0.2</v>
      </c>
      <c r="J1687" t="s">
        <v>15</v>
      </c>
      <c r="L1687" t="str">
        <f>VLOOKUP(M1687,Honeywell_Bathymetry!F$6:H$12,3,FALSE)</f>
        <v>LML</v>
      </c>
      <c r="M1687">
        <v>12</v>
      </c>
      <c r="N1687" s="25">
        <f>VLOOKUP(M1687,Honeywell_Bathymetry!F$6:G$12,2,FALSE)</f>
        <v>19324289.088689659</v>
      </c>
      <c r="O1687" s="23">
        <f t="shared" si="51"/>
        <v>3864857.8177379319</v>
      </c>
    </row>
    <row r="1688" spans="1:15" x14ac:dyDescent="0.25">
      <c r="A1688" t="s">
        <v>11</v>
      </c>
      <c r="B1688" s="1" t="s">
        <v>28</v>
      </c>
      <c r="C1688">
        <v>2006</v>
      </c>
      <c r="D1688" s="1">
        <v>38916</v>
      </c>
      <c r="E1688">
        <v>7</v>
      </c>
      <c r="F1688" t="s">
        <v>14</v>
      </c>
      <c r="H1688" t="s">
        <v>105</v>
      </c>
      <c r="I1688">
        <v>0.49</v>
      </c>
      <c r="J1688" t="s">
        <v>15</v>
      </c>
      <c r="L1688" t="str">
        <f>VLOOKUP(M1688,Honeywell_Bathymetry!F$6:H$12,3,FALSE)</f>
        <v>LML</v>
      </c>
      <c r="M1688">
        <v>15</v>
      </c>
      <c r="N1688" s="25">
        <f>VLOOKUP(M1688,Honeywell_Bathymetry!F$6:G$12,2,FALSE)</f>
        <v>14322817.268809333</v>
      </c>
      <c r="O1688" s="23">
        <f t="shared" si="51"/>
        <v>7018180.4617165737</v>
      </c>
    </row>
    <row r="1689" spans="1:15" x14ac:dyDescent="0.25">
      <c r="A1689" t="s">
        <v>11</v>
      </c>
      <c r="B1689" s="1" t="s">
        <v>30</v>
      </c>
      <c r="C1689">
        <v>2006</v>
      </c>
      <c r="D1689" s="1">
        <v>38916</v>
      </c>
      <c r="E1689">
        <v>7</v>
      </c>
      <c r="F1689" t="s">
        <v>14</v>
      </c>
      <c r="H1689" t="s">
        <v>551</v>
      </c>
      <c r="I1689">
        <v>0.75</v>
      </c>
      <c r="J1689" t="s">
        <v>15</v>
      </c>
      <c r="L1689" t="str">
        <f>VLOOKUP(M1689,Honeywell_Bathymetry!F$6:H$12,3,FALSE)</f>
        <v>LML</v>
      </c>
      <c r="M1689">
        <v>18</v>
      </c>
      <c r="N1689" s="25">
        <f>VLOOKUP(M1689,Honeywell_Bathymetry!F$6:G$12,2,FALSE)</f>
        <v>5291073.6124545885</v>
      </c>
      <c r="O1689" s="23">
        <f t="shared" si="51"/>
        <v>3968305.2093409412</v>
      </c>
    </row>
    <row r="1690" spans="1:15" x14ac:dyDescent="0.25">
      <c r="A1690" t="s">
        <v>11</v>
      </c>
      <c r="B1690" s="1" t="s">
        <v>12</v>
      </c>
      <c r="C1690">
        <v>2006</v>
      </c>
      <c r="D1690" s="1">
        <v>38930</v>
      </c>
      <c r="E1690">
        <v>8</v>
      </c>
      <c r="F1690" t="s">
        <v>14</v>
      </c>
      <c r="H1690" t="s">
        <v>546</v>
      </c>
      <c r="I1690">
        <v>0.03</v>
      </c>
      <c r="J1690" t="s">
        <v>15</v>
      </c>
      <c r="L1690" t="str">
        <f>VLOOKUP(M1690,Honeywell_Bathymetry!F$6:H$12,3,FALSE)</f>
        <v>UML</v>
      </c>
      <c r="M1690">
        <v>0</v>
      </c>
      <c r="N1690" s="25">
        <f>VLOOKUP(M1690,Honeywell_Bathymetry!F$6:G$12,2,FALSE)</f>
        <v>22441095.949298546</v>
      </c>
      <c r="O1690" s="23">
        <f t="shared" si="51"/>
        <v>673232.87847895629</v>
      </c>
    </row>
    <row r="1691" spans="1:15" x14ac:dyDescent="0.25">
      <c r="A1691" t="s">
        <v>11</v>
      </c>
      <c r="B1691" s="1" t="s">
        <v>17</v>
      </c>
      <c r="C1691">
        <v>2006</v>
      </c>
      <c r="D1691" s="1">
        <v>38930</v>
      </c>
      <c r="E1691">
        <v>8</v>
      </c>
      <c r="F1691" t="s">
        <v>14</v>
      </c>
      <c r="H1691" t="s">
        <v>502</v>
      </c>
      <c r="I1691">
        <v>0.05</v>
      </c>
      <c r="J1691" t="s">
        <v>15</v>
      </c>
      <c r="L1691" t="str">
        <f>VLOOKUP(M1691,Honeywell_Bathymetry!F$6:H$12,3,FALSE)</f>
        <v>UML</v>
      </c>
      <c r="M1691">
        <v>3</v>
      </c>
      <c r="N1691" s="25">
        <f>VLOOKUP(M1691,Honeywell_Bathymetry!F$6:G$12,2,FALSE)</f>
        <v>28776683.307676584</v>
      </c>
      <c r="O1691" s="23">
        <f t="shared" si="51"/>
        <v>1438834.1653838293</v>
      </c>
    </row>
    <row r="1692" spans="1:15" x14ac:dyDescent="0.25">
      <c r="A1692" t="s">
        <v>11</v>
      </c>
      <c r="B1692" s="1" t="s">
        <v>20</v>
      </c>
      <c r="C1692">
        <v>2006</v>
      </c>
      <c r="D1692" s="1">
        <v>38930</v>
      </c>
      <c r="E1692">
        <v>8</v>
      </c>
      <c r="F1692" t="s">
        <v>14</v>
      </c>
      <c r="H1692" t="s">
        <v>490</v>
      </c>
      <c r="I1692">
        <v>0.12</v>
      </c>
      <c r="J1692" t="s">
        <v>15</v>
      </c>
      <c r="L1692" t="str">
        <f>VLOOKUP(M1692,Honeywell_Bathymetry!F$6:H$12,3,FALSE)</f>
        <v>UML</v>
      </c>
      <c r="M1692">
        <v>6</v>
      </c>
      <c r="N1692" s="25">
        <f>VLOOKUP(M1692,Honeywell_Bathymetry!F$6:G$12,2,FALSE)</f>
        <v>26492312.343770862</v>
      </c>
      <c r="O1692" s="23">
        <f t="shared" si="51"/>
        <v>3179077.4812525031</v>
      </c>
    </row>
    <row r="1693" spans="1:15" x14ac:dyDescent="0.25">
      <c r="A1693" t="s">
        <v>11</v>
      </c>
      <c r="B1693" s="1" t="s">
        <v>23</v>
      </c>
      <c r="C1693">
        <v>2006</v>
      </c>
      <c r="D1693" s="1">
        <v>38930</v>
      </c>
      <c r="E1693">
        <v>8</v>
      </c>
      <c r="F1693" t="s">
        <v>14</v>
      </c>
      <c r="H1693" t="s">
        <v>529</v>
      </c>
      <c r="I1693">
        <v>0.17</v>
      </c>
      <c r="J1693" t="s">
        <v>15</v>
      </c>
      <c r="L1693" t="str">
        <f>VLOOKUP(M1693,Honeywell_Bathymetry!F$6:H$12,3,FALSE)</f>
        <v>LML</v>
      </c>
      <c r="M1693">
        <v>9</v>
      </c>
      <c r="N1693" s="25">
        <f>VLOOKUP(M1693,Honeywell_Bathymetry!F$6:G$12,2,FALSE)</f>
        <v>23386434.288641661</v>
      </c>
      <c r="O1693" s="23">
        <f t="shared" si="51"/>
        <v>3975693.8290690826</v>
      </c>
    </row>
    <row r="1694" spans="1:15" x14ac:dyDescent="0.25">
      <c r="A1694" t="s">
        <v>11</v>
      </c>
      <c r="B1694" s="1" t="s">
        <v>25</v>
      </c>
      <c r="C1694">
        <v>2006</v>
      </c>
      <c r="D1694" s="1">
        <v>38930</v>
      </c>
      <c r="E1694">
        <v>8</v>
      </c>
      <c r="F1694" t="s">
        <v>14</v>
      </c>
      <c r="H1694" t="s">
        <v>511</v>
      </c>
      <c r="I1694">
        <v>0.34</v>
      </c>
      <c r="J1694" t="s">
        <v>15</v>
      </c>
      <c r="L1694" t="str">
        <f>VLOOKUP(M1694,Honeywell_Bathymetry!F$6:H$12,3,FALSE)</f>
        <v>LML</v>
      </c>
      <c r="M1694">
        <v>12</v>
      </c>
      <c r="N1694" s="25">
        <f>VLOOKUP(M1694,Honeywell_Bathymetry!F$6:G$12,2,FALSE)</f>
        <v>19324289.088689659</v>
      </c>
      <c r="O1694" s="23">
        <f t="shared" si="51"/>
        <v>6570258.2901544841</v>
      </c>
    </row>
    <row r="1695" spans="1:15" x14ac:dyDescent="0.25">
      <c r="A1695" t="s">
        <v>11</v>
      </c>
      <c r="B1695" s="1" t="s">
        <v>28</v>
      </c>
      <c r="C1695">
        <v>2006</v>
      </c>
      <c r="D1695" s="1">
        <v>38930</v>
      </c>
      <c r="E1695">
        <v>8</v>
      </c>
      <c r="F1695" t="s">
        <v>14</v>
      </c>
      <c r="H1695" t="s">
        <v>183</v>
      </c>
      <c r="I1695">
        <v>0.59</v>
      </c>
      <c r="J1695" t="s">
        <v>15</v>
      </c>
      <c r="L1695" t="str">
        <f>VLOOKUP(M1695,Honeywell_Bathymetry!F$6:H$12,3,FALSE)</f>
        <v>LML</v>
      </c>
      <c r="M1695">
        <v>15</v>
      </c>
      <c r="N1695" s="25">
        <f>VLOOKUP(M1695,Honeywell_Bathymetry!F$6:G$12,2,FALSE)</f>
        <v>14322817.268809333</v>
      </c>
      <c r="O1695" s="23">
        <f t="shared" si="51"/>
        <v>8450462.1885975059</v>
      </c>
    </row>
    <row r="1696" spans="1:15" x14ac:dyDescent="0.25">
      <c r="A1696" t="s">
        <v>11</v>
      </c>
      <c r="B1696" s="1" t="s">
        <v>30</v>
      </c>
      <c r="C1696">
        <v>2006</v>
      </c>
      <c r="D1696" s="1">
        <v>38930</v>
      </c>
      <c r="E1696">
        <v>8</v>
      </c>
      <c r="F1696" t="s">
        <v>14</v>
      </c>
      <c r="H1696" t="s">
        <v>549</v>
      </c>
      <c r="I1696">
        <v>0.9</v>
      </c>
      <c r="J1696" t="s">
        <v>15</v>
      </c>
      <c r="L1696" t="str">
        <f>VLOOKUP(M1696,Honeywell_Bathymetry!F$6:H$12,3,FALSE)</f>
        <v>LML</v>
      </c>
      <c r="M1696">
        <v>18</v>
      </c>
      <c r="N1696" s="25">
        <f>VLOOKUP(M1696,Honeywell_Bathymetry!F$6:G$12,2,FALSE)</f>
        <v>5291073.6124545885</v>
      </c>
      <c r="O1696" s="23">
        <f t="shared" si="51"/>
        <v>4761966.2512091296</v>
      </c>
    </row>
    <row r="1697" spans="1:15" x14ac:dyDescent="0.25">
      <c r="A1697" t="s">
        <v>11</v>
      </c>
      <c r="B1697" s="1" t="s">
        <v>12</v>
      </c>
      <c r="C1697">
        <v>2006</v>
      </c>
      <c r="D1697" s="1">
        <v>38944</v>
      </c>
      <c r="E1697">
        <v>8</v>
      </c>
      <c r="F1697" t="s">
        <v>14</v>
      </c>
      <c r="H1697" t="s">
        <v>546</v>
      </c>
      <c r="I1697">
        <v>0.03</v>
      </c>
      <c r="J1697" t="s">
        <v>15</v>
      </c>
      <c r="L1697" t="str">
        <f>VLOOKUP(M1697,Honeywell_Bathymetry!F$6:H$12,3,FALSE)</f>
        <v>UML</v>
      </c>
      <c r="M1697">
        <v>0</v>
      </c>
      <c r="N1697" s="25">
        <f>VLOOKUP(M1697,Honeywell_Bathymetry!F$6:G$12,2,FALSE)</f>
        <v>22441095.949298546</v>
      </c>
      <c r="O1697" s="23">
        <f t="shared" si="51"/>
        <v>673232.87847895629</v>
      </c>
    </row>
    <row r="1698" spans="1:15" x14ac:dyDescent="0.25">
      <c r="A1698" t="s">
        <v>11</v>
      </c>
      <c r="B1698" s="1" t="s">
        <v>17</v>
      </c>
      <c r="C1698">
        <v>2006</v>
      </c>
      <c r="D1698" s="1">
        <v>38944</v>
      </c>
      <c r="E1698">
        <v>8</v>
      </c>
      <c r="F1698" t="s">
        <v>14</v>
      </c>
      <c r="H1698" t="s">
        <v>546</v>
      </c>
      <c r="I1698">
        <v>0.03</v>
      </c>
      <c r="J1698" t="s">
        <v>15</v>
      </c>
      <c r="L1698" t="str">
        <f>VLOOKUP(M1698,Honeywell_Bathymetry!F$6:H$12,3,FALSE)</f>
        <v>UML</v>
      </c>
      <c r="M1698">
        <v>3</v>
      </c>
      <c r="N1698" s="25">
        <f>VLOOKUP(M1698,Honeywell_Bathymetry!F$6:G$12,2,FALSE)</f>
        <v>28776683.307676584</v>
      </c>
      <c r="O1698" s="23">
        <f t="shared" si="51"/>
        <v>863300.49923029752</v>
      </c>
    </row>
    <row r="1699" spans="1:15" x14ac:dyDescent="0.25">
      <c r="A1699" t="s">
        <v>11</v>
      </c>
      <c r="B1699" s="1" t="s">
        <v>20</v>
      </c>
      <c r="C1699">
        <v>2006</v>
      </c>
      <c r="D1699" s="1">
        <v>38944</v>
      </c>
      <c r="E1699">
        <v>8</v>
      </c>
      <c r="F1699" t="s">
        <v>14</v>
      </c>
      <c r="H1699" t="s">
        <v>523</v>
      </c>
      <c r="I1699">
        <v>0.14000000000000001</v>
      </c>
      <c r="J1699" t="s">
        <v>15</v>
      </c>
      <c r="L1699" t="str">
        <f>VLOOKUP(M1699,Honeywell_Bathymetry!F$6:H$12,3,FALSE)</f>
        <v>UML</v>
      </c>
      <c r="M1699">
        <v>6</v>
      </c>
      <c r="N1699" s="25">
        <f>VLOOKUP(M1699,Honeywell_Bathymetry!F$6:G$12,2,FALSE)</f>
        <v>26492312.343770862</v>
      </c>
      <c r="O1699" s="23">
        <f t="shared" si="51"/>
        <v>3708923.728127921</v>
      </c>
    </row>
    <row r="1700" spans="1:15" x14ac:dyDescent="0.25">
      <c r="A1700" t="s">
        <v>11</v>
      </c>
      <c r="B1700" s="1" t="s">
        <v>23</v>
      </c>
      <c r="C1700">
        <v>2006</v>
      </c>
      <c r="D1700" s="1">
        <v>38944</v>
      </c>
      <c r="E1700">
        <v>8</v>
      </c>
      <c r="F1700" t="s">
        <v>14</v>
      </c>
      <c r="H1700" t="s">
        <v>534</v>
      </c>
      <c r="I1700">
        <v>0.25</v>
      </c>
      <c r="J1700" t="s">
        <v>15</v>
      </c>
      <c r="L1700" t="str">
        <f>VLOOKUP(M1700,Honeywell_Bathymetry!F$6:H$12,3,FALSE)</f>
        <v>LML</v>
      </c>
      <c r="M1700">
        <v>9</v>
      </c>
      <c r="N1700" s="25">
        <f>VLOOKUP(M1700,Honeywell_Bathymetry!F$6:G$12,2,FALSE)</f>
        <v>23386434.288641661</v>
      </c>
      <c r="O1700" s="23">
        <f t="shared" si="51"/>
        <v>5846608.5721604154</v>
      </c>
    </row>
    <row r="1701" spans="1:15" x14ac:dyDescent="0.25">
      <c r="A1701" t="s">
        <v>11</v>
      </c>
      <c r="B1701" s="1" t="s">
        <v>25</v>
      </c>
      <c r="C1701">
        <v>2006</v>
      </c>
      <c r="D1701" s="1">
        <v>38944</v>
      </c>
      <c r="E1701">
        <v>8</v>
      </c>
      <c r="F1701" t="s">
        <v>14</v>
      </c>
      <c r="H1701" t="s">
        <v>550</v>
      </c>
      <c r="I1701">
        <v>0.62</v>
      </c>
      <c r="J1701" t="s">
        <v>15</v>
      </c>
      <c r="L1701" t="str">
        <f>VLOOKUP(M1701,Honeywell_Bathymetry!F$6:H$12,3,FALSE)</f>
        <v>LML</v>
      </c>
      <c r="M1701">
        <v>12</v>
      </c>
      <c r="N1701" s="25">
        <f>VLOOKUP(M1701,Honeywell_Bathymetry!F$6:G$12,2,FALSE)</f>
        <v>19324289.088689659</v>
      </c>
      <c r="O1701" s="23">
        <f t="shared" si="51"/>
        <v>11981059.234987589</v>
      </c>
    </row>
    <row r="1702" spans="1:15" x14ac:dyDescent="0.25">
      <c r="A1702" t="s">
        <v>11</v>
      </c>
      <c r="B1702" s="1" t="s">
        <v>28</v>
      </c>
      <c r="C1702">
        <v>2006</v>
      </c>
      <c r="D1702" s="1">
        <v>38944</v>
      </c>
      <c r="E1702">
        <v>8</v>
      </c>
      <c r="F1702" t="s">
        <v>14</v>
      </c>
      <c r="H1702" t="s">
        <v>564</v>
      </c>
      <c r="I1702">
        <v>0.88</v>
      </c>
      <c r="J1702" t="s">
        <v>15</v>
      </c>
      <c r="L1702" t="str">
        <f>VLOOKUP(M1702,Honeywell_Bathymetry!F$6:H$12,3,FALSE)</f>
        <v>LML</v>
      </c>
      <c r="M1702">
        <v>15</v>
      </c>
      <c r="N1702" s="25">
        <f>VLOOKUP(M1702,Honeywell_Bathymetry!F$6:G$12,2,FALSE)</f>
        <v>14322817.268809333</v>
      </c>
      <c r="O1702" s="23">
        <f t="shared" si="51"/>
        <v>12604079.196552213</v>
      </c>
    </row>
    <row r="1703" spans="1:15" x14ac:dyDescent="0.25">
      <c r="A1703" t="s">
        <v>11</v>
      </c>
      <c r="B1703" s="1" t="s">
        <v>30</v>
      </c>
      <c r="C1703">
        <v>2006</v>
      </c>
      <c r="D1703" s="1">
        <v>38944</v>
      </c>
      <c r="E1703">
        <v>8</v>
      </c>
      <c r="F1703" t="s">
        <v>14</v>
      </c>
      <c r="H1703" t="s">
        <v>565</v>
      </c>
      <c r="I1703">
        <v>1.28</v>
      </c>
      <c r="J1703" t="s">
        <v>15</v>
      </c>
      <c r="L1703" t="str">
        <f>VLOOKUP(M1703,Honeywell_Bathymetry!F$6:H$12,3,FALSE)</f>
        <v>LML</v>
      </c>
      <c r="M1703">
        <v>18</v>
      </c>
      <c r="N1703" s="25">
        <f>VLOOKUP(M1703,Honeywell_Bathymetry!F$6:G$12,2,FALSE)</f>
        <v>5291073.6124545885</v>
      </c>
      <c r="O1703" s="23">
        <f t="shared" si="51"/>
        <v>6772574.2239418738</v>
      </c>
    </row>
    <row r="1704" spans="1:15" x14ac:dyDescent="0.25">
      <c r="A1704" t="s">
        <v>11</v>
      </c>
      <c r="B1704" s="1" t="s">
        <v>12</v>
      </c>
      <c r="C1704">
        <v>2006</v>
      </c>
      <c r="D1704" s="1">
        <v>38958</v>
      </c>
      <c r="E1704">
        <v>8</v>
      </c>
      <c r="F1704" t="s">
        <v>14</v>
      </c>
      <c r="H1704" t="s">
        <v>502</v>
      </c>
      <c r="I1704">
        <v>0.05</v>
      </c>
      <c r="J1704" t="s">
        <v>15</v>
      </c>
      <c r="L1704" t="str">
        <f>VLOOKUP(M1704,Honeywell_Bathymetry!F$6:H$12,3,FALSE)</f>
        <v>UML</v>
      </c>
      <c r="M1704">
        <v>0</v>
      </c>
      <c r="N1704" s="25">
        <f>VLOOKUP(M1704,Honeywell_Bathymetry!F$6:G$12,2,FALSE)</f>
        <v>22441095.949298546</v>
      </c>
      <c r="O1704" s="23">
        <f t="shared" si="51"/>
        <v>1122054.7974649274</v>
      </c>
    </row>
    <row r="1705" spans="1:15" x14ac:dyDescent="0.25">
      <c r="A1705" t="s">
        <v>11</v>
      </c>
      <c r="B1705" s="1" t="s">
        <v>17</v>
      </c>
      <c r="C1705">
        <v>2006</v>
      </c>
      <c r="D1705" s="1">
        <v>38958</v>
      </c>
      <c r="E1705">
        <v>8</v>
      </c>
      <c r="F1705" t="s">
        <v>14</v>
      </c>
      <c r="H1705" t="s">
        <v>492</v>
      </c>
      <c r="I1705">
        <v>0.06</v>
      </c>
      <c r="J1705" t="s">
        <v>15</v>
      </c>
      <c r="L1705" t="str">
        <f>VLOOKUP(M1705,Honeywell_Bathymetry!F$6:H$12,3,FALSE)</f>
        <v>UML</v>
      </c>
      <c r="M1705">
        <v>3</v>
      </c>
      <c r="N1705" s="25">
        <f>VLOOKUP(M1705,Honeywell_Bathymetry!F$6:G$12,2,FALSE)</f>
        <v>28776683.307676584</v>
      </c>
      <c r="O1705" s="23">
        <f t="shared" si="51"/>
        <v>1726600.998460595</v>
      </c>
    </row>
    <row r="1706" spans="1:15" x14ac:dyDescent="0.25">
      <c r="A1706" t="s">
        <v>11</v>
      </c>
      <c r="B1706" s="1" t="s">
        <v>20</v>
      </c>
      <c r="C1706">
        <v>2006</v>
      </c>
      <c r="D1706" s="1">
        <v>38958</v>
      </c>
      <c r="E1706">
        <v>8</v>
      </c>
      <c r="F1706" t="s">
        <v>14</v>
      </c>
      <c r="H1706" t="s">
        <v>547</v>
      </c>
      <c r="I1706">
        <v>7.0000000000000007E-2</v>
      </c>
      <c r="J1706" t="s">
        <v>15</v>
      </c>
      <c r="L1706" t="str">
        <f>VLOOKUP(M1706,Honeywell_Bathymetry!F$6:H$12,3,FALSE)</f>
        <v>UML</v>
      </c>
      <c r="M1706">
        <v>6</v>
      </c>
      <c r="N1706" s="25">
        <f>VLOOKUP(M1706,Honeywell_Bathymetry!F$6:G$12,2,FALSE)</f>
        <v>26492312.343770862</v>
      </c>
      <c r="O1706" s="23">
        <f t="shared" si="51"/>
        <v>1854461.8640639605</v>
      </c>
    </row>
    <row r="1707" spans="1:15" x14ac:dyDescent="0.25">
      <c r="A1707" t="s">
        <v>11</v>
      </c>
      <c r="B1707" s="1" t="s">
        <v>23</v>
      </c>
      <c r="C1707">
        <v>2006</v>
      </c>
      <c r="D1707" s="1">
        <v>38958</v>
      </c>
      <c r="E1707">
        <v>8</v>
      </c>
      <c r="F1707" t="s">
        <v>14</v>
      </c>
      <c r="H1707" t="s">
        <v>147</v>
      </c>
      <c r="I1707">
        <v>0.28000000000000003</v>
      </c>
      <c r="J1707" t="s">
        <v>15</v>
      </c>
      <c r="L1707" t="str">
        <f>VLOOKUP(M1707,Honeywell_Bathymetry!F$6:H$12,3,FALSE)</f>
        <v>LML</v>
      </c>
      <c r="M1707">
        <v>9</v>
      </c>
      <c r="N1707" s="25">
        <f>VLOOKUP(M1707,Honeywell_Bathymetry!F$6:G$12,2,FALSE)</f>
        <v>23386434.288641661</v>
      </c>
      <c r="O1707" s="23">
        <f t="shared" si="51"/>
        <v>6548201.6008196659</v>
      </c>
    </row>
    <row r="1708" spans="1:15" x14ac:dyDescent="0.25">
      <c r="A1708" t="s">
        <v>11</v>
      </c>
      <c r="B1708" s="1" t="s">
        <v>25</v>
      </c>
      <c r="C1708">
        <v>2006</v>
      </c>
      <c r="D1708" s="1">
        <v>38958</v>
      </c>
      <c r="E1708">
        <v>8</v>
      </c>
      <c r="F1708" t="s">
        <v>14</v>
      </c>
      <c r="H1708" t="s">
        <v>91</v>
      </c>
      <c r="I1708">
        <v>0.48</v>
      </c>
      <c r="J1708" t="s">
        <v>15</v>
      </c>
      <c r="L1708" t="str">
        <f>VLOOKUP(M1708,Honeywell_Bathymetry!F$6:H$12,3,FALSE)</f>
        <v>LML</v>
      </c>
      <c r="M1708">
        <v>12</v>
      </c>
      <c r="N1708" s="25">
        <f>VLOOKUP(M1708,Honeywell_Bathymetry!F$6:G$12,2,FALSE)</f>
        <v>19324289.088689659</v>
      </c>
      <c r="O1708" s="23">
        <f t="shared" si="51"/>
        <v>9275658.762571035</v>
      </c>
    </row>
    <row r="1709" spans="1:15" x14ac:dyDescent="0.25">
      <c r="A1709" t="s">
        <v>11</v>
      </c>
      <c r="B1709" s="1" t="s">
        <v>28</v>
      </c>
      <c r="C1709">
        <v>2006</v>
      </c>
      <c r="D1709" s="1">
        <v>38958</v>
      </c>
      <c r="E1709">
        <v>8</v>
      </c>
      <c r="F1709" t="s">
        <v>14</v>
      </c>
      <c r="H1709" t="s">
        <v>130</v>
      </c>
      <c r="I1709">
        <v>1.04</v>
      </c>
      <c r="J1709" t="s">
        <v>15</v>
      </c>
      <c r="L1709" t="str">
        <f>VLOOKUP(M1709,Honeywell_Bathymetry!F$6:H$12,3,FALSE)</f>
        <v>LML</v>
      </c>
      <c r="M1709">
        <v>15</v>
      </c>
      <c r="N1709" s="25">
        <f>VLOOKUP(M1709,Honeywell_Bathymetry!F$6:G$12,2,FALSE)</f>
        <v>14322817.268809333</v>
      </c>
      <c r="O1709" s="23">
        <f t="shared" si="51"/>
        <v>14895729.959561707</v>
      </c>
    </row>
    <row r="1710" spans="1:15" x14ac:dyDescent="0.25">
      <c r="A1710" t="s">
        <v>11</v>
      </c>
      <c r="B1710" s="1" t="s">
        <v>30</v>
      </c>
      <c r="C1710">
        <v>2006</v>
      </c>
      <c r="D1710" s="1">
        <v>38958</v>
      </c>
      <c r="E1710">
        <v>8</v>
      </c>
      <c r="F1710" t="s">
        <v>14</v>
      </c>
      <c r="H1710" t="s">
        <v>337</v>
      </c>
      <c r="I1710">
        <v>1.26</v>
      </c>
      <c r="J1710" t="s">
        <v>15</v>
      </c>
      <c r="L1710" t="str">
        <f>VLOOKUP(M1710,Honeywell_Bathymetry!F$6:H$12,3,FALSE)</f>
        <v>LML</v>
      </c>
      <c r="M1710">
        <v>18</v>
      </c>
      <c r="N1710" s="25">
        <f>VLOOKUP(M1710,Honeywell_Bathymetry!F$6:G$12,2,FALSE)</f>
        <v>5291073.6124545885</v>
      </c>
      <c r="O1710" s="23">
        <f t="shared" si="51"/>
        <v>6666752.7516927812</v>
      </c>
    </row>
    <row r="1711" spans="1:15" x14ac:dyDescent="0.25">
      <c r="A1711" t="s">
        <v>11</v>
      </c>
      <c r="B1711" s="1" t="s">
        <v>12</v>
      </c>
      <c r="C1711">
        <v>2006</v>
      </c>
      <c r="D1711" s="1">
        <v>38972</v>
      </c>
      <c r="E1711">
        <v>9</v>
      </c>
      <c r="F1711" t="s">
        <v>14</v>
      </c>
      <c r="H1711" t="s">
        <v>502</v>
      </c>
      <c r="I1711">
        <v>0.05</v>
      </c>
      <c r="J1711" t="s">
        <v>15</v>
      </c>
      <c r="L1711" t="str">
        <f>VLOOKUP(M1711,Honeywell_Bathymetry!F$6:H$12,3,FALSE)</f>
        <v>UML</v>
      </c>
      <c r="M1711">
        <v>0</v>
      </c>
      <c r="N1711" s="25">
        <f>VLOOKUP(M1711,Honeywell_Bathymetry!F$6:G$12,2,FALSE)</f>
        <v>22441095.949298546</v>
      </c>
      <c r="O1711" s="23">
        <f t="shared" si="51"/>
        <v>1122054.7974649274</v>
      </c>
    </row>
    <row r="1712" spans="1:15" x14ac:dyDescent="0.25">
      <c r="A1712" t="s">
        <v>11</v>
      </c>
      <c r="B1712" s="1" t="s">
        <v>17</v>
      </c>
      <c r="C1712">
        <v>2006</v>
      </c>
      <c r="D1712" s="1">
        <v>38972</v>
      </c>
      <c r="E1712">
        <v>9</v>
      </c>
      <c r="F1712" t="s">
        <v>14</v>
      </c>
      <c r="H1712" t="s">
        <v>502</v>
      </c>
      <c r="I1712">
        <v>0.05</v>
      </c>
      <c r="J1712" t="s">
        <v>15</v>
      </c>
      <c r="L1712" t="str">
        <f>VLOOKUP(M1712,Honeywell_Bathymetry!F$6:H$12,3,FALSE)</f>
        <v>UML</v>
      </c>
      <c r="M1712">
        <v>3</v>
      </c>
      <c r="N1712" s="25">
        <f>VLOOKUP(M1712,Honeywell_Bathymetry!F$6:G$12,2,FALSE)</f>
        <v>28776683.307676584</v>
      </c>
      <c r="O1712" s="23">
        <f t="shared" si="51"/>
        <v>1438834.1653838293</v>
      </c>
    </row>
    <row r="1713" spans="1:15" x14ac:dyDescent="0.25">
      <c r="A1713" t="s">
        <v>11</v>
      </c>
      <c r="B1713" s="1" t="s">
        <v>20</v>
      </c>
      <c r="C1713">
        <v>2006</v>
      </c>
      <c r="D1713" s="1">
        <v>38972</v>
      </c>
      <c r="E1713">
        <v>9</v>
      </c>
      <c r="F1713" t="s">
        <v>14</v>
      </c>
      <c r="H1713" t="s">
        <v>492</v>
      </c>
      <c r="I1713">
        <v>0.06</v>
      </c>
      <c r="J1713" t="s">
        <v>15</v>
      </c>
      <c r="L1713" t="str">
        <f>VLOOKUP(M1713,Honeywell_Bathymetry!F$6:H$12,3,FALSE)</f>
        <v>UML</v>
      </c>
      <c r="M1713">
        <v>6</v>
      </c>
      <c r="N1713" s="25">
        <f>VLOOKUP(M1713,Honeywell_Bathymetry!F$6:G$12,2,FALSE)</f>
        <v>26492312.343770862</v>
      </c>
      <c r="O1713" s="23">
        <f t="shared" si="51"/>
        <v>1589538.7406262516</v>
      </c>
    </row>
    <row r="1714" spans="1:15" x14ac:dyDescent="0.25">
      <c r="A1714" t="s">
        <v>11</v>
      </c>
      <c r="B1714" s="1" t="s">
        <v>23</v>
      </c>
      <c r="C1714">
        <v>2006</v>
      </c>
      <c r="D1714" s="1">
        <v>38972</v>
      </c>
      <c r="E1714">
        <v>9</v>
      </c>
      <c r="F1714" t="s">
        <v>14</v>
      </c>
      <c r="H1714" t="s">
        <v>536</v>
      </c>
      <c r="I1714">
        <v>0.35000000000000003</v>
      </c>
      <c r="J1714" t="s">
        <v>15</v>
      </c>
      <c r="L1714" t="str">
        <f>VLOOKUP(M1714,Honeywell_Bathymetry!F$6:H$12,3,FALSE)</f>
        <v>LML</v>
      </c>
      <c r="M1714">
        <v>9</v>
      </c>
      <c r="N1714" s="25">
        <f>VLOOKUP(M1714,Honeywell_Bathymetry!F$6:G$12,2,FALSE)</f>
        <v>23386434.288641661</v>
      </c>
      <c r="O1714" s="23">
        <f t="shared" si="51"/>
        <v>8185252.0010245824</v>
      </c>
    </row>
    <row r="1715" spans="1:15" x14ac:dyDescent="0.25">
      <c r="A1715" t="s">
        <v>11</v>
      </c>
      <c r="B1715" s="1" t="s">
        <v>25</v>
      </c>
      <c r="C1715">
        <v>2006</v>
      </c>
      <c r="D1715" s="1">
        <v>38972</v>
      </c>
      <c r="E1715">
        <v>9</v>
      </c>
      <c r="F1715" t="s">
        <v>14</v>
      </c>
      <c r="H1715" t="s">
        <v>526</v>
      </c>
      <c r="I1715">
        <v>0.86</v>
      </c>
      <c r="J1715" t="s">
        <v>15</v>
      </c>
      <c r="L1715" t="str">
        <f>VLOOKUP(M1715,Honeywell_Bathymetry!F$6:H$12,3,FALSE)</f>
        <v>LML</v>
      </c>
      <c r="M1715">
        <v>12</v>
      </c>
      <c r="N1715" s="25">
        <f>VLOOKUP(M1715,Honeywell_Bathymetry!F$6:G$12,2,FALSE)</f>
        <v>19324289.088689659</v>
      </c>
      <c r="O1715" s="23">
        <f t="shared" si="51"/>
        <v>16618888.616273107</v>
      </c>
    </row>
    <row r="1716" spans="1:15" x14ac:dyDescent="0.25">
      <c r="A1716" t="s">
        <v>11</v>
      </c>
      <c r="B1716" s="1" t="s">
        <v>28</v>
      </c>
      <c r="C1716">
        <v>2006</v>
      </c>
      <c r="D1716" s="1">
        <v>38972</v>
      </c>
      <c r="E1716">
        <v>9</v>
      </c>
      <c r="F1716" t="s">
        <v>14</v>
      </c>
      <c r="H1716" t="s">
        <v>562</v>
      </c>
      <c r="I1716">
        <v>1.3900000000000001</v>
      </c>
      <c r="J1716" t="s">
        <v>15</v>
      </c>
      <c r="L1716" t="str">
        <f>VLOOKUP(M1716,Honeywell_Bathymetry!F$6:H$12,3,FALSE)</f>
        <v>LML</v>
      </c>
      <c r="M1716">
        <v>15</v>
      </c>
      <c r="N1716" s="25">
        <f>VLOOKUP(M1716,Honeywell_Bathymetry!F$6:G$12,2,FALSE)</f>
        <v>14322817.268809333</v>
      </c>
      <c r="O1716" s="23">
        <f t="shared" si="51"/>
        <v>19908716.003644977</v>
      </c>
    </row>
    <row r="1717" spans="1:15" x14ac:dyDescent="0.25">
      <c r="A1717" t="s">
        <v>11</v>
      </c>
      <c r="B1717" s="1" t="s">
        <v>30</v>
      </c>
      <c r="C1717">
        <v>2006</v>
      </c>
      <c r="D1717" s="1">
        <v>38972</v>
      </c>
      <c r="E1717">
        <v>9</v>
      </c>
      <c r="F1717" t="s">
        <v>14</v>
      </c>
      <c r="H1717" t="s">
        <v>563</v>
      </c>
      <c r="I1717">
        <v>3.47</v>
      </c>
      <c r="J1717" t="s">
        <v>15</v>
      </c>
      <c r="L1717" t="str">
        <f>VLOOKUP(M1717,Honeywell_Bathymetry!F$6:H$12,3,FALSE)</f>
        <v>LML</v>
      </c>
      <c r="M1717">
        <v>18</v>
      </c>
      <c r="N1717" s="25">
        <f>VLOOKUP(M1717,Honeywell_Bathymetry!F$6:G$12,2,FALSE)</f>
        <v>5291073.6124545885</v>
      </c>
      <c r="O1717" s="23">
        <f t="shared" si="51"/>
        <v>18360025.435217422</v>
      </c>
    </row>
    <row r="1718" spans="1:15" x14ac:dyDescent="0.25">
      <c r="A1718" t="s">
        <v>11</v>
      </c>
      <c r="B1718" s="1" t="s">
        <v>12</v>
      </c>
      <c r="C1718">
        <v>2006</v>
      </c>
      <c r="D1718" s="1">
        <v>38986</v>
      </c>
      <c r="E1718">
        <v>9</v>
      </c>
      <c r="F1718" t="s">
        <v>14</v>
      </c>
      <c r="H1718" t="s">
        <v>525</v>
      </c>
      <c r="I1718">
        <v>0.1</v>
      </c>
      <c r="J1718" t="s">
        <v>15</v>
      </c>
      <c r="L1718" t="str">
        <f>VLOOKUP(M1718,Honeywell_Bathymetry!F$6:H$12,3,FALSE)</f>
        <v>UML</v>
      </c>
      <c r="M1718">
        <v>0</v>
      </c>
      <c r="N1718" s="25">
        <f>VLOOKUP(M1718,Honeywell_Bathymetry!F$6:G$12,2,FALSE)</f>
        <v>22441095.949298546</v>
      </c>
      <c r="O1718" s="23">
        <f t="shared" si="51"/>
        <v>2244109.5949298549</v>
      </c>
    </row>
    <row r="1719" spans="1:15" x14ac:dyDescent="0.25">
      <c r="A1719" t="s">
        <v>11</v>
      </c>
      <c r="B1719" s="1" t="s">
        <v>17</v>
      </c>
      <c r="C1719">
        <v>2006</v>
      </c>
      <c r="D1719" s="1">
        <v>38986</v>
      </c>
      <c r="E1719">
        <v>9</v>
      </c>
      <c r="F1719" t="s">
        <v>14</v>
      </c>
      <c r="H1719" t="s">
        <v>488</v>
      </c>
      <c r="I1719">
        <v>0.11</v>
      </c>
      <c r="J1719" t="s">
        <v>15</v>
      </c>
      <c r="L1719" t="str">
        <f>VLOOKUP(M1719,Honeywell_Bathymetry!F$6:H$12,3,FALSE)</f>
        <v>UML</v>
      </c>
      <c r="M1719">
        <v>3</v>
      </c>
      <c r="N1719" s="25">
        <f>VLOOKUP(M1719,Honeywell_Bathymetry!F$6:G$12,2,FALSE)</f>
        <v>28776683.307676584</v>
      </c>
      <c r="O1719" s="23">
        <f t="shared" si="51"/>
        <v>3165435.1638444243</v>
      </c>
    </row>
    <row r="1720" spans="1:15" x14ac:dyDescent="0.25">
      <c r="A1720" t="s">
        <v>11</v>
      </c>
      <c r="B1720" s="1" t="s">
        <v>20</v>
      </c>
      <c r="C1720">
        <v>2006</v>
      </c>
      <c r="D1720" s="1">
        <v>38986</v>
      </c>
      <c r="E1720">
        <v>9</v>
      </c>
      <c r="F1720" t="s">
        <v>14</v>
      </c>
      <c r="H1720" t="s">
        <v>488</v>
      </c>
      <c r="I1720">
        <v>0.11</v>
      </c>
      <c r="J1720" t="s">
        <v>15</v>
      </c>
      <c r="L1720" t="str">
        <f>VLOOKUP(M1720,Honeywell_Bathymetry!F$6:H$12,3,FALSE)</f>
        <v>UML</v>
      </c>
      <c r="M1720">
        <v>6</v>
      </c>
      <c r="N1720" s="25">
        <f>VLOOKUP(M1720,Honeywell_Bathymetry!F$6:G$12,2,FALSE)</f>
        <v>26492312.343770862</v>
      </c>
      <c r="O1720" s="23">
        <f t="shared" si="51"/>
        <v>2914154.3578147949</v>
      </c>
    </row>
    <row r="1721" spans="1:15" x14ac:dyDescent="0.25">
      <c r="A1721" t="s">
        <v>11</v>
      </c>
      <c r="B1721" s="1" t="s">
        <v>23</v>
      </c>
      <c r="C1721">
        <v>2006</v>
      </c>
      <c r="D1721" s="1">
        <v>38986</v>
      </c>
      <c r="E1721">
        <v>9</v>
      </c>
      <c r="F1721" t="s">
        <v>14</v>
      </c>
      <c r="H1721" t="s">
        <v>488</v>
      </c>
      <c r="I1721">
        <v>0.11</v>
      </c>
      <c r="J1721" t="s">
        <v>15</v>
      </c>
      <c r="L1721" t="str">
        <f>VLOOKUP(M1721,Honeywell_Bathymetry!F$6:H$12,3,FALSE)</f>
        <v>LML</v>
      </c>
      <c r="M1721">
        <v>9</v>
      </c>
      <c r="N1721" s="25">
        <f>VLOOKUP(M1721,Honeywell_Bathymetry!F$6:G$12,2,FALSE)</f>
        <v>23386434.288641661</v>
      </c>
      <c r="O1721" s="23">
        <f t="shared" si="51"/>
        <v>2572507.7717505828</v>
      </c>
    </row>
    <row r="1722" spans="1:15" x14ac:dyDescent="0.25">
      <c r="A1722" t="s">
        <v>11</v>
      </c>
      <c r="B1722" s="1" t="s">
        <v>25</v>
      </c>
      <c r="C1722">
        <v>2006</v>
      </c>
      <c r="D1722" s="1">
        <v>38986</v>
      </c>
      <c r="E1722">
        <v>9</v>
      </c>
      <c r="F1722" t="s">
        <v>14</v>
      </c>
      <c r="H1722" t="s">
        <v>155</v>
      </c>
      <c r="I1722">
        <v>0.61</v>
      </c>
      <c r="J1722" t="s">
        <v>15</v>
      </c>
      <c r="L1722" t="str">
        <f>VLOOKUP(M1722,Honeywell_Bathymetry!F$6:H$12,3,FALSE)</f>
        <v>LML</v>
      </c>
      <c r="M1722">
        <v>12</v>
      </c>
      <c r="N1722" s="25">
        <f>VLOOKUP(M1722,Honeywell_Bathymetry!F$6:G$12,2,FALSE)</f>
        <v>19324289.088689659</v>
      </c>
      <c r="O1722" s="23">
        <f t="shared" si="51"/>
        <v>11787816.344100691</v>
      </c>
    </row>
    <row r="1723" spans="1:15" x14ac:dyDescent="0.25">
      <c r="A1723" t="s">
        <v>11</v>
      </c>
      <c r="B1723" s="1" t="s">
        <v>28</v>
      </c>
      <c r="C1723">
        <v>2006</v>
      </c>
      <c r="D1723" s="1">
        <v>38986</v>
      </c>
      <c r="E1723">
        <v>9</v>
      </c>
      <c r="F1723" t="s">
        <v>14</v>
      </c>
      <c r="H1723" t="s">
        <v>568</v>
      </c>
      <c r="I1723">
        <v>1.4000000000000001</v>
      </c>
      <c r="J1723" t="s">
        <v>15</v>
      </c>
      <c r="L1723" t="str">
        <f>VLOOKUP(M1723,Honeywell_Bathymetry!F$6:H$12,3,FALSE)</f>
        <v>LML</v>
      </c>
      <c r="M1723">
        <v>15</v>
      </c>
      <c r="N1723" s="25">
        <f>VLOOKUP(M1723,Honeywell_Bathymetry!F$6:G$12,2,FALSE)</f>
        <v>14322817.268809333</v>
      </c>
      <c r="O1723" s="23">
        <f t="shared" si="51"/>
        <v>20051944.17633307</v>
      </c>
    </row>
    <row r="1724" spans="1:15" x14ac:dyDescent="0.25">
      <c r="A1724" t="s">
        <v>11</v>
      </c>
      <c r="B1724" s="1" t="s">
        <v>30</v>
      </c>
      <c r="C1724">
        <v>2006</v>
      </c>
      <c r="D1724" s="1">
        <v>38986</v>
      </c>
      <c r="E1724">
        <v>9</v>
      </c>
      <c r="F1724" t="s">
        <v>14</v>
      </c>
      <c r="H1724" t="s">
        <v>35</v>
      </c>
      <c r="I1724">
        <v>2.13</v>
      </c>
      <c r="J1724" t="s">
        <v>15</v>
      </c>
      <c r="L1724" t="str">
        <f>VLOOKUP(M1724,Honeywell_Bathymetry!F$6:H$12,3,FALSE)</f>
        <v>LML</v>
      </c>
      <c r="M1724">
        <v>18</v>
      </c>
      <c r="N1724" s="25">
        <f>VLOOKUP(M1724,Honeywell_Bathymetry!F$6:G$12,2,FALSE)</f>
        <v>5291073.6124545885</v>
      </c>
      <c r="O1724" s="23">
        <f t="shared" si="51"/>
        <v>11269986.794528274</v>
      </c>
    </row>
    <row r="1725" spans="1:15" x14ac:dyDescent="0.25">
      <c r="A1725" t="s">
        <v>11</v>
      </c>
      <c r="B1725" s="1" t="s">
        <v>12</v>
      </c>
      <c r="C1725">
        <v>2006</v>
      </c>
      <c r="D1725" s="1">
        <v>39000</v>
      </c>
      <c r="E1725">
        <v>10</v>
      </c>
      <c r="F1725" t="s">
        <v>14</v>
      </c>
      <c r="H1725" t="s">
        <v>492</v>
      </c>
      <c r="I1725">
        <v>0.06</v>
      </c>
      <c r="J1725" t="s">
        <v>15</v>
      </c>
      <c r="L1725" t="str">
        <f>VLOOKUP(M1725,Honeywell_Bathymetry!F$6:H$12,3,FALSE)</f>
        <v>UML</v>
      </c>
      <c r="M1725">
        <v>0</v>
      </c>
      <c r="N1725" s="25">
        <f>VLOOKUP(M1725,Honeywell_Bathymetry!F$6:G$12,2,FALSE)</f>
        <v>22441095.949298546</v>
      </c>
      <c r="O1725" s="23">
        <f t="shared" si="51"/>
        <v>1346465.7569579126</v>
      </c>
    </row>
    <row r="1726" spans="1:15" x14ac:dyDescent="0.25">
      <c r="A1726" t="s">
        <v>11</v>
      </c>
      <c r="B1726" s="1" t="s">
        <v>17</v>
      </c>
      <c r="C1726">
        <v>2006</v>
      </c>
      <c r="D1726" s="1">
        <v>39000</v>
      </c>
      <c r="E1726">
        <v>10</v>
      </c>
      <c r="F1726" t="s">
        <v>14</v>
      </c>
      <c r="H1726" t="s">
        <v>492</v>
      </c>
      <c r="I1726">
        <v>0.06</v>
      </c>
      <c r="J1726" t="s">
        <v>15</v>
      </c>
      <c r="L1726" t="str">
        <f>VLOOKUP(M1726,Honeywell_Bathymetry!F$6:H$12,3,FALSE)</f>
        <v>UML</v>
      </c>
      <c r="M1726">
        <v>3</v>
      </c>
      <c r="N1726" s="25">
        <f>VLOOKUP(M1726,Honeywell_Bathymetry!F$6:G$12,2,FALSE)</f>
        <v>28776683.307676584</v>
      </c>
      <c r="O1726" s="23">
        <f t="shared" si="51"/>
        <v>1726600.998460595</v>
      </c>
    </row>
    <row r="1727" spans="1:15" x14ac:dyDescent="0.25">
      <c r="A1727" t="s">
        <v>11</v>
      </c>
      <c r="B1727" s="1" t="s">
        <v>20</v>
      </c>
      <c r="C1727">
        <v>2006</v>
      </c>
      <c r="D1727" s="1">
        <v>39000</v>
      </c>
      <c r="E1727">
        <v>10</v>
      </c>
      <c r="F1727" t="s">
        <v>14</v>
      </c>
      <c r="H1727" t="s">
        <v>523</v>
      </c>
      <c r="I1727">
        <v>0.14000000000000001</v>
      </c>
      <c r="J1727" t="s">
        <v>15</v>
      </c>
      <c r="L1727" t="str">
        <f>VLOOKUP(M1727,Honeywell_Bathymetry!F$6:H$12,3,FALSE)</f>
        <v>UML</v>
      </c>
      <c r="M1727">
        <v>6</v>
      </c>
      <c r="N1727" s="25">
        <f>VLOOKUP(M1727,Honeywell_Bathymetry!F$6:G$12,2,FALSE)</f>
        <v>26492312.343770862</v>
      </c>
      <c r="O1727" s="23">
        <f t="shared" si="51"/>
        <v>3708923.728127921</v>
      </c>
    </row>
    <row r="1728" spans="1:15" x14ac:dyDescent="0.25">
      <c r="A1728" t="s">
        <v>11</v>
      </c>
      <c r="B1728" s="1" t="s">
        <v>23</v>
      </c>
      <c r="C1728">
        <v>2006</v>
      </c>
      <c r="D1728" s="1">
        <v>39000</v>
      </c>
      <c r="E1728">
        <v>10</v>
      </c>
      <c r="F1728" t="s">
        <v>14</v>
      </c>
      <c r="H1728" t="s">
        <v>495</v>
      </c>
      <c r="I1728">
        <v>0.22</v>
      </c>
      <c r="J1728" t="s">
        <v>15</v>
      </c>
      <c r="L1728" t="str">
        <f>VLOOKUP(M1728,Honeywell_Bathymetry!F$6:H$12,3,FALSE)</f>
        <v>LML</v>
      </c>
      <c r="M1728">
        <v>9</v>
      </c>
      <c r="N1728" s="25">
        <f>VLOOKUP(M1728,Honeywell_Bathymetry!F$6:G$12,2,FALSE)</f>
        <v>23386434.288641661</v>
      </c>
      <c r="O1728" s="23">
        <f t="shared" si="51"/>
        <v>5145015.5435011657</v>
      </c>
    </row>
    <row r="1729" spans="1:15" x14ac:dyDescent="0.25">
      <c r="A1729" t="s">
        <v>11</v>
      </c>
      <c r="B1729" s="1" t="s">
        <v>25</v>
      </c>
      <c r="C1729">
        <v>2006</v>
      </c>
      <c r="D1729" s="1">
        <v>39000</v>
      </c>
      <c r="E1729">
        <v>10</v>
      </c>
      <c r="F1729" t="s">
        <v>14</v>
      </c>
      <c r="H1729" t="s">
        <v>558</v>
      </c>
      <c r="I1729">
        <v>0.64</v>
      </c>
      <c r="J1729" t="s">
        <v>15</v>
      </c>
      <c r="L1729" t="str">
        <f>VLOOKUP(M1729,Honeywell_Bathymetry!F$6:H$12,3,FALSE)</f>
        <v>LML</v>
      </c>
      <c r="M1729">
        <v>12</v>
      </c>
      <c r="N1729" s="25">
        <f>VLOOKUP(M1729,Honeywell_Bathymetry!F$6:G$12,2,FALSE)</f>
        <v>19324289.088689659</v>
      </c>
      <c r="O1729" s="23">
        <f t="shared" si="51"/>
        <v>12367545.016761381</v>
      </c>
    </row>
    <row r="1730" spans="1:15" x14ac:dyDescent="0.25">
      <c r="A1730" t="s">
        <v>11</v>
      </c>
      <c r="B1730" s="1" t="s">
        <v>28</v>
      </c>
      <c r="C1730">
        <v>2006</v>
      </c>
      <c r="D1730" s="1">
        <v>39000</v>
      </c>
      <c r="E1730">
        <v>10</v>
      </c>
      <c r="F1730" t="s">
        <v>14</v>
      </c>
      <c r="H1730" t="s">
        <v>566</v>
      </c>
      <c r="I1730">
        <v>1.6</v>
      </c>
      <c r="J1730" t="s">
        <v>15</v>
      </c>
      <c r="L1730" t="str">
        <f>VLOOKUP(M1730,Honeywell_Bathymetry!F$6:H$12,3,FALSE)</f>
        <v>LML</v>
      </c>
      <c r="M1730">
        <v>15</v>
      </c>
      <c r="N1730" s="25">
        <f>VLOOKUP(M1730,Honeywell_Bathymetry!F$6:G$12,2,FALSE)</f>
        <v>14322817.268809333</v>
      </c>
      <c r="O1730" s="23">
        <f t="shared" si="51"/>
        <v>22916507.630094934</v>
      </c>
    </row>
    <row r="1731" spans="1:15" x14ac:dyDescent="0.25">
      <c r="A1731" t="s">
        <v>11</v>
      </c>
      <c r="B1731" s="1" t="s">
        <v>30</v>
      </c>
      <c r="C1731">
        <v>2006</v>
      </c>
      <c r="D1731" s="1">
        <v>39000</v>
      </c>
      <c r="E1731">
        <v>10</v>
      </c>
      <c r="F1731" t="s">
        <v>14</v>
      </c>
      <c r="H1731" t="s">
        <v>51</v>
      </c>
      <c r="I1731">
        <v>2.17</v>
      </c>
      <c r="J1731" t="s">
        <v>15</v>
      </c>
      <c r="L1731" t="str">
        <f>VLOOKUP(M1731,Honeywell_Bathymetry!F$6:H$12,3,FALSE)</f>
        <v>LML</v>
      </c>
      <c r="M1731">
        <v>18</v>
      </c>
      <c r="N1731" s="25">
        <f>VLOOKUP(M1731,Honeywell_Bathymetry!F$6:G$12,2,FALSE)</f>
        <v>5291073.6124545885</v>
      </c>
      <c r="O1731" s="23">
        <f t="shared" si="51"/>
        <v>11481629.739026457</v>
      </c>
    </row>
    <row r="1732" spans="1:15" x14ac:dyDescent="0.25">
      <c r="A1732" t="s">
        <v>11</v>
      </c>
      <c r="B1732" s="1" t="s">
        <v>12</v>
      </c>
      <c r="C1732">
        <v>2006</v>
      </c>
      <c r="D1732" s="1">
        <v>39014</v>
      </c>
      <c r="E1732">
        <v>10</v>
      </c>
      <c r="F1732" t="s">
        <v>14</v>
      </c>
      <c r="H1732" t="s">
        <v>507</v>
      </c>
      <c r="I1732">
        <v>0.46</v>
      </c>
      <c r="J1732" t="s">
        <v>15</v>
      </c>
      <c r="L1732" t="str">
        <f>VLOOKUP(M1732,Honeywell_Bathymetry!F$6:H$12,3,FALSE)</f>
        <v>UML</v>
      </c>
      <c r="M1732">
        <v>0</v>
      </c>
      <c r="N1732" s="25">
        <f>VLOOKUP(M1732,Honeywell_Bathymetry!F$6:G$12,2,FALSE)</f>
        <v>22441095.949298546</v>
      </c>
      <c r="O1732" s="23">
        <f t="shared" ref="O1732:O1795" si="52">N1732*I1732</f>
        <v>10322904.136677332</v>
      </c>
    </row>
    <row r="1733" spans="1:15" x14ac:dyDescent="0.25">
      <c r="A1733" t="s">
        <v>11</v>
      </c>
      <c r="B1733" s="1" t="s">
        <v>17</v>
      </c>
      <c r="C1733">
        <v>2006</v>
      </c>
      <c r="D1733" s="1">
        <v>39014</v>
      </c>
      <c r="E1733">
        <v>10</v>
      </c>
      <c r="F1733" t="s">
        <v>14</v>
      </c>
      <c r="H1733" t="s">
        <v>522</v>
      </c>
      <c r="I1733">
        <v>0.47000000000000003</v>
      </c>
      <c r="J1733" t="s">
        <v>15</v>
      </c>
      <c r="L1733" t="str">
        <f>VLOOKUP(M1733,Honeywell_Bathymetry!F$6:H$12,3,FALSE)</f>
        <v>UML</v>
      </c>
      <c r="M1733">
        <v>3</v>
      </c>
      <c r="N1733" s="25">
        <f>VLOOKUP(M1733,Honeywell_Bathymetry!F$6:G$12,2,FALSE)</f>
        <v>28776683.307676584</v>
      </c>
      <c r="O1733" s="23">
        <f t="shared" si="52"/>
        <v>13525041.154607994</v>
      </c>
    </row>
    <row r="1734" spans="1:15" x14ac:dyDescent="0.25">
      <c r="A1734" t="s">
        <v>11</v>
      </c>
      <c r="B1734" s="1" t="s">
        <v>20</v>
      </c>
      <c r="C1734">
        <v>2006</v>
      </c>
      <c r="D1734" s="1">
        <v>39014</v>
      </c>
      <c r="E1734">
        <v>10</v>
      </c>
      <c r="F1734" t="s">
        <v>14</v>
      </c>
      <c r="H1734" t="s">
        <v>507</v>
      </c>
      <c r="I1734">
        <v>0.46</v>
      </c>
      <c r="J1734" t="s">
        <v>15</v>
      </c>
      <c r="L1734" t="str">
        <f>VLOOKUP(M1734,Honeywell_Bathymetry!F$6:H$12,3,FALSE)</f>
        <v>UML</v>
      </c>
      <c r="M1734">
        <v>6</v>
      </c>
      <c r="N1734" s="25">
        <f>VLOOKUP(M1734,Honeywell_Bathymetry!F$6:G$12,2,FALSE)</f>
        <v>26492312.343770862</v>
      </c>
      <c r="O1734" s="23">
        <f t="shared" si="52"/>
        <v>12186463.678134596</v>
      </c>
    </row>
    <row r="1735" spans="1:15" x14ac:dyDescent="0.25">
      <c r="A1735" t="s">
        <v>11</v>
      </c>
      <c r="B1735" s="1" t="s">
        <v>23</v>
      </c>
      <c r="C1735">
        <v>2006</v>
      </c>
      <c r="D1735" s="1">
        <v>39014</v>
      </c>
      <c r="E1735">
        <v>10</v>
      </c>
      <c r="F1735" t="s">
        <v>14</v>
      </c>
      <c r="H1735" t="s">
        <v>507</v>
      </c>
      <c r="I1735">
        <v>0.46</v>
      </c>
      <c r="J1735" t="s">
        <v>15</v>
      </c>
      <c r="L1735" t="str">
        <f>VLOOKUP(M1735,Honeywell_Bathymetry!F$6:H$12,3,FALSE)</f>
        <v>LML</v>
      </c>
      <c r="M1735">
        <v>9</v>
      </c>
      <c r="N1735" s="25">
        <f>VLOOKUP(M1735,Honeywell_Bathymetry!F$6:G$12,2,FALSE)</f>
        <v>23386434.288641661</v>
      </c>
      <c r="O1735" s="23">
        <f t="shared" si="52"/>
        <v>10757759.772775164</v>
      </c>
    </row>
    <row r="1736" spans="1:15" x14ac:dyDescent="0.25">
      <c r="A1736" t="s">
        <v>11</v>
      </c>
      <c r="B1736" s="1" t="s">
        <v>25</v>
      </c>
      <c r="C1736">
        <v>2006</v>
      </c>
      <c r="D1736" s="1">
        <v>39014</v>
      </c>
      <c r="E1736">
        <v>10</v>
      </c>
      <c r="F1736" t="s">
        <v>14</v>
      </c>
      <c r="H1736" t="s">
        <v>507</v>
      </c>
      <c r="I1736">
        <v>0.46</v>
      </c>
      <c r="J1736" t="s">
        <v>15</v>
      </c>
      <c r="L1736" t="str">
        <f>VLOOKUP(M1736,Honeywell_Bathymetry!F$6:H$12,3,FALSE)</f>
        <v>LML</v>
      </c>
      <c r="M1736">
        <v>12</v>
      </c>
      <c r="N1736" s="25">
        <f>VLOOKUP(M1736,Honeywell_Bathymetry!F$6:G$12,2,FALSE)</f>
        <v>19324289.088689659</v>
      </c>
      <c r="O1736" s="23">
        <f t="shared" si="52"/>
        <v>8889172.9807972442</v>
      </c>
    </row>
    <row r="1737" spans="1:15" x14ac:dyDescent="0.25">
      <c r="A1737" t="s">
        <v>11</v>
      </c>
      <c r="B1737" s="1" t="s">
        <v>28</v>
      </c>
      <c r="C1737">
        <v>2006</v>
      </c>
      <c r="D1737" s="1">
        <v>39014</v>
      </c>
      <c r="E1737">
        <v>10</v>
      </c>
      <c r="F1737" t="s">
        <v>14</v>
      </c>
      <c r="H1737" t="s">
        <v>522</v>
      </c>
      <c r="I1737">
        <v>0.47000000000000003</v>
      </c>
      <c r="J1737" t="s">
        <v>15</v>
      </c>
      <c r="L1737" t="str">
        <f>VLOOKUP(M1737,Honeywell_Bathymetry!F$6:H$12,3,FALSE)</f>
        <v>LML</v>
      </c>
      <c r="M1737">
        <v>15</v>
      </c>
      <c r="N1737" s="25">
        <f>VLOOKUP(M1737,Honeywell_Bathymetry!F$6:G$12,2,FALSE)</f>
        <v>14322817.268809333</v>
      </c>
      <c r="O1737" s="23">
        <f t="shared" si="52"/>
        <v>6731724.1163403867</v>
      </c>
    </row>
    <row r="1738" spans="1:15" x14ac:dyDescent="0.25">
      <c r="A1738" t="s">
        <v>11</v>
      </c>
      <c r="B1738" s="1" t="s">
        <v>30</v>
      </c>
      <c r="C1738">
        <v>2006</v>
      </c>
      <c r="D1738" s="1">
        <v>39014</v>
      </c>
      <c r="E1738">
        <v>10</v>
      </c>
      <c r="F1738" t="s">
        <v>14</v>
      </c>
      <c r="H1738" t="s">
        <v>522</v>
      </c>
      <c r="I1738">
        <v>0.47000000000000003</v>
      </c>
      <c r="J1738" t="s">
        <v>15</v>
      </c>
      <c r="L1738" t="str">
        <f>VLOOKUP(M1738,Honeywell_Bathymetry!F$6:H$12,3,FALSE)</f>
        <v>LML</v>
      </c>
      <c r="M1738">
        <v>18</v>
      </c>
      <c r="N1738" s="25">
        <f>VLOOKUP(M1738,Honeywell_Bathymetry!F$6:G$12,2,FALSE)</f>
        <v>5291073.6124545885</v>
      </c>
      <c r="O1738" s="23">
        <f t="shared" si="52"/>
        <v>2486804.5978536569</v>
      </c>
    </row>
    <row r="1739" spans="1:15" x14ac:dyDescent="0.25">
      <c r="A1739" t="s">
        <v>11</v>
      </c>
      <c r="B1739" s="1" t="s">
        <v>12</v>
      </c>
      <c r="C1739">
        <v>2006</v>
      </c>
      <c r="D1739" s="1">
        <v>39029</v>
      </c>
      <c r="E1739">
        <v>11</v>
      </c>
      <c r="F1739" t="s">
        <v>14</v>
      </c>
      <c r="H1739" t="s">
        <v>507</v>
      </c>
      <c r="I1739">
        <v>0.46</v>
      </c>
      <c r="J1739" t="s">
        <v>15</v>
      </c>
      <c r="L1739" t="str">
        <f>VLOOKUP(M1739,Honeywell_Bathymetry!F$6:H$12,3,FALSE)</f>
        <v>UML</v>
      </c>
      <c r="M1739">
        <v>0</v>
      </c>
      <c r="N1739" s="25">
        <f>VLOOKUP(M1739,Honeywell_Bathymetry!F$6:G$12,2,FALSE)</f>
        <v>22441095.949298546</v>
      </c>
      <c r="O1739" s="23">
        <f t="shared" si="52"/>
        <v>10322904.136677332</v>
      </c>
    </row>
    <row r="1740" spans="1:15" x14ac:dyDescent="0.25">
      <c r="A1740" t="s">
        <v>11</v>
      </c>
      <c r="B1740" s="1" t="s">
        <v>17</v>
      </c>
      <c r="C1740">
        <v>2006</v>
      </c>
      <c r="D1740" s="1">
        <v>39029</v>
      </c>
      <c r="E1740">
        <v>11</v>
      </c>
      <c r="F1740" t="s">
        <v>14</v>
      </c>
      <c r="H1740" t="s">
        <v>522</v>
      </c>
      <c r="I1740">
        <v>0.47000000000000003</v>
      </c>
      <c r="J1740" t="s">
        <v>15</v>
      </c>
      <c r="L1740" t="str">
        <f>VLOOKUP(M1740,Honeywell_Bathymetry!F$6:H$12,3,FALSE)</f>
        <v>UML</v>
      </c>
      <c r="M1740">
        <v>3</v>
      </c>
      <c r="N1740" s="25">
        <f>VLOOKUP(M1740,Honeywell_Bathymetry!F$6:G$12,2,FALSE)</f>
        <v>28776683.307676584</v>
      </c>
      <c r="O1740" s="23">
        <f t="shared" si="52"/>
        <v>13525041.154607994</v>
      </c>
    </row>
    <row r="1741" spans="1:15" x14ac:dyDescent="0.25">
      <c r="A1741" t="s">
        <v>11</v>
      </c>
      <c r="B1741" s="1" t="s">
        <v>20</v>
      </c>
      <c r="C1741">
        <v>2006</v>
      </c>
      <c r="D1741" s="1">
        <v>39029</v>
      </c>
      <c r="E1741">
        <v>11</v>
      </c>
      <c r="F1741" t="s">
        <v>14</v>
      </c>
      <c r="H1741" t="s">
        <v>555</v>
      </c>
      <c r="I1741">
        <v>0.5</v>
      </c>
      <c r="J1741" t="s">
        <v>15</v>
      </c>
      <c r="L1741" t="str">
        <f>VLOOKUP(M1741,Honeywell_Bathymetry!F$6:H$12,3,FALSE)</f>
        <v>UML</v>
      </c>
      <c r="M1741">
        <v>6</v>
      </c>
      <c r="N1741" s="25">
        <f>VLOOKUP(M1741,Honeywell_Bathymetry!F$6:G$12,2,FALSE)</f>
        <v>26492312.343770862</v>
      </c>
      <c r="O1741" s="23">
        <f t="shared" si="52"/>
        <v>13246156.171885431</v>
      </c>
    </row>
    <row r="1742" spans="1:15" x14ac:dyDescent="0.25">
      <c r="A1742" t="s">
        <v>11</v>
      </c>
      <c r="B1742" s="1" t="s">
        <v>23</v>
      </c>
      <c r="C1742">
        <v>2006</v>
      </c>
      <c r="D1742" s="1">
        <v>39029</v>
      </c>
      <c r="E1742">
        <v>11</v>
      </c>
      <c r="F1742" t="s">
        <v>14</v>
      </c>
      <c r="H1742" t="s">
        <v>105</v>
      </c>
      <c r="I1742">
        <v>0.49</v>
      </c>
      <c r="J1742" t="s">
        <v>15</v>
      </c>
      <c r="L1742" t="str">
        <f>VLOOKUP(M1742,Honeywell_Bathymetry!F$6:H$12,3,FALSE)</f>
        <v>LML</v>
      </c>
      <c r="M1742">
        <v>9</v>
      </c>
      <c r="N1742" s="25">
        <f>VLOOKUP(M1742,Honeywell_Bathymetry!F$6:G$12,2,FALSE)</f>
        <v>23386434.288641661</v>
      </c>
      <c r="O1742" s="23">
        <f t="shared" si="52"/>
        <v>11459352.801434414</v>
      </c>
    </row>
    <row r="1743" spans="1:15" x14ac:dyDescent="0.25">
      <c r="A1743" t="s">
        <v>11</v>
      </c>
      <c r="B1743" s="1" t="s">
        <v>25</v>
      </c>
      <c r="C1743">
        <v>2006</v>
      </c>
      <c r="D1743" s="1">
        <v>39029</v>
      </c>
      <c r="E1743">
        <v>11</v>
      </c>
      <c r="F1743" t="s">
        <v>14</v>
      </c>
      <c r="H1743" t="s">
        <v>105</v>
      </c>
      <c r="I1743">
        <v>0.49</v>
      </c>
      <c r="J1743" t="s">
        <v>15</v>
      </c>
      <c r="L1743" t="str">
        <f>VLOOKUP(M1743,Honeywell_Bathymetry!F$6:H$12,3,FALSE)</f>
        <v>LML</v>
      </c>
      <c r="M1743">
        <v>12</v>
      </c>
      <c r="N1743" s="25">
        <f>VLOOKUP(M1743,Honeywell_Bathymetry!F$6:G$12,2,FALSE)</f>
        <v>19324289.088689659</v>
      </c>
      <c r="O1743" s="23">
        <f t="shared" si="52"/>
        <v>9468901.6534579322</v>
      </c>
    </row>
    <row r="1744" spans="1:15" x14ac:dyDescent="0.25">
      <c r="A1744" t="s">
        <v>11</v>
      </c>
      <c r="B1744" s="1" t="s">
        <v>28</v>
      </c>
      <c r="C1744">
        <v>2006</v>
      </c>
      <c r="D1744" s="1">
        <v>39029</v>
      </c>
      <c r="E1744">
        <v>11</v>
      </c>
      <c r="F1744" t="s">
        <v>14</v>
      </c>
      <c r="H1744" t="s">
        <v>105</v>
      </c>
      <c r="I1744">
        <v>0.49</v>
      </c>
      <c r="J1744" t="s">
        <v>15</v>
      </c>
      <c r="L1744" t="str">
        <f>VLOOKUP(M1744,Honeywell_Bathymetry!F$6:H$12,3,FALSE)</f>
        <v>LML</v>
      </c>
      <c r="M1744">
        <v>15</v>
      </c>
      <c r="N1744" s="25">
        <f>VLOOKUP(M1744,Honeywell_Bathymetry!F$6:G$12,2,FALSE)</f>
        <v>14322817.268809333</v>
      </c>
      <c r="O1744" s="23">
        <f t="shared" si="52"/>
        <v>7018180.4617165737</v>
      </c>
    </row>
    <row r="1745" spans="1:15" x14ac:dyDescent="0.25">
      <c r="A1745" t="s">
        <v>11</v>
      </c>
      <c r="B1745" s="1" t="s">
        <v>30</v>
      </c>
      <c r="C1745">
        <v>2006</v>
      </c>
      <c r="D1745" s="1">
        <v>39029</v>
      </c>
      <c r="E1745">
        <v>11</v>
      </c>
      <c r="F1745" t="s">
        <v>14</v>
      </c>
      <c r="H1745" t="s">
        <v>91</v>
      </c>
      <c r="I1745">
        <v>0.48</v>
      </c>
      <c r="J1745" t="s">
        <v>15</v>
      </c>
      <c r="L1745" t="str">
        <f>VLOOKUP(M1745,Honeywell_Bathymetry!F$6:H$12,3,FALSE)</f>
        <v>LML</v>
      </c>
      <c r="M1745">
        <v>18</v>
      </c>
      <c r="N1745" s="25">
        <f>VLOOKUP(M1745,Honeywell_Bathymetry!F$6:G$12,2,FALSE)</f>
        <v>5291073.6124545885</v>
      </c>
      <c r="O1745" s="23">
        <f t="shared" si="52"/>
        <v>2539715.3339782022</v>
      </c>
    </row>
    <row r="1746" spans="1:15" x14ac:dyDescent="0.25">
      <c r="A1746" t="s">
        <v>11</v>
      </c>
      <c r="B1746" s="1" t="s">
        <v>12</v>
      </c>
      <c r="C1746">
        <v>2006</v>
      </c>
      <c r="D1746" s="1">
        <v>39042</v>
      </c>
      <c r="E1746">
        <v>11</v>
      </c>
      <c r="F1746" t="s">
        <v>14</v>
      </c>
      <c r="H1746" t="s">
        <v>530</v>
      </c>
      <c r="I1746">
        <v>0.4</v>
      </c>
      <c r="J1746" t="s">
        <v>15</v>
      </c>
      <c r="L1746" t="str">
        <f>VLOOKUP(M1746,Honeywell_Bathymetry!F$6:H$12,3,FALSE)</f>
        <v>UML</v>
      </c>
      <c r="M1746">
        <v>0</v>
      </c>
      <c r="N1746" s="25">
        <f>VLOOKUP(M1746,Honeywell_Bathymetry!F$6:G$12,2,FALSE)</f>
        <v>22441095.949298546</v>
      </c>
      <c r="O1746" s="23">
        <f t="shared" si="52"/>
        <v>8976438.3797194194</v>
      </c>
    </row>
    <row r="1747" spans="1:15" x14ac:dyDescent="0.25">
      <c r="A1747" t="s">
        <v>11</v>
      </c>
      <c r="B1747" s="1" t="s">
        <v>17</v>
      </c>
      <c r="C1747">
        <v>2006</v>
      </c>
      <c r="D1747" s="1">
        <v>39042</v>
      </c>
      <c r="E1747">
        <v>11</v>
      </c>
      <c r="F1747" t="s">
        <v>14</v>
      </c>
      <c r="H1747" t="s">
        <v>158</v>
      </c>
      <c r="I1747">
        <v>0.42</v>
      </c>
      <c r="J1747" t="s">
        <v>15</v>
      </c>
      <c r="L1747" t="str">
        <f>VLOOKUP(M1747,Honeywell_Bathymetry!F$6:H$12,3,FALSE)</f>
        <v>UML</v>
      </c>
      <c r="M1747">
        <v>3</v>
      </c>
      <c r="N1747" s="25">
        <f>VLOOKUP(M1747,Honeywell_Bathymetry!F$6:G$12,2,FALSE)</f>
        <v>28776683.307676584</v>
      </c>
      <c r="O1747" s="23">
        <f t="shared" si="52"/>
        <v>12086206.989224164</v>
      </c>
    </row>
    <row r="1748" spans="1:15" x14ac:dyDescent="0.25">
      <c r="A1748" t="s">
        <v>11</v>
      </c>
      <c r="B1748" s="1" t="s">
        <v>20</v>
      </c>
      <c r="C1748">
        <v>2006</v>
      </c>
      <c r="D1748" s="1">
        <v>39042</v>
      </c>
      <c r="E1748">
        <v>11</v>
      </c>
      <c r="F1748" t="s">
        <v>14</v>
      </c>
      <c r="H1748" t="s">
        <v>506</v>
      </c>
      <c r="I1748">
        <v>0.43</v>
      </c>
      <c r="J1748" t="s">
        <v>15</v>
      </c>
      <c r="L1748" t="str">
        <f>VLOOKUP(M1748,Honeywell_Bathymetry!F$6:H$12,3,FALSE)</f>
        <v>UML</v>
      </c>
      <c r="M1748">
        <v>6</v>
      </c>
      <c r="N1748" s="25">
        <f>VLOOKUP(M1748,Honeywell_Bathymetry!F$6:G$12,2,FALSE)</f>
        <v>26492312.343770862</v>
      </c>
      <c r="O1748" s="23">
        <f t="shared" si="52"/>
        <v>11391694.307821471</v>
      </c>
    </row>
    <row r="1749" spans="1:15" x14ac:dyDescent="0.25">
      <c r="A1749" t="s">
        <v>11</v>
      </c>
      <c r="B1749" s="1" t="s">
        <v>23</v>
      </c>
      <c r="C1749">
        <v>2006</v>
      </c>
      <c r="D1749" s="1">
        <v>39042</v>
      </c>
      <c r="E1749">
        <v>11</v>
      </c>
      <c r="F1749" t="s">
        <v>14</v>
      </c>
      <c r="H1749" t="s">
        <v>191</v>
      </c>
      <c r="I1749">
        <v>0.44</v>
      </c>
      <c r="J1749" t="s">
        <v>15</v>
      </c>
      <c r="L1749" t="str">
        <f>VLOOKUP(M1749,Honeywell_Bathymetry!F$6:H$12,3,FALSE)</f>
        <v>LML</v>
      </c>
      <c r="M1749">
        <v>9</v>
      </c>
      <c r="N1749" s="25">
        <f>VLOOKUP(M1749,Honeywell_Bathymetry!F$6:G$12,2,FALSE)</f>
        <v>23386434.288641661</v>
      </c>
      <c r="O1749" s="23">
        <f t="shared" si="52"/>
        <v>10290031.087002331</v>
      </c>
    </row>
    <row r="1750" spans="1:15" x14ac:dyDescent="0.25">
      <c r="A1750" t="s">
        <v>11</v>
      </c>
      <c r="B1750" s="1" t="s">
        <v>25</v>
      </c>
      <c r="C1750">
        <v>2006</v>
      </c>
      <c r="D1750" s="1">
        <v>39042</v>
      </c>
      <c r="E1750">
        <v>11</v>
      </c>
      <c r="F1750" t="s">
        <v>14</v>
      </c>
      <c r="H1750" t="s">
        <v>507</v>
      </c>
      <c r="I1750">
        <v>0.46</v>
      </c>
      <c r="J1750" t="s">
        <v>15</v>
      </c>
      <c r="L1750" t="str">
        <f>VLOOKUP(M1750,Honeywell_Bathymetry!F$6:H$12,3,FALSE)</f>
        <v>LML</v>
      </c>
      <c r="M1750">
        <v>12</v>
      </c>
      <c r="N1750" s="25">
        <f>VLOOKUP(M1750,Honeywell_Bathymetry!F$6:G$12,2,FALSE)</f>
        <v>19324289.088689659</v>
      </c>
      <c r="O1750" s="23">
        <f t="shared" si="52"/>
        <v>8889172.9807972442</v>
      </c>
    </row>
    <row r="1751" spans="1:15" x14ac:dyDescent="0.25">
      <c r="A1751" t="s">
        <v>11</v>
      </c>
      <c r="B1751" s="1" t="s">
        <v>28</v>
      </c>
      <c r="C1751">
        <v>2006</v>
      </c>
      <c r="D1751" s="1">
        <v>39042</v>
      </c>
      <c r="E1751">
        <v>11</v>
      </c>
      <c r="F1751" t="s">
        <v>14</v>
      </c>
      <c r="H1751" t="s">
        <v>195</v>
      </c>
      <c r="I1751">
        <v>0.45</v>
      </c>
      <c r="J1751" t="s">
        <v>15</v>
      </c>
      <c r="L1751" t="str">
        <f>VLOOKUP(M1751,Honeywell_Bathymetry!F$6:H$12,3,FALSE)</f>
        <v>LML</v>
      </c>
      <c r="M1751">
        <v>15</v>
      </c>
      <c r="N1751" s="25">
        <f>VLOOKUP(M1751,Honeywell_Bathymetry!F$6:G$12,2,FALSE)</f>
        <v>14322817.268809333</v>
      </c>
      <c r="O1751" s="23">
        <f t="shared" si="52"/>
        <v>6445267.7709642006</v>
      </c>
    </row>
    <row r="1752" spans="1:15" x14ac:dyDescent="0.25">
      <c r="A1752" t="s">
        <v>11</v>
      </c>
      <c r="B1752" s="1" t="s">
        <v>30</v>
      </c>
      <c r="C1752">
        <v>2006</v>
      </c>
      <c r="D1752" s="1">
        <v>39042</v>
      </c>
      <c r="E1752">
        <v>11</v>
      </c>
      <c r="F1752" t="s">
        <v>14</v>
      </c>
      <c r="H1752" t="s">
        <v>191</v>
      </c>
      <c r="I1752">
        <v>0.44</v>
      </c>
      <c r="J1752" t="s">
        <v>15</v>
      </c>
      <c r="L1752" t="str">
        <f>VLOOKUP(M1752,Honeywell_Bathymetry!F$6:H$12,3,FALSE)</f>
        <v>LML</v>
      </c>
      <c r="M1752">
        <v>18</v>
      </c>
      <c r="N1752" s="25">
        <f>VLOOKUP(M1752,Honeywell_Bathymetry!F$6:G$12,2,FALSE)</f>
        <v>5291073.6124545885</v>
      </c>
      <c r="O1752" s="23">
        <f t="shared" si="52"/>
        <v>2328072.389480019</v>
      </c>
    </row>
    <row r="1753" spans="1:15" x14ac:dyDescent="0.25">
      <c r="A1753" t="s">
        <v>11</v>
      </c>
      <c r="B1753" s="1" t="s">
        <v>12</v>
      </c>
      <c r="C1753">
        <v>2006</v>
      </c>
      <c r="D1753" s="1">
        <v>39056</v>
      </c>
      <c r="E1753">
        <v>12</v>
      </c>
      <c r="F1753" t="s">
        <v>14</v>
      </c>
      <c r="H1753" t="s">
        <v>524</v>
      </c>
      <c r="I1753">
        <v>0.3</v>
      </c>
      <c r="J1753" t="s">
        <v>15</v>
      </c>
      <c r="L1753" t="str">
        <f>VLOOKUP(M1753,Honeywell_Bathymetry!F$6:H$12,3,FALSE)</f>
        <v>UML</v>
      </c>
      <c r="M1753">
        <v>0</v>
      </c>
      <c r="N1753" s="25">
        <f>VLOOKUP(M1753,Honeywell_Bathymetry!F$6:G$12,2,FALSE)</f>
        <v>22441095.949298546</v>
      </c>
      <c r="O1753" s="23">
        <f t="shared" si="52"/>
        <v>6732328.7847895632</v>
      </c>
    </row>
    <row r="1754" spans="1:15" x14ac:dyDescent="0.25">
      <c r="A1754" t="s">
        <v>11</v>
      </c>
      <c r="B1754" s="1" t="s">
        <v>17</v>
      </c>
      <c r="C1754">
        <v>2006</v>
      </c>
      <c r="D1754" s="1">
        <v>39056</v>
      </c>
      <c r="E1754">
        <v>12</v>
      </c>
      <c r="F1754" t="s">
        <v>14</v>
      </c>
      <c r="H1754" t="s">
        <v>510</v>
      </c>
      <c r="I1754">
        <v>0.33</v>
      </c>
      <c r="J1754" t="s">
        <v>15</v>
      </c>
      <c r="L1754" t="str">
        <f>VLOOKUP(M1754,Honeywell_Bathymetry!F$6:H$12,3,FALSE)</f>
        <v>UML</v>
      </c>
      <c r="M1754">
        <v>3</v>
      </c>
      <c r="N1754" s="25">
        <f>VLOOKUP(M1754,Honeywell_Bathymetry!F$6:G$12,2,FALSE)</f>
        <v>28776683.307676584</v>
      </c>
      <c r="O1754" s="23">
        <f t="shared" si="52"/>
        <v>9496305.4915332738</v>
      </c>
    </row>
    <row r="1755" spans="1:15" x14ac:dyDescent="0.25">
      <c r="A1755" t="s">
        <v>11</v>
      </c>
      <c r="B1755" s="1" t="s">
        <v>20</v>
      </c>
      <c r="C1755">
        <v>2006</v>
      </c>
      <c r="D1755" s="1">
        <v>39056</v>
      </c>
      <c r="E1755">
        <v>12</v>
      </c>
      <c r="F1755" t="s">
        <v>14</v>
      </c>
      <c r="H1755" t="s">
        <v>510</v>
      </c>
      <c r="I1755">
        <v>0.33</v>
      </c>
      <c r="J1755" t="s">
        <v>15</v>
      </c>
      <c r="L1755" t="str">
        <f>VLOOKUP(M1755,Honeywell_Bathymetry!F$6:H$12,3,FALSE)</f>
        <v>UML</v>
      </c>
      <c r="M1755">
        <v>6</v>
      </c>
      <c r="N1755" s="25">
        <f>VLOOKUP(M1755,Honeywell_Bathymetry!F$6:G$12,2,FALSE)</f>
        <v>26492312.343770862</v>
      </c>
      <c r="O1755" s="23">
        <f t="shared" si="52"/>
        <v>8742463.0734443851</v>
      </c>
    </row>
    <row r="1756" spans="1:15" x14ac:dyDescent="0.25">
      <c r="A1756" t="s">
        <v>11</v>
      </c>
      <c r="B1756" s="1" t="s">
        <v>23</v>
      </c>
      <c r="C1756">
        <v>2006</v>
      </c>
      <c r="D1756" s="1">
        <v>39056</v>
      </c>
      <c r="E1756">
        <v>12</v>
      </c>
      <c r="F1756" t="s">
        <v>14</v>
      </c>
      <c r="H1756" t="s">
        <v>512</v>
      </c>
      <c r="I1756">
        <v>0.32</v>
      </c>
      <c r="J1756" t="s">
        <v>15</v>
      </c>
      <c r="L1756" t="str">
        <f>VLOOKUP(M1756,Honeywell_Bathymetry!F$6:H$12,3,FALSE)</f>
        <v>LML</v>
      </c>
      <c r="M1756">
        <v>9</v>
      </c>
      <c r="N1756" s="25">
        <f>VLOOKUP(M1756,Honeywell_Bathymetry!F$6:G$12,2,FALSE)</f>
        <v>23386434.288641661</v>
      </c>
      <c r="O1756" s="23">
        <f t="shared" si="52"/>
        <v>7483658.9723653318</v>
      </c>
    </row>
    <row r="1757" spans="1:15" x14ac:dyDescent="0.25">
      <c r="A1757" t="s">
        <v>11</v>
      </c>
      <c r="B1757" s="1" t="s">
        <v>25</v>
      </c>
      <c r="C1757">
        <v>2006</v>
      </c>
      <c r="D1757" s="1">
        <v>39056</v>
      </c>
      <c r="E1757">
        <v>12</v>
      </c>
      <c r="F1757" t="s">
        <v>14</v>
      </c>
      <c r="H1757" t="s">
        <v>512</v>
      </c>
      <c r="I1757">
        <v>0.32</v>
      </c>
      <c r="J1757" t="s">
        <v>15</v>
      </c>
      <c r="L1757" t="str">
        <f>VLOOKUP(M1757,Honeywell_Bathymetry!F$6:H$12,3,FALSE)</f>
        <v>LML</v>
      </c>
      <c r="M1757">
        <v>12</v>
      </c>
      <c r="N1757" s="25">
        <f>VLOOKUP(M1757,Honeywell_Bathymetry!F$6:G$12,2,FALSE)</f>
        <v>19324289.088689659</v>
      </c>
      <c r="O1757" s="23">
        <f t="shared" si="52"/>
        <v>6183772.5083806906</v>
      </c>
    </row>
    <row r="1758" spans="1:15" x14ac:dyDescent="0.25">
      <c r="A1758" t="s">
        <v>11</v>
      </c>
      <c r="B1758" s="1" t="s">
        <v>28</v>
      </c>
      <c r="C1758">
        <v>2006</v>
      </c>
      <c r="D1758" s="1">
        <v>39056</v>
      </c>
      <c r="E1758">
        <v>12</v>
      </c>
      <c r="F1758" t="s">
        <v>14</v>
      </c>
      <c r="H1758" t="s">
        <v>510</v>
      </c>
      <c r="I1758">
        <v>0.33</v>
      </c>
      <c r="J1758" t="s">
        <v>15</v>
      </c>
      <c r="L1758" t="str">
        <f>VLOOKUP(M1758,Honeywell_Bathymetry!F$6:H$12,3,FALSE)</f>
        <v>LML</v>
      </c>
      <c r="M1758">
        <v>15</v>
      </c>
      <c r="N1758" s="25">
        <f>VLOOKUP(M1758,Honeywell_Bathymetry!F$6:G$12,2,FALSE)</f>
        <v>14322817.268809333</v>
      </c>
      <c r="O1758" s="23">
        <f t="shared" si="52"/>
        <v>4726529.6987070804</v>
      </c>
    </row>
    <row r="1759" spans="1:15" x14ac:dyDescent="0.25">
      <c r="A1759" t="s">
        <v>11</v>
      </c>
      <c r="B1759" s="1" t="s">
        <v>30</v>
      </c>
      <c r="C1759">
        <v>2006</v>
      </c>
      <c r="D1759" s="1">
        <v>39056</v>
      </c>
      <c r="E1759">
        <v>12</v>
      </c>
      <c r="F1759" t="s">
        <v>14</v>
      </c>
      <c r="H1759" t="s">
        <v>512</v>
      </c>
      <c r="I1759">
        <v>0.32</v>
      </c>
      <c r="J1759" t="s">
        <v>15</v>
      </c>
      <c r="L1759" t="str">
        <f>VLOOKUP(M1759,Honeywell_Bathymetry!F$6:H$12,3,FALSE)</f>
        <v>LML</v>
      </c>
      <c r="M1759">
        <v>18</v>
      </c>
      <c r="N1759" s="25">
        <f>VLOOKUP(M1759,Honeywell_Bathymetry!F$6:G$12,2,FALSE)</f>
        <v>5291073.6124545885</v>
      </c>
      <c r="O1759" s="23">
        <f t="shared" si="52"/>
        <v>1693143.5559854684</v>
      </c>
    </row>
    <row r="1760" spans="1:15" x14ac:dyDescent="0.25">
      <c r="A1760" t="s">
        <v>11</v>
      </c>
      <c r="B1760" s="1" t="s">
        <v>12</v>
      </c>
      <c r="C1760">
        <v>2006</v>
      </c>
      <c r="D1760" s="1">
        <v>39080</v>
      </c>
      <c r="E1760">
        <v>12</v>
      </c>
      <c r="F1760" t="s">
        <v>14</v>
      </c>
      <c r="H1760" t="s">
        <v>559</v>
      </c>
      <c r="I1760">
        <v>0.85</v>
      </c>
      <c r="J1760" t="s">
        <v>15</v>
      </c>
      <c r="L1760" t="str">
        <f>VLOOKUP(M1760,Honeywell_Bathymetry!F$6:H$12,3,FALSE)</f>
        <v>UML</v>
      </c>
      <c r="M1760">
        <v>0</v>
      </c>
      <c r="N1760" s="25">
        <f>VLOOKUP(M1760,Honeywell_Bathymetry!F$6:G$12,2,FALSE)</f>
        <v>22441095.949298546</v>
      </c>
      <c r="O1760" s="23">
        <f t="shared" si="52"/>
        <v>19074931.556903765</v>
      </c>
    </row>
    <row r="1761" spans="1:15" x14ac:dyDescent="0.25">
      <c r="A1761" t="s">
        <v>11</v>
      </c>
      <c r="B1761" s="1" t="s">
        <v>17</v>
      </c>
      <c r="C1761">
        <v>2006</v>
      </c>
      <c r="D1761" s="1">
        <v>39080</v>
      </c>
      <c r="E1761">
        <v>12</v>
      </c>
      <c r="F1761" t="s">
        <v>14</v>
      </c>
      <c r="H1761" t="s">
        <v>560</v>
      </c>
      <c r="I1761">
        <v>0.78</v>
      </c>
      <c r="J1761" t="s">
        <v>15</v>
      </c>
      <c r="L1761" t="str">
        <f>VLOOKUP(M1761,Honeywell_Bathymetry!F$6:H$12,3,FALSE)</f>
        <v>UML</v>
      </c>
      <c r="M1761">
        <v>3</v>
      </c>
      <c r="N1761" s="25">
        <f>VLOOKUP(M1761,Honeywell_Bathymetry!F$6:G$12,2,FALSE)</f>
        <v>28776683.307676584</v>
      </c>
      <c r="O1761" s="23">
        <f t="shared" si="52"/>
        <v>22445812.979987737</v>
      </c>
    </row>
    <row r="1762" spans="1:15" x14ac:dyDescent="0.25">
      <c r="A1762" t="s">
        <v>11</v>
      </c>
      <c r="B1762" s="1" t="s">
        <v>20</v>
      </c>
      <c r="C1762">
        <v>2006</v>
      </c>
      <c r="D1762" s="1">
        <v>39080</v>
      </c>
      <c r="E1762">
        <v>12</v>
      </c>
      <c r="F1762" t="s">
        <v>14</v>
      </c>
      <c r="H1762" t="s">
        <v>561</v>
      </c>
      <c r="I1762">
        <v>0.57999999999999996</v>
      </c>
      <c r="J1762" t="s">
        <v>15</v>
      </c>
      <c r="L1762" t="str">
        <f>VLOOKUP(M1762,Honeywell_Bathymetry!F$6:H$12,3,FALSE)</f>
        <v>UML</v>
      </c>
      <c r="M1762">
        <v>6</v>
      </c>
      <c r="N1762" s="25">
        <f>VLOOKUP(M1762,Honeywell_Bathymetry!F$6:G$12,2,FALSE)</f>
        <v>26492312.343770862</v>
      </c>
      <c r="O1762" s="23">
        <f t="shared" si="52"/>
        <v>15365541.159387099</v>
      </c>
    </row>
    <row r="1763" spans="1:15" x14ac:dyDescent="0.25">
      <c r="A1763" t="s">
        <v>11</v>
      </c>
      <c r="B1763" s="1" t="s">
        <v>23</v>
      </c>
      <c r="C1763">
        <v>2006</v>
      </c>
      <c r="D1763" s="1">
        <v>39080</v>
      </c>
      <c r="E1763">
        <v>12</v>
      </c>
      <c r="F1763" t="s">
        <v>14</v>
      </c>
      <c r="H1763" t="s">
        <v>556</v>
      </c>
      <c r="I1763">
        <v>0.52</v>
      </c>
      <c r="J1763" t="s">
        <v>15</v>
      </c>
      <c r="L1763" t="str">
        <f>VLOOKUP(M1763,Honeywell_Bathymetry!F$6:H$12,3,FALSE)</f>
        <v>LML</v>
      </c>
      <c r="M1763">
        <v>9</v>
      </c>
      <c r="N1763" s="25">
        <f>VLOOKUP(M1763,Honeywell_Bathymetry!F$6:G$12,2,FALSE)</f>
        <v>23386434.288641661</v>
      </c>
      <c r="O1763" s="23">
        <f t="shared" si="52"/>
        <v>12160945.830093665</v>
      </c>
    </row>
    <row r="1764" spans="1:15" x14ac:dyDescent="0.25">
      <c r="A1764" t="s">
        <v>11</v>
      </c>
      <c r="B1764" s="1" t="s">
        <v>25</v>
      </c>
      <c r="C1764">
        <v>2006</v>
      </c>
      <c r="D1764" s="1">
        <v>39080</v>
      </c>
      <c r="E1764">
        <v>12</v>
      </c>
      <c r="F1764" t="s">
        <v>14</v>
      </c>
      <c r="H1764" t="s">
        <v>522</v>
      </c>
      <c r="I1764">
        <v>0.47000000000000003</v>
      </c>
      <c r="J1764" t="s">
        <v>15</v>
      </c>
      <c r="L1764" t="str">
        <f>VLOOKUP(M1764,Honeywell_Bathymetry!F$6:H$12,3,FALSE)</f>
        <v>LML</v>
      </c>
      <c r="M1764">
        <v>12</v>
      </c>
      <c r="N1764" s="25">
        <f>VLOOKUP(M1764,Honeywell_Bathymetry!F$6:G$12,2,FALSE)</f>
        <v>19324289.088689659</v>
      </c>
      <c r="O1764" s="23">
        <f t="shared" si="52"/>
        <v>9082415.8716841396</v>
      </c>
    </row>
    <row r="1765" spans="1:15" x14ac:dyDescent="0.25">
      <c r="A1765" t="s">
        <v>11</v>
      </c>
      <c r="B1765" s="1" t="s">
        <v>28</v>
      </c>
      <c r="C1765">
        <v>2006</v>
      </c>
      <c r="D1765" s="1">
        <v>39080</v>
      </c>
      <c r="E1765">
        <v>12</v>
      </c>
      <c r="F1765" t="s">
        <v>14</v>
      </c>
      <c r="H1765" t="s">
        <v>158</v>
      </c>
      <c r="I1765">
        <v>0.42</v>
      </c>
      <c r="J1765" t="s">
        <v>15</v>
      </c>
      <c r="L1765" t="str">
        <f>VLOOKUP(M1765,Honeywell_Bathymetry!F$6:H$12,3,FALSE)</f>
        <v>LML</v>
      </c>
      <c r="M1765">
        <v>15</v>
      </c>
      <c r="N1765" s="25">
        <f>VLOOKUP(M1765,Honeywell_Bathymetry!F$6:G$12,2,FALSE)</f>
        <v>14322817.268809333</v>
      </c>
      <c r="O1765" s="23">
        <f t="shared" si="52"/>
        <v>6015583.2528999196</v>
      </c>
    </row>
    <row r="1766" spans="1:15" x14ac:dyDescent="0.25">
      <c r="A1766" t="s">
        <v>11</v>
      </c>
      <c r="B1766" s="1" t="s">
        <v>30</v>
      </c>
      <c r="C1766">
        <v>2006</v>
      </c>
      <c r="D1766" s="1">
        <v>39080</v>
      </c>
      <c r="E1766">
        <v>12</v>
      </c>
      <c r="F1766" t="s">
        <v>14</v>
      </c>
      <c r="H1766" t="s">
        <v>93</v>
      </c>
      <c r="I1766">
        <v>0.41000000000000003</v>
      </c>
      <c r="J1766" t="s">
        <v>15</v>
      </c>
      <c r="L1766" t="str">
        <f>VLOOKUP(M1766,Honeywell_Bathymetry!F$6:H$12,3,FALSE)</f>
        <v>LML</v>
      </c>
      <c r="M1766">
        <v>18</v>
      </c>
      <c r="N1766" s="25">
        <f>VLOOKUP(M1766,Honeywell_Bathymetry!F$6:G$12,2,FALSE)</f>
        <v>5291073.6124545885</v>
      </c>
      <c r="O1766" s="23">
        <f t="shared" si="52"/>
        <v>2169340.1811063816</v>
      </c>
    </row>
    <row r="1767" spans="1:15" x14ac:dyDescent="0.25">
      <c r="A1767" t="s">
        <v>11</v>
      </c>
      <c r="B1767" s="1" t="s">
        <v>12</v>
      </c>
      <c r="C1767">
        <v>2007</v>
      </c>
      <c r="D1767" s="1">
        <v>39182</v>
      </c>
      <c r="E1767">
        <v>4</v>
      </c>
      <c r="F1767" t="s">
        <v>14</v>
      </c>
      <c r="H1767" t="s">
        <v>532</v>
      </c>
      <c r="I1767">
        <v>0.37</v>
      </c>
      <c r="J1767" t="s">
        <v>15</v>
      </c>
      <c r="L1767" t="str">
        <f>VLOOKUP(M1767,Honeywell_Bathymetry!F$6:H$12,3,FALSE)</f>
        <v>UML</v>
      </c>
      <c r="M1767">
        <v>0</v>
      </c>
      <c r="N1767" s="25">
        <f>VLOOKUP(M1767,Honeywell_Bathymetry!F$6:G$12,2,FALSE)</f>
        <v>22441095.949298546</v>
      </c>
      <c r="O1767" s="23">
        <f t="shared" si="52"/>
        <v>8303205.5012404621</v>
      </c>
    </row>
    <row r="1768" spans="1:15" x14ac:dyDescent="0.25">
      <c r="A1768" t="s">
        <v>11</v>
      </c>
      <c r="B1768" s="1" t="s">
        <v>17</v>
      </c>
      <c r="C1768">
        <v>2007</v>
      </c>
      <c r="D1768" s="1">
        <v>39182</v>
      </c>
      <c r="E1768">
        <v>4</v>
      </c>
      <c r="F1768" t="s">
        <v>14</v>
      </c>
      <c r="H1768" t="s">
        <v>65</v>
      </c>
      <c r="I1768">
        <v>0.38</v>
      </c>
      <c r="J1768" t="s">
        <v>15</v>
      </c>
      <c r="L1768" t="str">
        <f>VLOOKUP(M1768,Honeywell_Bathymetry!F$6:H$12,3,FALSE)</f>
        <v>UML</v>
      </c>
      <c r="M1768">
        <v>3</v>
      </c>
      <c r="N1768" s="25">
        <f>VLOOKUP(M1768,Honeywell_Bathymetry!F$6:G$12,2,FALSE)</f>
        <v>28776683.307676584</v>
      </c>
      <c r="O1768" s="23">
        <f t="shared" si="52"/>
        <v>10935139.656917103</v>
      </c>
    </row>
    <row r="1769" spans="1:15" x14ac:dyDescent="0.25">
      <c r="A1769" t="s">
        <v>11</v>
      </c>
      <c r="B1769" s="1" t="s">
        <v>20</v>
      </c>
      <c r="C1769">
        <v>2007</v>
      </c>
      <c r="D1769" s="1">
        <v>39182</v>
      </c>
      <c r="E1769">
        <v>4</v>
      </c>
      <c r="F1769" t="s">
        <v>14</v>
      </c>
      <c r="H1769" t="s">
        <v>531</v>
      </c>
      <c r="I1769">
        <v>0.39</v>
      </c>
      <c r="J1769" t="s">
        <v>15</v>
      </c>
      <c r="L1769" t="str">
        <f>VLOOKUP(M1769,Honeywell_Bathymetry!F$6:H$12,3,FALSE)</f>
        <v>UML</v>
      </c>
      <c r="M1769">
        <v>6</v>
      </c>
      <c r="N1769" s="25">
        <f>VLOOKUP(M1769,Honeywell_Bathymetry!F$6:G$12,2,FALSE)</f>
        <v>26492312.343770862</v>
      </c>
      <c r="O1769" s="23">
        <f t="shared" si="52"/>
        <v>10332001.814070636</v>
      </c>
    </row>
    <row r="1770" spans="1:15" x14ac:dyDescent="0.25">
      <c r="A1770" t="s">
        <v>11</v>
      </c>
      <c r="B1770" s="1" t="s">
        <v>23</v>
      </c>
      <c r="C1770">
        <v>2007</v>
      </c>
      <c r="D1770" s="1">
        <v>39182</v>
      </c>
      <c r="E1770">
        <v>4</v>
      </c>
      <c r="F1770" t="s">
        <v>14</v>
      </c>
      <c r="H1770" t="s">
        <v>530</v>
      </c>
      <c r="I1770">
        <v>0.4</v>
      </c>
      <c r="J1770" t="s">
        <v>15</v>
      </c>
      <c r="L1770" t="str">
        <f>VLOOKUP(M1770,Honeywell_Bathymetry!F$6:H$12,3,FALSE)</f>
        <v>LML</v>
      </c>
      <c r="M1770">
        <v>9</v>
      </c>
      <c r="N1770" s="25">
        <f>VLOOKUP(M1770,Honeywell_Bathymetry!F$6:G$12,2,FALSE)</f>
        <v>23386434.288641661</v>
      </c>
      <c r="O1770" s="23">
        <f t="shared" si="52"/>
        <v>9354573.7154566646</v>
      </c>
    </row>
    <row r="1771" spans="1:15" x14ac:dyDescent="0.25">
      <c r="A1771" t="s">
        <v>11</v>
      </c>
      <c r="B1771" s="1" t="s">
        <v>25</v>
      </c>
      <c r="C1771">
        <v>2007</v>
      </c>
      <c r="D1771" s="1">
        <v>39182</v>
      </c>
      <c r="E1771">
        <v>4</v>
      </c>
      <c r="F1771" t="s">
        <v>14</v>
      </c>
      <c r="H1771" t="s">
        <v>530</v>
      </c>
      <c r="I1771">
        <v>0.4</v>
      </c>
      <c r="J1771" t="s">
        <v>15</v>
      </c>
      <c r="L1771" t="str">
        <f>VLOOKUP(M1771,Honeywell_Bathymetry!F$6:H$12,3,FALSE)</f>
        <v>LML</v>
      </c>
      <c r="M1771">
        <v>12</v>
      </c>
      <c r="N1771" s="25">
        <f>VLOOKUP(M1771,Honeywell_Bathymetry!F$6:G$12,2,FALSE)</f>
        <v>19324289.088689659</v>
      </c>
      <c r="O1771" s="23">
        <f t="shared" si="52"/>
        <v>7729715.6354758637</v>
      </c>
    </row>
    <row r="1772" spans="1:15" x14ac:dyDescent="0.25">
      <c r="A1772" t="s">
        <v>11</v>
      </c>
      <c r="B1772" s="1" t="s">
        <v>28</v>
      </c>
      <c r="C1772">
        <v>2007</v>
      </c>
      <c r="D1772" s="1">
        <v>39182</v>
      </c>
      <c r="E1772">
        <v>4</v>
      </c>
      <c r="F1772" t="s">
        <v>14</v>
      </c>
      <c r="H1772" t="s">
        <v>530</v>
      </c>
      <c r="I1772">
        <v>0.4</v>
      </c>
      <c r="J1772" t="s">
        <v>15</v>
      </c>
      <c r="L1772" t="str">
        <f>VLOOKUP(M1772,Honeywell_Bathymetry!F$6:H$12,3,FALSE)</f>
        <v>LML</v>
      </c>
      <c r="M1772">
        <v>15</v>
      </c>
      <c r="N1772" s="25">
        <f>VLOOKUP(M1772,Honeywell_Bathymetry!F$6:G$12,2,FALSE)</f>
        <v>14322817.268809333</v>
      </c>
      <c r="O1772" s="23">
        <f t="shared" si="52"/>
        <v>5729126.9075237336</v>
      </c>
    </row>
    <row r="1773" spans="1:15" x14ac:dyDescent="0.25">
      <c r="A1773" t="s">
        <v>11</v>
      </c>
      <c r="B1773" s="1" t="s">
        <v>30</v>
      </c>
      <c r="C1773">
        <v>2007</v>
      </c>
      <c r="D1773" s="1">
        <v>39182</v>
      </c>
      <c r="E1773">
        <v>4</v>
      </c>
      <c r="F1773" t="s">
        <v>14</v>
      </c>
      <c r="H1773" t="s">
        <v>533</v>
      </c>
      <c r="I1773">
        <v>0.72</v>
      </c>
      <c r="J1773" t="s">
        <v>15</v>
      </c>
      <c r="L1773" t="str">
        <f>VLOOKUP(M1773,Honeywell_Bathymetry!F$6:H$12,3,FALSE)</f>
        <v>LML</v>
      </c>
      <c r="M1773">
        <v>18</v>
      </c>
      <c r="N1773" s="25">
        <f>VLOOKUP(M1773,Honeywell_Bathymetry!F$6:G$12,2,FALSE)</f>
        <v>5291073.6124545885</v>
      </c>
      <c r="O1773" s="23">
        <f t="shared" si="52"/>
        <v>3809573.0009673038</v>
      </c>
    </row>
    <row r="1774" spans="1:15" x14ac:dyDescent="0.25">
      <c r="A1774" t="s">
        <v>11</v>
      </c>
      <c r="B1774" s="1" t="s">
        <v>12</v>
      </c>
      <c r="C1774">
        <v>2007</v>
      </c>
      <c r="D1774" s="1">
        <v>39196</v>
      </c>
      <c r="E1774">
        <v>4</v>
      </c>
      <c r="F1774" t="s">
        <v>14</v>
      </c>
      <c r="H1774" t="s">
        <v>529</v>
      </c>
      <c r="I1774">
        <v>0.17</v>
      </c>
      <c r="J1774" t="s">
        <v>15</v>
      </c>
      <c r="L1774" t="str">
        <f>VLOOKUP(M1774,Honeywell_Bathymetry!F$6:H$12,3,FALSE)</f>
        <v>UML</v>
      </c>
      <c r="M1774">
        <v>0</v>
      </c>
      <c r="N1774" s="25">
        <f>VLOOKUP(M1774,Honeywell_Bathymetry!F$6:G$12,2,FALSE)</f>
        <v>22441095.949298546</v>
      </c>
      <c r="O1774" s="23">
        <f t="shared" si="52"/>
        <v>3814986.3113807528</v>
      </c>
    </row>
    <row r="1775" spans="1:15" x14ac:dyDescent="0.25">
      <c r="A1775" t="s">
        <v>11</v>
      </c>
      <c r="B1775" s="1" t="s">
        <v>17</v>
      </c>
      <c r="C1775">
        <v>2007</v>
      </c>
      <c r="D1775" s="1">
        <v>39196</v>
      </c>
      <c r="E1775">
        <v>4</v>
      </c>
      <c r="F1775" t="s">
        <v>14</v>
      </c>
      <c r="H1775" t="s">
        <v>528</v>
      </c>
      <c r="I1775">
        <v>0.18</v>
      </c>
      <c r="J1775" t="s">
        <v>15</v>
      </c>
      <c r="L1775" t="str">
        <f>VLOOKUP(M1775,Honeywell_Bathymetry!F$6:H$12,3,FALSE)</f>
        <v>UML</v>
      </c>
      <c r="M1775">
        <v>3</v>
      </c>
      <c r="N1775" s="25">
        <f>VLOOKUP(M1775,Honeywell_Bathymetry!F$6:G$12,2,FALSE)</f>
        <v>28776683.307676584</v>
      </c>
      <c r="O1775" s="23">
        <f t="shared" si="52"/>
        <v>5179802.9953817846</v>
      </c>
    </row>
    <row r="1776" spans="1:15" x14ac:dyDescent="0.25">
      <c r="A1776" t="s">
        <v>11</v>
      </c>
      <c r="B1776" s="1" t="s">
        <v>20</v>
      </c>
      <c r="C1776">
        <v>2007</v>
      </c>
      <c r="D1776" s="1">
        <v>39196</v>
      </c>
      <c r="E1776">
        <v>4</v>
      </c>
      <c r="F1776" t="s">
        <v>14</v>
      </c>
      <c r="H1776" t="s">
        <v>528</v>
      </c>
      <c r="I1776">
        <v>0.18</v>
      </c>
      <c r="J1776" t="s">
        <v>15</v>
      </c>
      <c r="L1776" t="str">
        <f>VLOOKUP(M1776,Honeywell_Bathymetry!F$6:H$12,3,FALSE)</f>
        <v>UML</v>
      </c>
      <c r="M1776">
        <v>6</v>
      </c>
      <c r="N1776" s="25">
        <f>VLOOKUP(M1776,Honeywell_Bathymetry!F$6:G$12,2,FALSE)</f>
        <v>26492312.343770862</v>
      </c>
      <c r="O1776" s="23">
        <f t="shared" si="52"/>
        <v>4768616.2218787549</v>
      </c>
    </row>
    <row r="1777" spans="1:15" x14ac:dyDescent="0.25">
      <c r="A1777" t="s">
        <v>11</v>
      </c>
      <c r="B1777" s="1" t="s">
        <v>23</v>
      </c>
      <c r="C1777">
        <v>2007</v>
      </c>
      <c r="D1777" s="1">
        <v>39196</v>
      </c>
      <c r="E1777">
        <v>4</v>
      </c>
      <c r="F1777" t="s">
        <v>14</v>
      </c>
      <c r="H1777" t="s">
        <v>491</v>
      </c>
      <c r="I1777">
        <v>0.23</v>
      </c>
      <c r="J1777" t="s">
        <v>15</v>
      </c>
      <c r="L1777" t="str">
        <f>VLOOKUP(M1777,Honeywell_Bathymetry!F$6:H$12,3,FALSE)</f>
        <v>LML</v>
      </c>
      <c r="M1777">
        <v>9</v>
      </c>
      <c r="N1777" s="25">
        <f>VLOOKUP(M1777,Honeywell_Bathymetry!F$6:G$12,2,FALSE)</f>
        <v>23386434.288641661</v>
      </c>
      <c r="O1777" s="23">
        <f t="shared" si="52"/>
        <v>5378879.8863875819</v>
      </c>
    </row>
    <row r="1778" spans="1:15" x14ac:dyDescent="0.25">
      <c r="A1778" t="s">
        <v>11</v>
      </c>
      <c r="B1778" s="1" t="s">
        <v>25</v>
      </c>
      <c r="C1778">
        <v>2007</v>
      </c>
      <c r="D1778" s="1">
        <v>39196</v>
      </c>
      <c r="E1778">
        <v>4</v>
      </c>
      <c r="F1778" t="s">
        <v>14</v>
      </c>
      <c r="H1778" t="s">
        <v>534</v>
      </c>
      <c r="I1778">
        <v>0.25</v>
      </c>
      <c r="J1778" t="s">
        <v>15</v>
      </c>
      <c r="L1778" t="str">
        <f>VLOOKUP(M1778,Honeywell_Bathymetry!F$6:H$12,3,FALSE)</f>
        <v>LML</v>
      </c>
      <c r="M1778">
        <v>12</v>
      </c>
      <c r="N1778" s="25">
        <f>VLOOKUP(M1778,Honeywell_Bathymetry!F$6:G$12,2,FALSE)</f>
        <v>19324289.088689659</v>
      </c>
      <c r="O1778" s="23">
        <f t="shared" si="52"/>
        <v>4831072.2721724147</v>
      </c>
    </row>
    <row r="1779" spans="1:15" x14ac:dyDescent="0.25">
      <c r="A1779" t="s">
        <v>11</v>
      </c>
      <c r="B1779" s="1" t="s">
        <v>28</v>
      </c>
      <c r="C1779">
        <v>2007</v>
      </c>
      <c r="D1779" s="1">
        <v>39196</v>
      </c>
      <c r="E1779">
        <v>4</v>
      </c>
      <c r="F1779" t="s">
        <v>14</v>
      </c>
      <c r="H1779" t="s">
        <v>536</v>
      </c>
      <c r="I1779">
        <v>0.35000000000000003</v>
      </c>
      <c r="J1779" t="s">
        <v>15</v>
      </c>
      <c r="L1779" t="str">
        <f>VLOOKUP(M1779,Honeywell_Bathymetry!F$6:H$12,3,FALSE)</f>
        <v>LML</v>
      </c>
      <c r="M1779">
        <v>15</v>
      </c>
      <c r="N1779" s="25">
        <f>VLOOKUP(M1779,Honeywell_Bathymetry!F$6:G$12,2,FALSE)</f>
        <v>14322817.268809333</v>
      </c>
      <c r="O1779" s="23">
        <f t="shared" si="52"/>
        <v>5012986.0440832675</v>
      </c>
    </row>
    <row r="1780" spans="1:15" x14ac:dyDescent="0.25">
      <c r="A1780" t="s">
        <v>11</v>
      </c>
      <c r="B1780" s="1" t="s">
        <v>30</v>
      </c>
      <c r="C1780">
        <v>2007</v>
      </c>
      <c r="D1780" s="1">
        <v>39196</v>
      </c>
      <c r="E1780">
        <v>4</v>
      </c>
      <c r="F1780" t="s">
        <v>14</v>
      </c>
      <c r="H1780" t="s">
        <v>531</v>
      </c>
      <c r="I1780">
        <v>0.39</v>
      </c>
      <c r="J1780" t="s">
        <v>15</v>
      </c>
      <c r="L1780" t="str">
        <f>VLOOKUP(M1780,Honeywell_Bathymetry!F$6:H$12,3,FALSE)</f>
        <v>LML</v>
      </c>
      <c r="M1780">
        <v>18</v>
      </c>
      <c r="N1780" s="25">
        <f>VLOOKUP(M1780,Honeywell_Bathymetry!F$6:G$12,2,FALSE)</f>
        <v>5291073.6124545885</v>
      </c>
      <c r="O1780" s="23">
        <f t="shared" si="52"/>
        <v>2063518.7088572895</v>
      </c>
    </row>
    <row r="1781" spans="1:15" x14ac:dyDescent="0.25">
      <c r="A1781" t="s">
        <v>11</v>
      </c>
      <c r="B1781" s="1" t="s">
        <v>12</v>
      </c>
      <c r="C1781">
        <v>2007</v>
      </c>
      <c r="D1781" s="1">
        <v>39210</v>
      </c>
      <c r="E1781">
        <v>5</v>
      </c>
      <c r="F1781" t="s">
        <v>14</v>
      </c>
      <c r="H1781" t="s">
        <v>529</v>
      </c>
      <c r="I1781">
        <v>0.17</v>
      </c>
      <c r="J1781" t="s">
        <v>15</v>
      </c>
      <c r="L1781" t="str">
        <f>VLOOKUP(M1781,Honeywell_Bathymetry!F$6:H$12,3,FALSE)</f>
        <v>UML</v>
      </c>
      <c r="M1781">
        <v>0</v>
      </c>
      <c r="N1781" s="25">
        <f>VLOOKUP(M1781,Honeywell_Bathymetry!F$6:G$12,2,FALSE)</f>
        <v>22441095.949298546</v>
      </c>
      <c r="O1781" s="23">
        <f t="shared" si="52"/>
        <v>3814986.3113807528</v>
      </c>
    </row>
    <row r="1782" spans="1:15" x14ac:dyDescent="0.25">
      <c r="A1782" t="s">
        <v>11</v>
      </c>
      <c r="B1782" s="1" t="s">
        <v>17</v>
      </c>
      <c r="C1782">
        <v>2007</v>
      </c>
      <c r="D1782" s="1">
        <v>39210</v>
      </c>
      <c r="E1782">
        <v>5</v>
      </c>
      <c r="F1782" t="s">
        <v>14</v>
      </c>
      <c r="H1782" t="s">
        <v>528</v>
      </c>
      <c r="I1782">
        <v>0.18</v>
      </c>
      <c r="J1782" t="s">
        <v>15</v>
      </c>
      <c r="L1782" t="str">
        <f>VLOOKUP(M1782,Honeywell_Bathymetry!F$6:H$12,3,FALSE)</f>
        <v>UML</v>
      </c>
      <c r="M1782">
        <v>3</v>
      </c>
      <c r="N1782" s="25">
        <f>VLOOKUP(M1782,Honeywell_Bathymetry!F$6:G$12,2,FALSE)</f>
        <v>28776683.307676584</v>
      </c>
      <c r="O1782" s="23">
        <f t="shared" si="52"/>
        <v>5179802.9953817846</v>
      </c>
    </row>
    <row r="1783" spans="1:15" x14ac:dyDescent="0.25">
      <c r="A1783" t="s">
        <v>11</v>
      </c>
      <c r="B1783" s="1" t="s">
        <v>20</v>
      </c>
      <c r="C1783">
        <v>2007</v>
      </c>
      <c r="D1783" s="1">
        <v>39210</v>
      </c>
      <c r="E1783">
        <v>5</v>
      </c>
      <c r="F1783" t="s">
        <v>14</v>
      </c>
      <c r="H1783" t="s">
        <v>528</v>
      </c>
      <c r="I1783">
        <v>0.18</v>
      </c>
      <c r="J1783" t="s">
        <v>15</v>
      </c>
      <c r="L1783" t="str">
        <f>VLOOKUP(M1783,Honeywell_Bathymetry!F$6:H$12,3,FALSE)</f>
        <v>UML</v>
      </c>
      <c r="M1783">
        <v>6</v>
      </c>
      <c r="N1783" s="25">
        <f>VLOOKUP(M1783,Honeywell_Bathymetry!F$6:G$12,2,FALSE)</f>
        <v>26492312.343770862</v>
      </c>
      <c r="O1783" s="23">
        <f t="shared" si="52"/>
        <v>4768616.2218787549</v>
      </c>
    </row>
    <row r="1784" spans="1:15" x14ac:dyDescent="0.25">
      <c r="A1784" t="s">
        <v>11</v>
      </c>
      <c r="B1784" s="1" t="s">
        <v>23</v>
      </c>
      <c r="C1784">
        <v>2007</v>
      </c>
      <c r="D1784" s="1">
        <v>39210</v>
      </c>
      <c r="E1784">
        <v>5</v>
      </c>
      <c r="F1784" t="s">
        <v>14</v>
      </c>
      <c r="H1784" t="s">
        <v>534</v>
      </c>
      <c r="I1784">
        <v>0.25</v>
      </c>
      <c r="J1784" t="s">
        <v>15</v>
      </c>
      <c r="L1784" t="str">
        <f>VLOOKUP(M1784,Honeywell_Bathymetry!F$6:H$12,3,FALSE)</f>
        <v>LML</v>
      </c>
      <c r="M1784">
        <v>9</v>
      </c>
      <c r="N1784" s="25">
        <f>VLOOKUP(M1784,Honeywell_Bathymetry!F$6:G$12,2,FALSE)</f>
        <v>23386434.288641661</v>
      </c>
      <c r="O1784" s="23">
        <f t="shared" si="52"/>
        <v>5846608.5721604154</v>
      </c>
    </row>
    <row r="1785" spans="1:15" x14ac:dyDescent="0.25">
      <c r="A1785" t="s">
        <v>11</v>
      </c>
      <c r="B1785" s="1" t="s">
        <v>25</v>
      </c>
      <c r="C1785">
        <v>2007</v>
      </c>
      <c r="D1785" s="1">
        <v>39210</v>
      </c>
      <c r="E1785">
        <v>5</v>
      </c>
      <c r="F1785" t="s">
        <v>14</v>
      </c>
      <c r="H1785" t="s">
        <v>524</v>
      </c>
      <c r="I1785">
        <v>0.3</v>
      </c>
      <c r="J1785" t="s">
        <v>15</v>
      </c>
      <c r="L1785" t="str">
        <f>VLOOKUP(M1785,Honeywell_Bathymetry!F$6:H$12,3,FALSE)</f>
        <v>LML</v>
      </c>
      <c r="M1785">
        <v>12</v>
      </c>
      <c r="N1785" s="25">
        <f>VLOOKUP(M1785,Honeywell_Bathymetry!F$6:G$12,2,FALSE)</f>
        <v>19324289.088689659</v>
      </c>
      <c r="O1785" s="23">
        <f t="shared" si="52"/>
        <v>5797286.7266068971</v>
      </c>
    </row>
    <row r="1786" spans="1:15" x14ac:dyDescent="0.25">
      <c r="A1786" t="s">
        <v>11</v>
      </c>
      <c r="B1786" s="1" t="s">
        <v>28</v>
      </c>
      <c r="C1786">
        <v>2007</v>
      </c>
      <c r="D1786" s="1">
        <v>39210</v>
      </c>
      <c r="E1786">
        <v>5</v>
      </c>
      <c r="F1786" t="s">
        <v>14</v>
      </c>
      <c r="H1786" t="s">
        <v>206</v>
      </c>
      <c r="I1786">
        <v>0.36</v>
      </c>
      <c r="J1786" t="s">
        <v>15</v>
      </c>
      <c r="L1786" t="str">
        <f>VLOOKUP(M1786,Honeywell_Bathymetry!F$6:H$12,3,FALSE)</f>
        <v>LML</v>
      </c>
      <c r="M1786">
        <v>15</v>
      </c>
      <c r="N1786" s="25">
        <f>VLOOKUP(M1786,Honeywell_Bathymetry!F$6:G$12,2,FALSE)</f>
        <v>14322817.268809333</v>
      </c>
      <c r="O1786" s="23">
        <f t="shared" si="52"/>
        <v>5156214.2167713596</v>
      </c>
    </row>
    <row r="1787" spans="1:15" x14ac:dyDescent="0.25">
      <c r="A1787" t="s">
        <v>11</v>
      </c>
      <c r="B1787" s="1" t="s">
        <v>30</v>
      </c>
      <c r="C1787">
        <v>2007</v>
      </c>
      <c r="D1787" s="1">
        <v>39210</v>
      </c>
      <c r="E1787">
        <v>5</v>
      </c>
      <c r="F1787" t="s">
        <v>14</v>
      </c>
      <c r="H1787" t="s">
        <v>191</v>
      </c>
      <c r="I1787">
        <v>0.44</v>
      </c>
      <c r="J1787" t="s">
        <v>15</v>
      </c>
      <c r="L1787" t="str">
        <f>VLOOKUP(M1787,Honeywell_Bathymetry!F$6:H$12,3,FALSE)</f>
        <v>LML</v>
      </c>
      <c r="M1787">
        <v>18</v>
      </c>
      <c r="N1787" s="25">
        <f>VLOOKUP(M1787,Honeywell_Bathymetry!F$6:G$12,2,FALSE)</f>
        <v>5291073.6124545885</v>
      </c>
      <c r="O1787" s="23">
        <f t="shared" si="52"/>
        <v>2328072.389480019</v>
      </c>
    </row>
    <row r="1788" spans="1:15" x14ac:dyDescent="0.25">
      <c r="A1788" t="s">
        <v>11</v>
      </c>
      <c r="B1788" s="1" t="s">
        <v>12</v>
      </c>
      <c r="C1788">
        <v>2007</v>
      </c>
      <c r="D1788" s="1">
        <v>39224</v>
      </c>
      <c r="E1788">
        <v>5</v>
      </c>
      <c r="F1788" t="s">
        <v>14</v>
      </c>
      <c r="H1788" t="s">
        <v>521</v>
      </c>
      <c r="I1788">
        <v>0.08</v>
      </c>
      <c r="J1788" t="s">
        <v>15</v>
      </c>
      <c r="L1788" t="str">
        <f>VLOOKUP(M1788,Honeywell_Bathymetry!F$6:H$12,3,FALSE)</f>
        <v>UML</v>
      </c>
      <c r="M1788">
        <v>0</v>
      </c>
      <c r="N1788" s="25">
        <f>VLOOKUP(M1788,Honeywell_Bathymetry!F$6:G$12,2,FALSE)</f>
        <v>22441095.949298546</v>
      </c>
      <c r="O1788" s="23">
        <f t="shared" si="52"/>
        <v>1795287.6759438836</v>
      </c>
    </row>
    <row r="1789" spans="1:15" x14ac:dyDescent="0.25">
      <c r="A1789" t="s">
        <v>11</v>
      </c>
      <c r="B1789" s="1" t="s">
        <v>17</v>
      </c>
      <c r="C1789">
        <v>2007</v>
      </c>
      <c r="D1789" s="1">
        <v>39224</v>
      </c>
      <c r="E1789">
        <v>5</v>
      </c>
      <c r="F1789" t="s">
        <v>14</v>
      </c>
      <c r="H1789" t="s">
        <v>521</v>
      </c>
      <c r="I1789">
        <v>0.08</v>
      </c>
      <c r="J1789" t="s">
        <v>15</v>
      </c>
      <c r="L1789" t="str">
        <f>VLOOKUP(M1789,Honeywell_Bathymetry!F$6:H$12,3,FALSE)</f>
        <v>UML</v>
      </c>
      <c r="M1789">
        <v>3</v>
      </c>
      <c r="N1789" s="25">
        <f>VLOOKUP(M1789,Honeywell_Bathymetry!F$6:G$12,2,FALSE)</f>
        <v>28776683.307676584</v>
      </c>
      <c r="O1789" s="23">
        <f t="shared" si="52"/>
        <v>2302134.6646141266</v>
      </c>
    </row>
    <row r="1790" spans="1:15" x14ac:dyDescent="0.25">
      <c r="A1790" t="s">
        <v>11</v>
      </c>
      <c r="B1790" s="1" t="s">
        <v>20</v>
      </c>
      <c r="C1790">
        <v>2007</v>
      </c>
      <c r="D1790" s="1">
        <v>39224</v>
      </c>
      <c r="E1790">
        <v>5</v>
      </c>
      <c r="F1790" t="s">
        <v>14</v>
      </c>
      <c r="H1790" t="s">
        <v>523</v>
      </c>
      <c r="I1790">
        <v>0.14000000000000001</v>
      </c>
      <c r="J1790" t="s">
        <v>15</v>
      </c>
      <c r="L1790" t="str">
        <f>VLOOKUP(M1790,Honeywell_Bathymetry!F$6:H$12,3,FALSE)</f>
        <v>UML</v>
      </c>
      <c r="M1790">
        <v>6</v>
      </c>
      <c r="N1790" s="25">
        <f>VLOOKUP(M1790,Honeywell_Bathymetry!F$6:G$12,2,FALSE)</f>
        <v>26492312.343770862</v>
      </c>
      <c r="O1790" s="23">
        <f t="shared" si="52"/>
        <v>3708923.728127921</v>
      </c>
    </row>
    <row r="1791" spans="1:15" x14ac:dyDescent="0.25">
      <c r="A1791" t="s">
        <v>11</v>
      </c>
      <c r="B1791" s="1" t="s">
        <v>23</v>
      </c>
      <c r="C1791">
        <v>2007</v>
      </c>
      <c r="D1791" s="1">
        <v>39224</v>
      </c>
      <c r="E1791">
        <v>5</v>
      </c>
      <c r="F1791" t="s">
        <v>14</v>
      </c>
      <c r="H1791" t="s">
        <v>524</v>
      </c>
      <c r="I1791">
        <v>0.3</v>
      </c>
      <c r="J1791" t="s">
        <v>15</v>
      </c>
      <c r="L1791" t="str">
        <f>VLOOKUP(M1791,Honeywell_Bathymetry!F$6:H$12,3,FALSE)</f>
        <v>LML</v>
      </c>
      <c r="M1791">
        <v>9</v>
      </c>
      <c r="N1791" s="25">
        <f>VLOOKUP(M1791,Honeywell_Bathymetry!F$6:G$12,2,FALSE)</f>
        <v>23386434.288641661</v>
      </c>
      <c r="O1791" s="23">
        <f t="shared" si="52"/>
        <v>7015930.2865924984</v>
      </c>
    </row>
    <row r="1792" spans="1:15" x14ac:dyDescent="0.25">
      <c r="A1792" t="s">
        <v>11</v>
      </c>
      <c r="B1792" s="1" t="s">
        <v>25</v>
      </c>
      <c r="C1792">
        <v>2007</v>
      </c>
      <c r="D1792" s="1">
        <v>39224</v>
      </c>
      <c r="E1792">
        <v>5</v>
      </c>
      <c r="F1792" t="s">
        <v>14</v>
      </c>
      <c r="H1792" t="s">
        <v>158</v>
      </c>
      <c r="I1792">
        <v>0.42</v>
      </c>
      <c r="J1792" t="s">
        <v>15</v>
      </c>
      <c r="L1792" t="str">
        <f>VLOOKUP(M1792,Honeywell_Bathymetry!F$6:H$12,3,FALSE)</f>
        <v>LML</v>
      </c>
      <c r="M1792">
        <v>12</v>
      </c>
      <c r="N1792" s="25">
        <f>VLOOKUP(M1792,Honeywell_Bathymetry!F$6:G$12,2,FALSE)</f>
        <v>19324289.088689659</v>
      </c>
      <c r="O1792" s="23">
        <f t="shared" si="52"/>
        <v>8116201.4172496563</v>
      </c>
    </row>
    <row r="1793" spans="1:15" x14ac:dyDescent="0.25">
      <c r="A1793" t="s">
        <v>11</v>
      </c>
      <c r="B1793" s="1" t="s">
        <v>28</v>
      </c>
      <c r="C1793">
        <v>2007</v>
      </c>
      <c r="D1793" s="1">
        <v>39224</v>
      </c>
      <c r="E1793">
        <v>5</v>
      </c>
      <c r="F1793" t="s">
        <v>14</v>
      </c>
      <c r="H1793" t="s">
        <v>522</v>
      </c>
      <c r="I1793">
        <v>0.47000000000000003</v>
      </c>
      <c r="J1793" t="s">
        <v>15</v>
      </c>
      <c r="L1793" t="str">
        <f>VLOOKUP(M1793,Honeywell_Bathymetry!F$6:H$12,3,FALSE)</f>
        <v>LML</v>
      </c>
      <c r="M1793">
        <v>15</v>
      </c>
      <c r="N1793" s="25">
        <f>VLOOKUP(M1793,Honeywell_Bathymetry!F$6:G$12,2,FALSE)</f>
        <v>14322817.268809333</v>
      </c>
      <c r="O1793" s="23">
        <f t="shared" si="52"/>
        <v>6731724.1163403867</v>
      </c>
    </row>
    <row r="1794" spans="1:15" x14ac:dyDescent="0.25">
      <c r="A1794" t="s">
        <v>11</v>
      </c>
      <c r="B1794" s="1" t="s">
        <v>30</v>
      </c>
      <c r="C1794">
        <v>2007</v>
      </c>
      <c r="D1794" s="1">
        <v>39224</v>
      </c>
      <c r="E1794">
        <v>5</v>
      </c>
      <c r="F1794" t="s">
        <v>14</v>
      </c>
      <c r="H1794" t="s">
        <v>105</v>
      </c>
      <c r="I1794">
        <v>0.49</v>
      </c>
      <c r="J1794" t="s">
        <v>15</v>
      </c>
      <c r="L1794" t="str">
        <f>VLOOKUP(M1794,Honeywell_Bathymetry!F$6:H$12,3,FALSE)</f>
        <v>LML</v>
      </c>
      <c r="M1794">
        <v>18</v>
      </c>
      <c r="N1794" s="25">
        <f>VLOOKUP(M1794,Honeywell_Bathymetry!F$6:G$12,2,FALSE)</f>
        <v>5291073.6124545885</v>
      </c>
      <c r="O1794" s="23">
        <f t="shared" si="52"/>
        <v>2592626.0701027485</v>
      </c>
    </row>
    <row r="1795" spans="1:15" x14ac:dyDescent="0.25">
      <c r="A1795" t="s">
        <v>11</v>
      </c>
      <c r="B1795" s="1" t="s">
        <v>12</v>
      </c>
      <c r="C1795">
        <v>2007</v>
      </c>
      <c r="D1795" s="1">
        <v>39238</v>
      </c>
      <c r="E1795">
        <v>6</v>
      </c>
      <c r="F1795" t="s">
        <v>14</v>
      </c>
      <c r="H1795" t="s">
        <v>502</v>
      </c>
      <c r="I1795">
        <v>0.05</v>
      </c>
      <c r="J1795" t="s">
        <v>15</v>
      </c>
      <c r="L1795" t="str">
        <f>VLOOKUP(M1795,Honeywell_Bathymetry!F$6:H$12,3,FALSE)</f>
        <v>UML</v>
      </c>
      <c r="M1795">
        <v>0</v>
      </c>
      <c r="N1795" s="25">
        <f>VLOOKUP(M1795,Honeywell_Bathymetry!F$6:G$12,2,FALSE)</f>
        <v>22441095.949298546</v>
      </c>
      <c r="O1795" s="23">
        <f t="shared" si="52"/>
        <v>1122054.7974649274</v>
      </c>
    </row>
    <row r="1796" spans="1:15" x14ac:dyDescent="0.25">
      <c r="A1796" t="s">
        <v>11</v>
      </c>
      <c r="B1796" s="1" t="s">
        <v>17</v>
      </c>
      <c r="C1796">
        <v>2007</v>
      </c>
      <c r="D1796" s="1">
        <v>39238</v>
      </c>
      <c r="E1796">
        <v>6</v>
      </c>
      <c r="F1796" t="s">
        <v>14</v>
      </c>
      <c r="H1796" t="s">
        <v>518</v>
      </c>
      <c r="I1796">
        <v>0.04</v>
      </c>
      <c r="J1796" t="s">
        <v>15</v>
      </c>
      <c r="L1796" t="str">
        <f>VLOOKUP(M1796,Honeywell_Bathymetry!F$6:H$12,3,FALSE)</f>
        <v>UML</v>
      </c>
      <c r="M1796">
        <v>3</v>
      </c>
      <c r="N1796" s="25">
        <f>VLOOKUP(M1796,Honeywell_Bathymetry!F$6:G$12,2,FALSE)</f>
        <v>28776683.307676584</v>
      </c>
      <c r="O1796" s="23">
        <f t="shared" ref="O1796:O1859" si="53">N1796*I1796</f>
        <v>1151067.3323070633</v>
      </c>
    </row>
    <row r="1797" spans="1:15" x14ac:dyDescent="0.25">
      <c r="A1797" t="s">
        <v>11</v>
      </c>
      <c r="B1797" s="1" t="s">
        <v>20</v>
      </c>
      <c r="C1797">
        <v>2007</v>
      </c>
      <c r="D1797" s="1">
        <v>39238</v>
      </c>
      <c r="E1797">
        <v>6</v>
      </c>
      <c r="F1797" t="s">
        <v>14</v>
      </c>
      <c r="H1797" t="s">
        <v>520</v>
      </c>
      <c r="I1797">
        <v>0.21</v>
      </c>
      <c r="J1797" t="s">
        <v>15</v>
      </c>
      <c r="L1797" t="str">
        <f>VLOOKUP(M1797,Honeywell_Bathymetry!F$6:H$12,3,FALSE)</f>
        <v>UML</v>
      </c>
      <c r="M1797">
        <v>6</v>
      </c>
      <c r="N1797" s="25">
        <f>VLOOKUP(M1797,Honeywell_Bathymetry!F$6:G$12,2,FALSE)</f>
        <v>26492312.343770862</v>
      </c>
      <c r="O1797" s="23">
        <f t="shared" si="53"/>
        <v>5563385.5921918806</v>
      </c>
    </row>
    <row r="1798" spans="1:15" x14ac:dyDescent="0.25">
      <c r="A1798" t="s">
        <v>11</v>
      </c>
      <c r="B1798" s="1" t="s">
        <v>23</v>
      </c>
      <c r="C1798">
        <v>2007</v>
      </c>
      <c r="D1798" s="1">
        <v>39238</v>
      </c>
      <c r="E1798">
        <v>6</v>
      </c>
      <c r="F1798" t="s">
        <v>14</v>
      </c>
      <c r="H1798" t="s">
        <v>519</v>
      </c>
      <c r="I1798">
        <v>0.27</v>
      </c>
      <c r="J1798" t="s">
        <v>15</v>
      </c>
      <c r="L1798" t="str">
        <f>VLOOKUP(M1798,Honeywell_Bathymetry!F$6:H$12,3,FALSE)</f>
        <v>LML</v>
      </c>
      <c r="M1798">
        <v>9</v>
      </c>
      <c r="N1798" s="25">
        <f>VLOOKUP(M1798,Honeywell_Bathymetry!F$6:G$12,2,FALSE)</f>
        <v>23386434.288641661</v>
      </c>
      <c r="O1798" s="23">
        <f t="shared" si="53"/>
        <v>6314337.2579332488</v>
      </c>
    </row>
    <row r="1799" spans="1:15" x14ac:dyDescent="0.25">
      <c r="A1799" t="s">
        <v>11</v>
      </c>
      <c r="B1799" s="1" t="s">
        <v>25</v>
      </c>
      <c r="C1799">
        <v>2007</v>
      </c>
      <c r="D1799" s="1">
        <v>39238</v>
      </c>
      <c r="E1799">
        <v>6</v>
      </c>
      <c r="F1799" t="s">
        <v>14</v>
      </c>
      <c r="H1799" t="s">
        <v>206</v>
      </c>
      <c r="I1799">
        <v>0.36</v>
      </c>
      <c r="J1799" t="s">
        <v>15</v>
      </c>
      <c r="L1799" t="str">
        <f>VLOOKUP(M1799,Honeywell_Bathymetry!F$6:H$12,3,FALSE)</f>
        <v>LML</v>
      </c>
      <c r="M1799">
        <v>12</v>
      </c>
      <c r="N1799" s="25">
        <f>VLOOKUP(M1799,Honeywell_Bathymetry!F$6:G$12,2,FALSE)</f>
        <v>19324289.088689659</v>
      </c>
      <c r="O1799" s="23">
        <f t="shared" si="53"/>
        <v>6956744.0719282767</v>
      </c>
    </row>
    <row r="1800" spans="1:15" x14ac:dyDescent="0.25">
      <c r="A1800" t="s">
        <v>11</v>
      </c>
      <c r="B1800" s="1" t="s">
        <v>28</v>
      </c>
      <c r="C1800">
        <v>2007</v>
      </c>
      <c r="D1800" s="1">
        <v>39238</v>
      </c>
      <c r="E1800">
        <v>6</v>
      </c>
      <c r="F1800" t="s">
        <v>14</v>
      </c>
      <c r="H1800" t="s">
        <v>522</v>
      </c>
      <c r="I1800">
        <v>0.47000000000000003</v>
      </c>
      <c r="J1800" t="s">
        <v>15</v>
      </c>
      <c r="L1800" t="str">
        <f>VLOOKUP(M1800,Honeywell_Bathymetry!F$6:H$12,3,FALSE)</f>
        <v>LML</v>
      </c>
      <c r="M1800">
        <v>15</v>
      </c>
      <c r="N1800" s="25">
        <f>VLOOKUP(M1800,Honeywell_Bathymetry!F$6:G$12,2,FALSE)</f>
        <v>14322817.268809333</v>
      </c>
      <c r="O1800" s="23">
        <f t="shared" si="53"/>
        <v>6731724.1163403867</v>
      </c>
    </row>
    <row r="1801" spans="1:15" x14ac:dyDescent="0.25">
      <c r="A1801" t="s">
        <v>11</v>
      </c>
      <c r="B1801" s="1" t="s">
        <v>30</v>
      </c>
      <c r="C1801">
        <v>2007</v>
      </c>
      <c r="D1801" s="1">
        <v>39238</v>
      </c>
      <c r="E1801">
        <v>6</v>
      </c>
      <c r="F1801" t="s">
        <v>14</v>
      </c>
      <c r="H1801" t="s">
        <v>155</v>
      </c>
      <c r="I1801">
        <v>0.61</v>
      </c>
      <c r="J1801" t="s">
        <v>15</v>
      </c>
      <c r="L1801" t="str">
        <f>VLOOKUP(M1801,Honeywell_Bathymetry!F$6:H$12,3,FALSE)</f>
        <v>LML</v>
      </c>
      <c r="M1801">
        <v>18</v>
      </c>
      <c r="N1801" s="25">
        <f>VLOOKUP(M1801,Honeywell_Bathymetry!F$6:G$12,2,FALSE)</f>
        <v>5291073.6124545885</v>
      </c>
      <c r="O1801" s="23">
        <f t="shared" si="53"/>
        <v>3227554.903597299</v>
      </c>
    </row>
    <row r="1802" spans="1:15" x14ac:dyDescent="0.25">
      <c r="A1802" t="s">
        <v>11</v>
      </c>
      <c r="B1802" s="1" t="s">
        <v>12</v>
      </c>
      <c r="C1802">
        <v>2007</v>
      </c>
      <c r="D1802" s="1">
        <v>39252</v>
      </c>
      <c r="E1802">
        <v>6</v>
      </c>
      <c r="F1802" t="s">
        <v>14</v>
      </c>
      <c r="H1802" t="s">
        <v>502</v>
      </c>
      <c r="I1802">
        <v>0.05</v>
      </c>
      <c r="J1802" t="s">
        <v>15</v>
      </c>
      <c r="L1802" t="str">
        <f>VLOOKUP(M1802,Honeywell_Bathymetry!F$6:H$12,3,FALSE)</f>
        <v>UML</v>
      </c>
      <c r="M1802">
        <v>0</v>
      </c>
      <c r="N1802" s="25">
        <f>VLOOKUP(M1802,Honeywell_Bathymetry!F$6:G$12,2,FALSE)</f>
        <v>22441095.949298546</v>
      </c>
      <c r="O1802" s="23">
        <f t="shared" si="53"/>
        <v>1122054.7974649274</v>
      </c>
    </row>
    <row r="1803" spans="1:15" x14ac:dyDescent="0.25">
      <c r="A1803" t="s">
        <v>11</v>
      </c>
      <c r="B1803" s="1" t="s">
        <v>17</v>
      </c>
      <c r="C1803">
        <v>2007</v>
      </c>
      <c r="D1803" s="1">
        <v>39252</v>
      </c>
      <c r="E1803">
        <v>6</v>
      </c>
      <c r="F1803" t="s">
        <v>14</v>
      </c>
      <c r="H1803" t="s">
        <v>492</v>
      </c>
      <c r="I1803">
        <v>0.06</v>
      </c>
      <c r="J1803" t="s">
        <v>15</v>
      </c>
      <c r="L1803" t="str">
        <f>VLOOKUP(M1803,Honeywell_Bathymetry!F$6:H$12,3,FALSE)</f>
        <v>UML</v>
      </c>
      <c r="M1803">
        <v>3</v>
      </c>
      <c r="N1803" s="25">
        <f>VLOOKUP(M1803,Honeywell_Bathymetry!F$6:G$12,2,FALSE)</f>
        <v>28776683.307676584</v>
      </c>
      <c r="O1803" s="23">
        <f t="shared" si="53"/>
        <v>1726600.998460595</v>
      </c>
    </row>
    <row r="1804" spans="1:15" x14ac:dyDescent="0.25">
      <c r="A1804" t="s">
        <v>11</v>
      </c>
      <c r="B1804" s="1" t="s">
        <v>20</v>
      </c>
      <c r="C1804">
        <v>2007</v>
      </c>
      <c r="D1804" s="1">
        <v>39252</v>
      </c>
      <c r="E1804">
        <v>6</v>
      </c>
      <c r="F1804" t="s">
        <v>14</v>
      </c>
      <c r="H1804" t="s">
        <v>517</v>
      </c>
      <c r="I1804">
        <v>0.15</v>
      </c>
      <c r="J1804" t="s">
        <v>15</v>
      </c>
      <c r="L1804" t="str">
        <f>VLOOKUP(M1804,Honeywell_Bathymetry!F$6:H$12,3,FALSE)</f>
        <v>UML</v>
      </c>
      <c r="M1804">
        <v>6</v>
      </c>
      <c r="N1804" s="25">
        <f>VLOOKUP(M1804,Honeywell_Bathymetry!F$6:G$12,2,FALSE)</f>
        <v>26492312.343770862</v>
      </c>
      <c r="O1804" s="23">
        <f t="shared" si="53"/>
        <v>3973846.8515656292</v>
      </c>
    </row>
    <row r="1805" spans="1:15" x14ac:dyDescent="0.25">
      <c r="A1805" t="s">
        <v>11</v>
      </c>
      <c r="B1805" s="1" t="s">
        <v>23</v>
      </c>
      <c r="C1805">
        <v>2007</v>
      </c>
      <c r="D1805" s="1">
        <v>39252</v>
      </c>
      <c r="E1805">
        <v>6</v>
      </c>
      <c r="F1805" t="s">
        <v>14</v>
      </c>
      <c r="H1805" t="s">
        <v>147</v>
      </c>
      <c r="I1805">
        <v>0.28000000000000003</v>
      </c>
      <c r="J1805" t="s">
        <v>15</v>
      </c>
      <c r="L1805" t="str">
        <f>VLOOKUP(M1805,Honeywell_Bathymetry!F$6:H$12,3,FALSE)</f>
        <v>LML</v>
      </c>
      <c r="M1805">
        <v>9</v>
      </c>
      <c r="N1805" s="25">
        <f>VLOOKUP(M1805,Honeywell_Bathymetry!F$6:G$12,2,FALSE)</f>
        <v>23386434.288641661</v>
      </c>
      <c r="O1805" s="23">
        <f t="shared" si="53"/>
        <v>6548201.6008196659</v>
      </c>
    </row>
    <row r="1806" spans="1:15" x14ac:dyDescent="0.25">
      <c r="A1806" t="s">
        <v>11</v>
      </c>
      <c r="B1806" s="1" t="s">
        <v>25</v>
      </c>
      <c r="C1806">
        <v>2007</v>
      </c>
      <c r="D1806" s="1">
        <v>39252</v>
      </c>
      <c r="E1806">
        <v>6</v>
      </c>
      <c r="F1806" t="s">
        <v>14</v>
      </c>
      <c r="H1806" t="s">
        <v>195</v>
      </c>
      <c r="I1806">
        <v>0.45</v>
      </c>
      <c r="J1806" t="s">
        <v>15</v>
      </c>
      <c r="L1806" t="str">
        <f>VLOOKUP(M1806,Honeywell_Bathymetry!F$6:H$12,3,FALSE)</f>
        <v>LML</v>
      </c>
      <c r="M1806">
        <v>12</v>
      </c>
      <c r="N1806" s="25">
        <f>VLOOKUP(M1806,Honeywell_Bathymetry!F$6:G$12,2,FALSE)</f>
        <v>19324289.088689659</v>
      </c>
      <c r="O1806" s="23">
        <f t="shared" si="53"/>
        <v>8695930.089910347</v>
      </c>
    </row>
    <row r="1807" spans="1:15" x14ac:dyDescent="0.25">
      <c r="A1807" t="s">
        <v>11</v>
      </c>
      <c r="B1807" s="1" t="s">
        <v>28</v>
      </c>
      <c r="C1807">
        <v>2007</v>
      </c>
      <c r="D1807" s="1">
        <v>39252</v>
      </c>
      <c r="E1807">
        <v>6</v>
      </c>
      <c r="F1807" t="s">
        <v>14</v>
      </c>
      <c r="H1807" t="s">
        <v>527</v>
      </c>
      <c r="I1807">
        <v>0.66</v>
      </c>
      <c r="J1807" t="s">
        <v>15</v>
      </c>
      <c r="L1807" t="str">
        <f>VLOOKUP(M1807,Honeywell_Bathymetry!F$6:H$12,3,FALSE)</f>
        <v>LML</v>
      </c>
      <c r="M1807">
        <v>15</v>
      </c>
      <c r="N1807" s="25">
        <f>VLOOKUP(M1807,Honeywell_Bathymetry!F$6:G$12,2,FALSE)</f>
        <v>14322817.268809333</v>
      </c>
      <c r="O1807" s="23">
        <f t="shared" si="53"/>
        <v>9453059.3974141609</v>
      </c>
    </row>
    <row r="1808" spans="1:15" x14ac:dyDescent="0.25">
      <c r="A1808" t="s">
        <v>11</v>
      </c>
      <c r="B1808" s="1" t="s">
        <v>30</v>
      </c>
      <c r="C1808">
        <v>2007</v>
      </c>
      <c r="D1808" s="1">
        <v>39252</v>
      </c>
      <c r="E1808">
        <v>6</v>
      </c>
      <c r="F1808" t="s">
        <v>14</v>
      </c>
      <c r="H1808" t="s">
        <v>526</v>
      </c>
      <c r="I1808">
        <v>0.86</v>
      </c>
      <c r="J1808" t="s">
        <v>15</v>
      </c>
      <c r="L1808" t="str">
        <f>VLOOKUP(M1808,Honeywell_Bathymetry!F$6:H$12,3,FALSE)</f>
        <v>LML</v>
      </c>
      <c r="M1808">
        <v>18</v>
      </c>
      <c r="N1808" s="25">
        <f>VLOOKUP(M1808,Honeywell_Bathymetry!F$6:G$12,2,FALSE)</f>
        <v>5291073.6124545885</v>
      </c>
      <c r="O1808" s="23">
        <f t="shared" si="53"/>
        <v>4550323.3067109464</v>
      </c>
    </row>
    <row r="1809" spans="1:15" x14ac:dyDescent="0.25">
      <c r="A1809" t="s">
        <v>11</v>
      </c>
      <c r="B1809" s="1" t="s">
        <v>12</v>
      </c>
      <c r="C1809">
        <v>2007</v>
      </c>
      <c r="D1809" s="1">
        <v>39266</v>
      </c>
      <c r="E1809">
        <v>7</v>
      </c>
      <c r="F1809" t="s">
        <v>14</v>
      </c>
      <c r="H1809" t="s">
        <v>518</v>
      </c>
      <c r="I1809">
        <v>0.04</v>
      </c>
      <c r="J1809" t="s">
        <v>15</v>
      </c>
      <c r="L1809" t="str">
        <f>VLOOKUP(M1809,Honeywell_Bathymetry!F$6:H$12,3,FALSE)</f>
        <v>UML</v>
      </c>
      <c r="M1809">
        <v>0</v>
      </c>
      <c r="N1809" s="25">
        <f>VLOOKUP(M1809,Honeywell_Bathymetry!F$6:G$12,2,FALSE)</f>
        <v>22441095.949298546</v>
      </c>
      <c r="O1809" s="23">
        <f t="shared" si="53"/>
        <v>897643.8379719418</v>
      </c>
    </row>
    <row r="1810" spans="1:15" x14ac:dyDescent="0.25">
      <c r="A1810" t="s">
        <v>11</v>
      </c>
      <c r="B1810" s="1" t="s">
        <v>17</v>
      </c>
      <c r="C1810">
        <v>2007</v>
      </c>
      <c r="D1810" s="1">
        <v>39266</v>
      </c>
      <c r="E1810">
        <v>7</v>
      </c>
      <c r="F1810" t="s">
        <v>14</v>
      </c>
      <c r="H1810" t="s">
        <v>492</v>
      </c>
      <c r="I1810">
        <v>0.06</v>
      </c>
      <c r="J1810" t="s">
        <v>15</v>
      </c>
      <c r="L1810" t="str">
        <f>VLOOKUP(M1810,Honeywell_Bathymetry!F$6:H$12,3,FALSE)</f>
        <v>UML</v>
      </c>
      <c r="M1810">
        <v>3</v>
      </c>
      <c r="N1810" s="25">
        <f>VLOOKUP(M1810,Honeywell_Bathymetry!F$6:G$12,2,FALSE)</f>
        <v>28776683.307676584</v>
      </c>
      <c r="O1810" s="23">
        <f t="shared" si="53"/>
        <v>1726600.998460595</v>
      </c>
    </row>
    <row r="1811" spans="1:15" x14ac:dyDescent="0.25">
      <c r="A1811" t="s">
        <v>11</v>
      </c>
      <c r="B1811" s="1" t="s">
        <v>20</v>
      </c>
      <c r="C1811">
        <v>2007</v>
      </c>
      <c r="D1811" s="1">
        <v>39266</v>
      </c>
      <c r="E1811">
        <v>7</v>
      </c>
      <c r="F1811" t="s">
        <v>14</v>
      </c>
      <c r="H1811" t="s">
        <v>490</v>
      </c>
      <c r="I1811">
        <v>0.12</v>
      </c>
      <c r="J1811" t="s">
        <v>15</v>
      </c>
      <c r="L1811" t="str">
        <f>VLOOKUP(M1811,Honeywell_Bathymetry!F$6:H$12,3,FALSE)</f>
        <v>UML</v>
      </c>
      <c r="M1811">
        <v>6</v>
      </c>
      <c r="N1811" s="25">
        <f>VLOOKUP(M1811,Honeywell_Bathymetry!F$6:G$12,2,FALSE)</f>
        <v>26492312.343770862</v>
      </c>
      <c r="O1811" s="23">
        <f t="shared" si="53"/>
        <v>3179077.4812525031</v>
      </c>
    </row>
    <row r="1812" spans="1:15" x14ac:dyDescent="0.25">
      <c r="A1812" t="s">
        <v>11</v>
      </c>
      <c r="B1812" s="1" t="s">
        <v>23</v>
      </c>
      <c r="C1812">
        <v>2007</v>
      </c>
      <c r="D1812" s="1">
        <v>39266</v>
      </c>
      <c r="E1812">
        <v>7</v>
      </c>
      <c r="F1812" t="s">
        <v>14</v>
      </c>
      <c r="H1812" t="s">
        <v>520</v>
      </c>
      <c r="I1812">
        <v>0.21</v>
      </c>
      <c r="J1812" t="s">
        <v>15</v>
      </c>
      <c r="L1812" t="str">
        <f>VLOOKUP(M1812,Honeywell_Bathymetry!F$6:H$12,3,FALSE)</f>
        <v>LML</v>
      </c>
      <c r="M1812">
        <v>9</v>
      </c>
      <c r="N1812" s="25">
        <f>VLOOKUP(M1812,Honeywell_Bathymetry!F$6:G$12,2,FALSE)</f>
        <v>23386434.288641661</v>
      </c>
      <c r="O1812" s="23">
        <f t="shared" si="53"/>
        <v>4911151.2006147485</v>
      </c>
    </row>
    <row r="1813" spans="1:15" x14ac:dyDescent="0.25">
      <c r="A1813" t="s">
        <v>11</v>
      </c>
      <c r="B1813" s="1" t="s">
        <v>25</v>
      </c>
      <c r="C1813">
        <v>2007</v>
      </c>
      <c r="D1813" s="1">
        <v>39266</v>
      </c>
      <c r="E1813">
        <v>7</v>
      </c>
      <c r="F1813" t="s">
        <v>14</v>
      </c>
      <c r="H1813" t="s">
        <v>206</v>
      </c>
      <c r="I1813">
        <v>0.36</v>
      </c>
      <c r="J1813" t="s">
        <v>15</v>
      </c>
      <c r="L1813" t="str">
        <f>VLOOKUP(M1813,Honeywell_Bathymetry!F$6:H$12,3,FALSE)</f>
        <v>LML</v>
      </c>
      <c r="M1813">
        <v>12</v>
      </c>
      <c r="N1813" s="25">
        <f>VLOOKUP(M1813,Honeywell_Bathymetry!F$6:G$12,2,FALSE)</f>
        <v>19324289.088689659</v>
      </c>
      <c r="O1813" s="23">
        <f t="shared" si="53"/>
        <v>6956744.0719282767</v>
      </c>
    </row>
    <row r="1814" spans="1:15" x14ac:dyDescent="0.25">
      <c r="A1814" t="s">
        <v>11</v>
      </c>
      <c r="B1814" s="1" t="s">
        <v>28</v>
      </c>
      <c r="C1814">
        <v>2007</v>
      </c>
      <c r="D1814" s="1">
        <v>39266</v>
      </c>
      <c r="E1814">
        <v>7</v>
      </c>
      <c r="F1814" t="s">
        <v>14</v>
      </c>
      <c r="H1814" t="s">
        <v>541</v>
      </c>
      <c r="I1814">
        <v>0.57000000000000006</v>
      </c>
      <c r="J1814" t="s">
        <v>15</v>
      </c>
      <c r="L1814" t="str">
        <f>VLOOKUP(M1814,Honeywell_Bathymetry!F$6:H$12,3,FALSE)</f>
        <v>LML</v>
      </c>
      <c r="M1814">
        <v>15</v>
      </c>
      <c r="N1814" s="25">
        <f>VLOOKUP(M1814,Honeywell_Bathymetry!F$6:G$12,2,FALSE)</f>
        <v>14322817.268809333</v>
      </c>
      <c r="O1814" s="23">
        <f t="shared" si="53"/>
        <v>8164005.8432213208</v>
      </c>
    </row>
    <row r="1815" spans="1:15" x14ac:dyDescent="0.25">
      <c r="A1815" t="s">
        <v>11</v>
      </c>
      <c r="B1815" s="1" t="s">
        <v>30</v>
      </c>
      <c r="C1815">
        <v>2007</v>
      </c>
      <c r="D1815" s="1">
        <v>39266</v>
      </c>
      <c r="E1815">
        <v>7</v>
      </c>
      <c r="F1815" t="s">
        <v>14</v>
      </c>
      <c r="H1815" t="s">
        <v>540</v>
      </c>
      <c r="I1815">
        <v>0.77</v>
      </c>
      <c r="J1815" t="s">
        <v>15</v>
      </c>
      <c r="L1815" t="str">
        <f>VLOOKUP(M1815,Honeywell_Bathymetry!F$6:H$12,3,FALSE)</f>
        <v>LML</v>
      </c>
      <c r="M1815">
        <v>18</v>
      </c>
      <c r="N1815" s="25">
        <f>VLOOKUP(M1815,Honeywell_Bathymetry!F$6:G$12,2,FALSE)</f>
        <v>5291073.6124545885</v>
      </c>
      <c r="O1815" s="23">
        <f t="shared" si="53"/>
        <v>4074126.6815900332</v>
      </c>
    </row>
    <row r="1816" spans="1:15" x14ac:dyDescent="0.25">
      <c r="A1816" t="s">
        <v>11</v>
      </c>
      <c r="B1816" s="1" t="s">
        <v>12</v>
      </c>
      <c r="C1816">
        <v>2007</v>
      </c>
      <c r="D1816" s="1">
        <v>39280</v>
      </c>
      <c r="E1816">
        <v>7</v>
      </c>
      <c r="F1816" t="s">
        <v>14</v>
      </c>
      <c r="H1816" t="s">
        <v>518</v>
      </c>
      <c r="I1816">
        <v>0.04</v>
      </c>
      <c r="J1816" t="s">
        <v>15</v>
      </c>
      <c r="L1816" t="str">
        <f>VLOOKUP(M1816,Honeywell_Bathymetry!F$6:H$12,3,FALSE)</f>
        <v>UML</v>
      </c>
      <c r="M1816">
        <v>0</v>
      </c>
      <c r="N1816" s="25">
        <f>VLOOKUP(M1816,Honeywell_Bathymetry!F$6:G$12,2,FALSE)</f>
        <v>22441095.949298546</v>
      </c>
      <c r="O1816" s="23">
        <f t="shared" si="53"/>
        <v>897643.8379719418</v>
      </c>
    </row>
    <row r="1817" spans="1:15" x14ac:dyDescent="0.25">
      <c r="A1817" t="s">
        <v>11</v>
      </c>
      <c r="B1817" s="1" t="s">
        <v>17</v>
      </c>
      <c r="C1817">
        <v>2007</v>
      </c>
      <c r="D1817" s="1">
        <v>39280</v>
      </c>
      <c r="E1817">
        <v>7</v>
      </c>
      <c r="F1817" t="s">
        <v>14</v>
      </c>
      <c r="G1817" t="s">
        <v>543</v>
      </c>
      <c r="H1817" t="s">
        <v>542</v>
      </c>
      <c r="I1817">
        <v>0.03</v>
      </c>
      <c r="J1817" t="s">
        <v>15</v>
      </c>
      <c r="L1817" t="str">
        <f>VLOOKUP(M1817,Honeywell_Bathymetry!F$6:H$12,3,FALSE)</f>
        <v>UML</v>
      </c>
      <c r="M1817">
        <v>3</v>
      </c>
      <c r="N1817" s="25">
        <f>VLOOKUP(M1817,Honeywell_Bathymetry!F$6:G$12,2,FALSE)</f>
        <v>28776683.307676584</v>
      </c>
      <c r="O1817" s="23">
        <f t="shared" si="53"/>
        <v>863300.49923029752</v>
      </c>
    </row>
    <row r="1818" spans="1:15" x14ac:dyDescent="0.25">
      <c r="A1818" t="s">
        <v>11</v>
      </c>
      <c r="B1818" s="1" t="s">
        <v>20</v>
      </c>
      <c r="C1818">
        <v>2007</v>
      </c>
      <c r="D1818" s="1">
        <v>39280</v>
      </c>
      <c r="E1818">
        <v>7</v>
      </c>
      <c r="F1818" t="s">
        <v>14</v>
      </c>
      <c r="H1818" t="s">
        <v>547</v>
      </c>
      <c r="I1818">
        <v>7.0000000000000007E-2</v>
      </c>
      <c r="J1818" t="s">
        <v>15</v>
      </c>
      <c r="L1818" t="str">
        <f>VLOOKUP(M1818,Honeywell_Bathymetry!F$6:H$12,3,FALSE)</f>
        <v>UML</v>
      </c>
      <c r="M1818">
        <v>6</v>
      </c>
      <c r="N1818" s="25">
        <f>VLOOKUP(M1818,Honeywell_Bathymetry!F$6:G$12,2,FALSE)</f>
        <v>26492312.343770862</v>
      </c>
      <c r="O1818" s="23">
        <f t="shared" si="53"/>
        <v>1854461.8640639605</v>
      </c>
    </row>
    <row r="1819" spans="1:15" x14ac:dyDescent="0.25">
      <c r="A1819" t="s">
        <v>11</v>
      </c>
      <c r="B1819" s="1" t="s">
        <v>23</v>
      </c>
      <c r="C1819">
        <v>2007</v>
      </c>
      <c r="D1819" s="1">
        <v>39280</v>
      </c>
      <c r="E1819">
        <v>7</v>
      </c>
      <c r="F1819" t="s">
        <v>14</v>
      </c>
      <c r="H1819" t="s">
        <v>546</v>
      </c>
      <c r="I1819">
        <v>0.03</v>
      </c>
      <c r="J1819" t="s">
        <v>15</v>
      </c>
      <c r="L1819" t="str">
        <f>VLOOKUP(M1819,Honeywell_Bathymetry!F$6:H$12,3,FALSE)</f>
        <v>LML</v>
      </c>
      <c r="M1819">
        <v>9</v>
      </c>
      <c r="N1819" s="25">
        <f>VLOOKUP(M1819,Honeywell_Bathymetry!F$6:G$12,2,FALSE)</f>
        <v>23386434.288641661</v>
      </c>
      <c r="O1819" s="23">
        <f t="shared" si="53"/>
        <v>701593.02865924977</v>
      </c>
    </row>
    <row r="1820" spans="1:15" x14ac:dyDescent="0.25">
      <c r="A1820" t="s">
        <v>11</v>
      </c>
      <c r="B1820" s="1" t="s">
        <v>25</v>
      </c>
      <c r="C1820">
        <v>2007</v>
      </c>
      <c r="D1820" s="1">
        <v>39280</v>
      </c>
      <c r="E1820">
        <v>7</v>
      </c>
      <c r="F1820" t="s">
        <v>14</v>
      </c>
      <c r="H1820" t="s">
        <v>525</v>
      </c>
      <c r="I1820">
        <v>0.1</v>
      </c>
      <c r="J1820" t="s">
        <v>15</v>
      </c>
      <c r="L1820" t="str">
        <f>VLOOKUP(M1820,Honeywell_Bathymetry!F$6:H$12,3,FALSE)</f>
        <v>LML</v>
      </c>
      <c r="M1820">
        <v>12</v>
      </c>
      <c r="N1820" s="25">
        <f>VLOOKUP(M1820,Honeywell_Bathymetry!F$6:G$12,2,FALSE)</f>
        <v>19324289.088689659</v>
      </c>
      <c r="O1820" s="23">
        <f t="shared" si="53"/>
        <v>1932428.9088689659</v>
      </c>
    </row>
    <row r="1821" spans="1:15" x14ac:dyDescent="0.25">
      <c r="A1821" t="s">
        <v>11</v>
      </c>
      <c r="B1821" s="1" t="s">
        <v>28</v>
      </c>
      <c r="C1821">
        <v>2007</v>
      </c>
      <c r="D1821" s="1">
        <v>39280</v>
      </c>
      <c r="E1821">
        <v>7</v>
      </c>
      <c r="F1821" t="s">
        <v>14</v>
      </c>
      <c r="H1821" t="s">
        <v>515</v>
      </c>
      <c r="I1821">
        <v>0.28999999999999998</v>
      </c>
      <c r="J1821" t="s">
        <v>15</v>
      </c>
      <c r="L1821" t="str">
        <f>VLOOKUP(M1821,Honeywell_Bathymetry!F$6:H$12,3,FALSE)</f>
        <v>LML</v>
      </c>
      <c r="M1821">
        <v>15</v>
      </c>
      <c r="N1821" s="25">
        <f>VLOOKUP(M1821,Honeywell_Bathymetry!F$6:G$12,2,FALSE)</f>
        <v>14322817.268809333</v>
      </c>
      <c r="O1821" s="23">
        <f t="shared" si="53"/>
        <v>4153617.0079547064</v>
      </c>
    </row>
    <row r="1822" spans="1:15" x14ac:dyDescent="0.25">
      <c r="A1822" t="s">
        <v>11</v>
      </c>
      <c r="B1822" s="1" t="s">
        <v>30</v>
      </c>
      <c r="C1822">
        <v>2007</v>
      </c>
      <c r="D1822" s="1">
        <v>39280</v>
      </c>
      <c r="E1822">
        <v>7</v>
      </c>
      <c r="F1822" t="s">
        <v>14</v>
      </c>
      <c r="H1822" t="s">
        <v>548</v>
      </c>
      <c r="I1822">
        <v>0.6</v>
      </c>
      <c r="J1822" t="s">
        <v>15</v>
      </c>
      <c r="L1822" t="str">
        <f>VLOOKUP(M1822,Honeywell_Bathymetry!F$6:H$12,3,FALSE)</f>
        <v>LML</v>
      </c>
      <c r="M1822">
        <v>18</v>
      </c>
      <c r="N1822" s="25">
        <f>VLOOKUP(M1822,Honeywell_Bathymetry!F$6:G$12,2,FALSE)</f>
        <v>5291073.6124545885</v>
      </c>
      <c r="O1822" s="23">
        <f t="shared" si="53"/>
        <v>3174644.1674727532</v>
      </c>
    </row>
    <row r="1823" spans="1:15" x14ac:dyDescent="0.25">
      <c r="A1823" t="s">
        <v>11</v>
      </c>
      <c r="B1823" s="1" t="s">
        <v>12</v>
      </c>
      <c r="C1823">
        <v>2007</v>
      </c>
      <c r="D1823" s="1">
        <v>39294</v>
      </c>
      <c r="E1823">
        <v>7</v>
      </c>
      <c r="F1823" t="s">
        <v>14</v>
      </c>
      <c r="H1823" t="s">
        <v>518</v>
      </c>
      <c r="I1823">
        <v>0.04</v>
      </c>
      <c r="J1823" t="s">
        <v>15</v>
      </c>
      <c r="L1823" t="str">
        <f>VLOOKUP(M1823,Honeywell_Bathymetry!F$6:H$12,3,FALSE)</f>
        <v>UML</v>
      </c>
      <c r="M1823">
        <v>0</v>
      </c>
      <c r="N1823" s="25">
        <f>VLOOKUP(M1823,Honeywell_Bathymetry!F$6:G$12,2,FALSE)</f>
        <v>22441095.949298546</v>
      </c>
      <c r="O1823" s="23">
        <f t="shared" si="53"/>
        <v>897643.8379719418</v>
      </c>
    </row>
    <row r="1824" spans="1:15" x14ac:dyDescent="0.25">
      <c r="A1824" t="s">
        <v>11</v>
      </c>
      <c r="B1824" s="1" t="s">
        <v>17</v>
      </c>
      <c r="C1824">
        <v>2007</v>
      </c>
      <c r="D1824" s="1">
        <v>39294</v>
      </c>
      <c r="E1824">
        <v>7</v>
      </c>
      <c r="F1824" t="s">
        <v>14</v>
      </c>
      <c r="H1824" t="s">
        <v>502</v>
      </c>
      <c r="I1824">
        <v>0.05</v>
      </c>
      <c r="J1824" t="s">
        <v>15</v>
      </c>
      <c r="L1824" t="str">
        <f>VLOOKUP(M1824,Honeywell_Bathymetry!F$6:H$12,3,FALSE)</f>
        <v>UML</v>
      </c>
      <c r="M1824">
        <v>3</v>
      </c>
      <c r="N1824" s="25">
        <f>VLOOKUP(M1824,Honeywell_Bathymetry!F$6:G$12,2,FALSE)</f>
        <v>28776683.307676584</v>
      </c>
      <c r="O1824" s="23">
        <f t="shared" si="53"/>
        <v>1438834.1653838293</v>
      </c>
    </row>
    <row r="1825" spans="1:15" x14ac:dyDescent="0.25">
      <c r="A1825" t="s">
        <v>11</v>
      </c>
      <c r="B1825" s="1" t="s">
        <v>20</v>
      </c>
      <c r="C1825">
        <v>2007</v>
      </c>
      <c r="D1825" s="1">
        <v>39294</v>
      </c>
      <c r="E1825">
        <v>7</v>
      </c>
      <c r="F1825" t="s">
        <v>14</v>
      </c>
      <c r="H1825" t="s">
        <v>525</v>
      </c>
      <c r="I1825">
        <v>0.1</v>
      </c>
      <c r="J1825" t="s">
        <v>15</v>
      </c>
      <c r="L1825" t="str">
        <f>VLOOKUP(M1825,Honeywell_Bathymetry!F$6:H$12,3,FALSE)</f>
        <v>UML</v>
      </c>
      <c r="M1825">
        <v>6</v>
      </c>
      <c r="N1825" s="25">
        <f>VLOOKUP(M1825,Honeywell_Bathymetry!F$6:G$12,2,FALSE)</f>
        <v>26492312.343770862</v>
      </c>
      <c r="O1825" s="23">
        <f t="shared" si="53"/>
        <v>2649231.2343770862</v>
      </c>
    </row>
    <row r="1826" spans="1:15" x14ac:dyDescent="0.25">
      <c r="A1826" t="s">
        <v>11</v>
      </c>
      <c r="B1826" s="1" t="s">
        <v>23</v>
      </c>
      <c r="C1826">
        <v>2007</v>
      </c>
      <c r="D1826" s="1">
        <v>39294</v>
      </c>
      <c r="E1826">
        <v>7</v>
      </c>
      <c r="F1826" t="s">
        <v>14</v>
      </c>
      <c r="H1826" t="s">
        <v>521</v>
      </c>
      <c r="I1826">
        <v>0.08</v>
      </c>
      <c r="J1826" t="s">
        <v>15</v>
      </c>
      <c r="L1826" t="str">
        <f>VLOOKUP(M1826,Honeywell_Bathymetry!F$6:H$12,3,FALSE)</f>
        <v>LML</v>
      </c>
      <c r="M1826">
        <v>9</v>
      </c>
      <c r="N1826" s="25">
        <f>VLOOKUP(M1826,Honeywell_Bathymetry!F$6:G$12,2,FALSE)</f>
        <v>23386434.288641661</v>
      </c>
      <c r="O1826" s="23">
        <f t="shared" si="53"/>
        <v>1870914.743091333</v>
      </c>
    </row>
    <row r="1827" spans="1:15" x14ac:dyDescent="0.25">
      <c r="A1827" t="s">
        <v>11</v>
      </c>
      <c r="B1827" s="1" t="s">
        <v>25</v>
      </c>
      <c r="C1827">
        <v>2007</v>
      </c>
      <c r="D1827" s="1">
        <v>39294</v>
      </c>
      <c r="E1827">
        <v>7</v>
      </c>
      <c r="F1827" t="s">
        <v>14</v>
      </c>
      <c r="H1827" t="s">
        <v>544</v>
      </c>
      <c r="I1827">
        <v>0.16</v>
      </c>
      <c r="J1827" t="s">
        <v>15</v>
      </c>
      <c r="L1827" t="str">
        <f>VLOOKUP(M1827,Honeywell_Bathymetry!F$6:H$12,3,FALSE)</f>
        <v>LML</v>
      </c>
      <c r="M1827">
        <v>12</v>
      </c>
      <c r="N1827" s="25">
        <f>VLOOKUP(M1827,Honeywell_Bathymetry!F$6:G$12,2,FALSE)</f>
        <v>19324289.088689659</v>
      </c>
      <c r="O1827" s="23">
        <f t="shared" si="53"/>
        <v>3091886.2541903453</v>
      </c>
    </row>
    <row r="1828" spans="1:15" x14ac:dyDescent="0.25">
      <c r="A1828" t="s">
        <v>11</v>
      </c>
      <c r="B1828" s="1" t="s">
        <v>28</v>
      </c>
      <c r="C1828">
        <v>2007</v>
      </c>
      <c r="D1828" s="1">
        <v>39294</v>
      </c>
      <c r="E1828">
        <v>7</v>
      </c>
      <c r="F1828" t="s">
        <v>14</v>
      </c>
      <c r="H1828" t="s">
        <v>545</v>
      </c>
      <c r="I1828">
        <v>0.55000000000000004</v>
      </c>
      <c r="J1828" t="s">
        <v>15</v>
      </c>
      <c r="L1828" t="str">
        <f>VLOOKUP(M1828,Honeywell_Bathymetry!F$6:H$12,3,FALSE)</f>
        <v>LML</v>
      </c>
      <c r="M1828">
        <v>15</v>
      </c>
      <c r="N1828" s="25">
        <f>VLOOKUP(M1828,Honeywell_Bathymetry!F$6:G$12,2,FALSE)</f>
        <v>14322817.268809333</v>
      </c>
      <c r="O1828" s="23">
        <f t="shared" si="53"/>
        <v>7877549.4978451338</v>
      </c>
    </row>
    <row r="1829" spans="1:15" x14ac:dyDescent="0.25">
      <c r="A1829" t="s">
        <v>11</v>
      </c>
      <c r="B1829" s="1" t="s">
        <v>30</v>
      </c>
      <c r="C1829">
        <v>2007</v>
      </c>
      <c r="D1829" s="1">
        <v>39294</v>
      </c>
      <c r="E1829">
        <v>7</v>
      </c>
      <c r="F1829" t="s">
        <v>14</v>
      </c>
      <c r="H1829" t="s">
        <v>509</v>
      </c>
      <c r="I1829">
        <v>0.70000000000000007</v>
      </c>
      <c r="J1829" t="s">
        <v>15</v>
      </c>
      <c r="L1829" t="str">
        <f>VLOOKUP(M1829,Honeywell_Bathymetry!F$6:H$12,3,FALSE)</f>
        <v>LML</v>
      </c>
      <c r="M1829">
        <v>18</v>
      </c>
      <c r="N1829" s="25">
        <f>VLOOKUP(M1829,Honeywell_Bathymetry!F$6:G$12,2,FALSE)</f>
        <v>5291073.6124545885</v>
      </c>
      <c r="O1829" s="23">
        <f t="shared" si="53"/>
        <v>3703751.5287182122</v>
      </c>
    </row>
    <row r="1830" spans="1:15" x14ac:dyDescent="0.25">
      <c r="A1830" t="s">
        <v>11</v>
      </c>
      <c r="B1830" s="1" t="s">
        <v>12</v>
      </c>
      <c r="C1830">
        <v>2007</v>
      </c>
      <c r="D1830" s="1">
        <v>39308</v>
      </c>
      <c r="E1830">
        <v>8</v>
      </c>
      <c r="F1830" t="s">
        <v>14</v>
      </c>
      <c r="H1830" t="s">
        <v>492</v>
      </c>
      <c r="I1830">
        <v>0.06</v>
      </c>
      <c r="J1830" t="s">
        <v>15</v>
      </c>
      <c r="L1830" t="str">
        <f>VLOOKUP(M1830,Honeywell_Bathymetry!F$6:H$12,3,FALSE)</f>
        <v>UML</v>
      </c>
      <c r="M1830">
        <v>0</v>
      </c>
      <c r="N1830" s="25">
        <f>VLOOKUP(M1830,Honeywell_Bathymetry!F$6:G$12,2,FALSE)</f>
        <v>22441095.949298546</v>
      </c>
      <c r="O1830" s="23">
        <f t="shared" si="53"/>
        <v>1346465.7569579126</v>
      </c>
    </row>
    <row r="1831" spans="1:15" x14ac:dyDescent="0.25">
      <c r="A1831" t="s">
        <v>11</v>
      </c>
      <c r="B1831" s="1" t="s">
        <v>17</v>
      </c>
      <c r="C1831">
        <v>2007</v>
      </c>
      <c r="D1831" s="1">
        <v>39308</v>
      </c>
      <c r="E1831">
        <v>8</v>
      </c>
      <c r="F1831" t="s">
        <v>14</v>
      </c>
      <c r="H1831" t="s">
        <v>492</v>
      </c>
      <c r="I1831">
        <v>0.06</v>
      </c>
      <c r="J1831" t="s">
        <v>15</v>
      </c>
      <c r="L1831" t="str">
        <f>VLOOKUP(M1831,Honeywell_Bathymetry!F$6:H$12,3,FALSE)</f>
        <v>UML</v>
      </c>
      <c r="M1831">
        <v>3</v>
      </c>
      <c r="N1831" s="25">
        <f>VLOOKUP(M1831,Honeywell_Bathymetry!F$6:G$12,2,FALSE)</f>
        <v>28776683.307676584</v>
      </c>
      <c r="O1831" s="23">
        <f t="shared" si="53"/>
        <v>1726600.998460595</v>
      </c>
    </row>
    <row r="1832" spans="1:15" x14ac:dyDescent="0.25">
      <c r="A1832" t="s">
        <v>11</v>
      </c>
      <c r="B1832" s="1" t="s">
        <v>20</v>
      </c>
      <c r="C1832">
        <v>2007</v>
      </c>
      <c r="D1832" s="1">
        <v>39308</v>
      </c>
      <c r="E1832">
        <v>8</v>
      </c>
      <c r="F1832" t="s">
        <v>14</v>
      </c>
      <c r="H1832" t="s">
        <v>492</v>
      </c>
      <c r="I1832">
        <v>0.06</v>
      </c>
      <c r="J1832" t="s">
        <v>15</v>
      </c>
      <c r="L1832" t="str">
        <f>VLOOKUP(M1832,Honeywell_Bathymetry!F$6:H$12,3,FALSE)</f>
        <v>UML</v>
      </c>
      <c r="M1832">
        <v>6</v>
      </c>
      <c r="N1832" s="25">
        <f>VLOOKUP(M1832,Honeywell_Bathymetry!F$6:G$12,2,FALSE)</f>
        <v>26492312.343770862</v>
      </c>
      <c r="O1832" s="23">
        <f t="shared" si="53"/>
        <v>1589538.7406262516</v>
      </c>
    </row>
    <row r="1833" spans="1:15" x14ac:dyDescent="0.25">
      <c r="A1833" t="s">
        <v>11</v>
      </c>
      <c r="B1833" s="1" t="s">
        <v>23</v>
      </c>
      <c r="C1833">
        <v>2007</v>
      </c>
      <c r="D1833" s="1">
        <v>39308</v>
      </c>
      <c r="E1833">
        <v>8</v>
      </c>
      <c r="F1833" t="s">
        <v>14</v>
      </c>
      <c r="H1833" t="s">
        <v>528</v>
      </c>
      <c r="I1833">
        <v>0.18</v>
      </c>
      <c r="J1833" t="s">
        <v>15</v>
      </c>
      <c r="L1833" t="str">
        <f>VLOOKUP(M1833,Honeywell_Bathymetry!F$6:H$12,3,FALSE)</f>
        <v>LML</v>
      </c>
      <c r="M1833">
        <v>9</v>
      </c>
      <c r="N1833" s="25">
        <f>VLOOKUP(M1833,Honeywell_Bathymetry!F$6:G$12,2,FALSE)</f>
        <v>23386434.288641661</v>
      </c>
      <c r="O1833" s="23">
        <f t="shared" si="53"/>
        <v>4209558.1719554989</v>
      </c>
    </row>
    <row r="1834" spans="1:15" x14ac:dyDescent="0.25">
      <c r="A1834" t="s">
        <v>11</v>
      </c>
      <c r="B1834" s="1" t="s">
        <v>25</v>
      </c>
      <c r="C1834">
        <v>2007</v>
      </c>
      <c r="D1834" s="1">
        <v>39308</v>
      </c>
      <c r="E1834">
        <v>8</v>
      </c>
      <c r="F1834" t="s">
        <v>14</v>
      </c>
      <c r="H1834" t="s">
        <v>496</v>
      </c>
      <c r="I1834">
        <v>0.24</v>
      </c>
      <c r="J1834" t="s">
        <v>15</v>
      </c>
      <c r="L1834" t="str">
        <f>VLOOKUP(M1834,Honeywell_Bathymetry!F$6:H$12,3,FALSE)</f>
        <v>LML</v>
      </c>
      <c r="M1834">
        <v>12</v>
      </c>
      <c r="N1834" s="25">
        <f>VLOOKUP(M1834,Honeywell_Bathymetry!F$6:G$12,2,FALSE)</f>
        <v>19324289.088689659</v>
      </c>
      <c r="O1834" s="23">
        <f t="shared" si="53"/>
        <v>4637829.3812855175</v>
      </c>
    </row>
    <row r="1835" spans="1:15" x14ac:dyDescent="0.25">
      <c r="A1835" t="s">
        <v>11</v>
      </c>
      <c r="B1835" s="1" t="s">
        <v>28</v>
      </c>
      <c r="C1835">
        <v>2007</v>
      </c>
      <c r="D1835" s="1">
        <v>39308</v>
      </c>
      <c r="E1835">
        <v>8</v>
      </c>
      <c r="F1835" t="s">
        <v>14</v>
      </c>
      <c r="H1835" t="s">
        <v>507</v>
      </c>
      <c r="I1835">
        <v>0.46</v>
      </c>
      <c r="J1835" t="s">
        <v>15</v>
      </c>
      <c r="L1835" t="str">
        <f>VLOOKUP(M1835,Honeywell_Bathymetry!F$6:H$12,3,FALSE)</f>
        <v>LML</v>
      </c>
      <c r="M1835">
        <v>15</v>
      </c>
      <c r="N1835" s="25">
        <f>VLOOKUP(M1835,Honeywell_Bathymetry!F$6:G$12,2,FALSE)</f>
        <v>14322817.268809333</v>
      </c>
      <c r="O1835" s="23">
        <f t="shared" si="53"/>
        <v>6588495.9436522936</v>
      </c>
    </row>
    <row r="1836" spans="1:15" x14ac:dyDescent="0.25">
      <c r="A1836" t="s">
        <v>11</v>
      </c>
      <c r="B1836" s="1" t="s">
        <v>30</v>
      </c>
      <c r="C1836">
        <v>2007</v>
      </c>
      <c r="D1836" s="1">
        <v>39308</v>
      </c>
      <c r="E1836">
        <v>8</v>
      </c>
      <c r="F1836" t="s">
        <v>14</v>
      </c>
      <c r="H1836" t="s">
        <v>537</v>
      </c>
      <c r="I1836">
        <v>1.25</v>
      </c>
      <c r="J1836" t="s">
        <v>15</v>
      </c>
      <c r="L1836" t="str">
        <f>VLOOKUP(M1836,Honeywell_Bathymetry!F$6:H$12,3,FALSE)</f>
        <v>LML</v>
      </c>
      <c r="M1836">
        <v>18</v>
      </c>
      <c r="N1836" s="25">
        <f>VLOOKUP(M1836,Honeywell_Bathymetry!F$6:G$12,2,FALSE)</f>
        <v>5291073.6124545885</v>
      </c>
      <c r="O1836" s="23">
        <f t="shared" si="53"/>
        <v>6613842.0155682359</v>
      </c>
    </row>
    <row r="1837" spans="1:15" x14ac:dyDescent="0.25">
      <c r="A1837" t="s">
        <v>11</v>
      </c>
      <c r="B1837" s="1" t="s">
        <v>12</v>
      </c>
      <c r="C1837">
        <v>2007</v>
      </c>
      <c r="D1837" s="1">
        <v>39322</v>
      </c>
      <c r="E1837">
        <v>8</v>
      </c>
      <c r="F1837" t="s">
        <v>14</v>
      </c>
      <c r="H1837" t="s">
        <v>518</v>
      </c>
      <c r="I1837">
        <v>0.04</v>
      </c>
      <c r="J1837" t="s">
        <v>15</v>
      </c>
      <c r="L1837" t="str">
        <f>VLOOKUP(M1837,Honeywell_Bathymetry!F$6:H$12,3,FALSE)</f>
        <v>UML</v>
      </c>
      <c r="M1837">
        <v>0</v>
      </c>
      <c r="N1837" s="25">
        <f>VLOOKUP(M1837,Honeywell_Bathymetry!F$6:G$12,2,FALSE)</f>
        <v>22441095.949298546</v>
      </c>
      <c r="O1837" s="23">
        <f t="shared" si="53"/>
        <v>897643.8379719418</v>
      </c>
    </row>
    <row r="1838" spans="1:15" x14ac:dyDescent="0.25">
      <c r="A1838" t="s">
        <v>11</v>
      </c>
      <c r="B1838" s="1" t="s">
        <v>17</v>
      </c>
      <c r="C1838">
        <v>2007</v>
      </c>
      <c r="D1838" s="1">
        <v>39322</v>
      </c>
      <c r="E1838">
        <v>8</v>
      </c>
      <c r="F1838" t="s">
        <v>14</v>
      </c>
      <c r="H1838" t="s">
        <v>518</v>
      </c>
      <c r="I1838">
        <v>0.04</v>
      </c>
      <c r="J1838" t="s">
        <v>15</v>
      </c>
      <c r="L1838" t="str">
        <f>VLOOKUP(M1838,Honeywell_Bathymetry!F$6:H$12,3,FALSE)</f>
        <v>UML</v>
      </c>
      <c r="M1838">
        <v>3</v>
      </c>
      <c r="N1838" s="25">
        <f>VLOOKUP(M1838,Honeywell_Bathymetry!F$6:G$12,2,FALSE)</f>
        <v>28776683.307676584</v>
      </c>
      <c r="O1838" s="23">
        <f t="shared" si="53"/>
        <v>1151067.3323070633</v>
      </c>
    </row>
    <row r="1839" spans="1:15" x14ac:dyDescent="0.25">
      <c r="A1839" t="s">
        <v>11</v>
      </c>
      <c r="B1839" s="1" t="s">
        <v>20</v>
      </c>
      <c r="C1839">
        <v>2007</v>
      </c>
      <c r="D1839" s="1">
        <v>39322</v>
      </c>
      <c r="E1839">
        <v>8</v>
      </c>
      <c r="F1839" t="s">
        <v>14</v>
      </c>
      <c r="H1839" t="s">
        <v>538</v>
      </c>
      <c r="I1839">
        <v>0.09</v>
      </c>
      <c r="J1839" t="s">
        <v>15</v>
      </c>
      <c r="L1839" t="str">
        <f>VLOOKUP(M1839,Honeywell_Bathymetry!F$6:H$12,3,FALSE)</f>
        <v>UML</v>
      </c>
      <c r="M1839">
        <v>6</v>
      </c>
      <c r="N1839" s="25">
        <f>VLOOKUP(M1839,Honeywell_Bathymetry!F$6:G$12,2,FALSE)</f>
        <v>26492312.343770862</v>
      </c>
      <c r="O1839" s="23">
        <f t="shared" si="53"/>
        <v>2384308.1109393775</v>
      </c>
    </row>
    <row r="1840" spans="1:15" x14ac:dyDescent="0.25">
      <c r="A1840" t="s">
        <v>11</v>
      </c>
      <c r="B1840" s="1" t="s">
        <v>23</v>
      </c>
      <c r="C1840">
        <v>2007</v>
      </c>
      <c r="D1840" s="1">
        <v>39322</v>
      </c>
      <c r="E1840">
        <v>8</v>
      </c>
      <c r="F1840" t="s">
        <v>14</v>
      </c>
      <c r="H1840" t="s">
        <v>535</v>
      </c>
      <c r="I1840">
        <v>0.19</v>
      </c>
      <c r="J1840" t="s">
        <v>15</v>
      </c>
      <c r="L1840" t="str">
        <f>VLOOKUP(M1840,Honeywell_Bathymetry!F$6:H$12,3,FALSE)</f>
        <v>LML</v>
      </c>
      <c r="M1840">
        <v>9</v>
      </c>
      <c r="N1840" s="25">
        <f>VLOOKUP(M1840,Honeywell_Bathymetry!F$6:G$12,2,FALSE)</f>
        <v>23386434.288641661</v>
      </c>
      <c r="O1840" s="23">
        <f t="shared" si="53"/>
        <v>4443422.514841916</v>
      </c>
    </row>
    <row r="1841" spans="1:15" x14ac:dyDescent="0.25">
      <c r="A1841" t="s">
        <v>11</v>
      </c>
      <c r="B1841" s="1" t="s">
        <v>25</v>
      </c>
      <c r="C1841">
        <v>2007</v>
      </c>
      <c r="D1841" s="1">
        <v>39322</v>
      </c>
      <c r="E1841">
        <v>8</v>
      </c>
      <c r="F1841" t="s">
        <v>14</v>
      </c>
      <c r="H1841" t="s">
        <v>195</v>
      </c>
      <c r="I1841">
        <v>0.45</v>
      </c>
      <c r="J1841" t="s">
        <v>15</v>
      </c>
      <c r="L1841" t="str">
        <f>VLOOKUP(M1841,Honeywell_Bathymetry!F$6:H$12,3,FALSE)</f>
        <v>LML</v>
      </c>
      <c r="M1841">
        <v>12</v>
      </c>
      <c r="N1841" s="25">
        <f>VLOOKUP(M1841,Honeywell_Bathymetry!F$6:G$12,2,FALSE)</f>
        <v>19324289.088689659</v>
      </c>
      <c r="O1841" s="23">
        <f t="shared" si="53"/>
        <v>8695930.089910347</v>
      </c>
    </row>
    <row r="1842" spans="1:15" x14ac:dyDescent="0.25">
      <c r="A1842" t="s">
        <v>11</v>
      </c>
      <c r="B1842" s="1" t="s">
        <v>28</v>
      </c>
      <c r="C1842">
        <v>2007</v>
      </c>
      <c r="D1842" s="1">
        <v>39322</v>
      </c>
      <c r="E1842">
        <v>8</v>
      </c>
      <c r="F1842" t="s">
        <v>14</v>
      </c>
      <c r="H1842" t="s">
        <v>504</v>
      </c>
      <c r="I1842">
        <v>0.76</v>
      </c>
      <c r="J1842" t="s">
        <v>15</v>
      </c>
      <c r="L1842" t="str">
        <f>VLOOKUP(M1842,Honeywell_Bathymetry!F$6:H$12,3,FALSE)</f>
        <v>LML</v>
      </c>
      <c r="M1842">
        <v>15</v>
      </c>
      <c r="N1842" s="25">
        <f>VLOOKUP(M1842,Honeywell_Bathymetry!F$6:G$12,2,FALSE)</f>
        <v>14322817.268809333</v>
      </c>
      <c r="O1842" s="23">
        <f t="shared" si="53"/>
        <v>10885341.124295093</v>
      </c>
    </row>
    <row r="1843" spans="1:15" x14ac:dyDescent="0.25">
      <c r="A1843" t="s">
        <v>11</v>
      </c>
      <c r="B1843" s="1" t="s">
        <v>30</v>
      </c>
      <c r="C1843">
        <v>2007</v>
      </c>
      <c r="D1843" s="1">
        <v>39322</v>
      </c>
      <c r="E1843">
        <v>8</v>
      </c>
      <c r="F1843" t="s">
        <v>14</v>
      </c>
      <c r="H1843" t="s">
        <v>539</v>
      </c>
      <c r="I1843">
        <v>1.29</v>
      </c>
      <c r="J1843" t="s">
        <v>15</v>
      </c>
      <c r="L1843" t="str">
        <f>VLOOKUP(M1843,Honeywell_Bathymetry!F$6:H$12,3,FALSE)</f>
        <v>LML</v>
      </c>
      <c r="M1843">
        <v>18</v>
      </c>
      <c r="N1843" s="25">
        <f>VLOOKUP(M1843,Honeywell_Bathymetry!F$6:G$12,2,FALSE)</f>
        <v>5291073.6124545885</v>
      </c>
      <c r="O1843" s="23">
        <f t="shared" si="53"/>
        <v>6825484.9600664191</v>
      </c>
    </row>
    <row r="1844" spans="1:15" x14ac:dyDescent="0.25">
      <c r="A1844" t="s">
        <v>11</v>
      </c>
      <c r="B1844" s="1" t="s">
        <v>12</v>
      </c>
      <c r="C1844">
        <v>2007</v>
      </c>
      <c r="D1844" s="1">
        <v>39336</v>
      </c>
      <c r="E1844">
        <v>9</v>
      </c>
      <c r="F1844" t="s">
        <v>14</v>
      </c>
      <c r="H1844" t="s">
        <v>518</v>
      </c>
      <c r="I1844">
        <v>0.04</v>
      </c>
      <c r="J1844" t="s">
        <v>15</v>
      </c>
      <c r="L1844" t="str">
        <f>VLOOKUP(M1844,Honeywell_Bathymetry!F$6:H$12,3,FALSE)</f>
        <v>UML</v>
      </c>
      <c r="M1844">
        <v>0</v>
      </c>
      <c r="N1844" s="25">
        <f>VLOOKUP(M1844,Honeywell_Bathymetry!F$6:G$12,2,FALSE)</f>
        <v>22441095.949298546</v>
      </c>
      <c r="O1844" s="23">
        <f t="shared" si="53"/>
        <v>897643.8379719418</v>
      </c>
    </row>
    <row r="1845" spans="1:15" x14ac:dyDescent="0.25">
      <c r="A1845" t="s">
        <v>11</v>
      </c>
      <c r="B1845" s="1" t="s">
        <v>17</v>
      </c>
      <c r="C1845">
        <v>2007</v>
      </c>
      <c r="D1845" s="1">
        <v>39336</v>
      </c>
      <c r="E1845">
        <v>9</v>
      </c>
      <c r="F1845" t="s">
        <v>14</v>
      </c>
      <c r="H1845" t="s">
        <v>492</v>
      </c>
      <c r="I1845">
        <v>0.06</v>
      </c>
      <c r="J1845" t="s">
        <v>15</v>
      </c>
      <c r="L1845" t="str">
        <f>VLOOKUP(M1845,Honeywell_Bathymetry!F$6:H$12,3,FALSE)</f>
        <v>UML</v>
      </c>
      <c r="M1845">
        <v>3</v>
      </c>
      <c r="N1845" s="25">
        <f>VLOOKUP(M1845,Honeywell_Bathymetry!F$6:G$12,2,FALSE)</f>
        <v>28776683.307676584</v>
      </c>
      <c r="O1845" s="23">
        <f t="shared" si="53"/>
        <v>1726600.998460595</v>
      </c>
    </row>
    <row r="1846" spans="1:15" x14ac:dyDescent="0.25">
      <c r="A1846" t="s">
        <v>11</v>
      </c>
      <c r="B1846" s="1" t="s">
        <v>20</v>
      </c>
      <c r="C1846">
        <v>2007</v>
      </c>
      <c r="D1846" s="1">
        <v>39336</v>
      </c>
      <c r="E1846">
        <v>9</v>
      </c>
      <c r="F1846" t="s">
        <v>14</v>
      </c>
      <c r="H1846" t="s">
        <v>490</v>
      </c>
      <c r="I1846">
        <v>0.12</v>
      </c>
      <c r="J1846" t="s">
        <v>15</v>
      </c>
      <c r="L1846" t="str">
        <f>VLOOKUP(M1846,Honeywell_Bathymetry!F$6:H$12,3,FALSE)</f>
        <v>UML</v>
      </c>
      <c r="M1846">
        <v>6</v>
      </c>
      <c r="N1846" s="25">
        <f>VLOOKUP(M1846,Honeywell_Bathymetry!F$6:G$12,2,FALSE)</f>
        <v>26492312.343770862</v>
      </c>
      <c r="O1846" s="23">
        <f t="shared" si="53"/>
        <v>3179077.4812525031</v>
      </c>
    </row>
    <row r="1847" spans="1:15" x14ac:dyDescent="0.25">
      <c r="A1847" t="s">
        <v>11</v>
      </c>
      <c r="B1847" s="1" t="s">
        <v>23</v>
      </c>
      <c r="C1847">
        <v>2007</v>
      </c>
      <c r="D1847" s="1">
        <v>39336</v>
      </c>
      <c r="E1847">
        <v>9</v>
      </c>
      <c r="F1847" t="s">
        <v>14</v>
      </c>
      <c r="H1847" t="s">
        <v>491</v>
      </c>
      <c r="I1847">
        <v>0.23</v>
      </c>
      <c r="J1847" t="s">
        <v>15</v>
      </c>
      <c r="L1847" t="str">
        <f>VLOOKUP(M1847,Honeywell_Bathymetry!F$6:H$12,3,FALSE)</f>
        <v>LML</v>
      </c>
      <c r="M1847">
        <v>9</v>
      </c>
      <c r="N1847" s="25">
        <f>VLOOKUP(M1847,Honeywell_Bathymetry!F$6:G$12,2,FALSE)</f>
        <v>23386434.288641661</v>
      </c>
      <c r="O1847" s="23">
        <f t="shared" si="53"/>
        <v>5378879.8863875819</v>
      </c>
    </row>
    <row r="1848" spans="1:15" x14ac:dyDescent="0.25">
      <c r="A1848" t="s">
        <v>11</v>
      </c>
      <c r="B1848" s="1" t="s">
        <v>25</v>
      </c>
      <c r="C1848">
        <v>2007</v>
      </c>
      <c r="D1848" s="1">
        <v>39336</v>
      </c>
      <c r="E1848">
        <v>9</v>
      </c>
      <c r="F1848" t="s">
        <v>14</v>
      </c>
      <c r="H1848" t="s">
        <v>507</v>
      </c>
      <c r="I1848">
        <v>0.46</v>
      </c>
      <c r="J1848" t="s">
        <v>15</v>
      </c>
      <c r="L1848" t="str">
        <f>VLOOKUP(M1848,Honeywell_Bathymetry!F$6:H$12,3,FALSE)</f>
        <v>LML</v>
      </c>
      <c r="M1848">
        <v>12</v>
      </c>
      <c r="N1848" s="25">
        <f>VLOOKUP(M1848,Honeywell_Bathymetry!F$6:G$12,2,FALSE)</f>
        <v>19324289.088689659</v>
      </c>
      <c r="O1848" s="23">
        <f t="shared" si="53"/>
        <v>8889172.9807972442</v>
      </c>
    </row>
    <row r="1849" spans="1:15" x14ac:dyDescent="0.25">
      <c r="A1849" t="s">
        <v>11</v>
      </c>
      <c r="B1849" s="1" t="s">
        <v>28</v>
      </c>
      <c r="C1849">
        <v>2007</v>
      </c>
      <c r="D1849" s="1">
        <v>39336</v>
      </c>
      <c r="E1849">
        <v>9</v>
      </c>
      <c r="F1849" t="s">
        <v>14</v>
      </c>
      <c r="H1849" t="s">
        <v>509</v>
      </c>
      <c r="I1849">
        <v>0.70000000000000007</v>
      </c>
      <c r="J1849" t="s">
        <v>15</v>
      </c>
      <c r="L1849" t="str">
        <f>VLOOKUP(M1849,Honeywell_Bathymetry!F$6:H$12,3,FALSE)</f>
        <v>LML</v>
      </c>
      <c r="M1849">
        <v>15</v>
      </c>
      <c r="N1849" s="25">
        <f>VLOOKUP(M1849,Honeywell_Bathymetry!F$6:G$12,2,FALSE)</f>
        <v>14322817.268809333</v>
      </c>
      <c r="O1849" s="23">
        <f t="shared" si="53"/>
        <v>10025972.088166535</v>
      </c>
    </row>
    <row r="1850" spans="1:15" x14ac:dyDescent="0.25">
      <c r="A1850" t="s">
        <v>11</v>
      </c>
      <c r="B1850" s="1" t="s">
        <v>30</v>
      </c>
      <c r="C1850">
        <v>2007</v>
      </c>
      <c r="D1850" s="1">
        <v>39336</v>
      </c>
      <c r="E1850">
        <v>9</v>
      </c>
      <c r="F1850" t="s">
        <v>14</v>
      </c>
      <c r="H1850" t="s">
        <v>501</v>
      </c>
      <c r="I1850">
        <v>1.1000000000000001</v>
      </c>
      <c r="J1850" t="s">
        <v>15</v>
      </c>
      <c r="L1850" t="str">
        <f>VLOOKUP(M1850,Honeywell_Bathymetry!F$6:H$12,3,FALSE)</f>
        <v>LML</v>
      </c>
      <c r="M1850">
        <v>18</v>
      </c>
      <c r="N1850" s="25">
        <f>VLOOKUP(M1850,Honeywell_Bathymetry!F$6:G$12,2,FALSE)</f>
        <v>5291073.6124545885</v>
      </c>
      <c r="O1850" s="23">
        <f t="shared" si="53"/>
        <v>5820180.9737000475</v>
      </c>
    </row>
    <row r="1851" spans="1:15" x14ac:dyDescent="0.25">
      <c r="A1851" t="s">
        <v>11</v>
      </c>
      <c r="B1851" s="1" t="s">
        <v>12</v>
      </c>
      <c r="C1851">
        <v>2007</v>
      </c>
      <c r="D1851" s="1">
        <v>39350</v>
      </c>
      <c r="E1851">
        <v>9</v>
      </c>
      <c r="F1851" t="s">
        <v>14</v>
      </c>
      <c r="H1851" t="s">
        <v>429</v>
      </c>
      <c r="I1851">
        <v>4.2999999999999997E-2</v>
      </c>
      <c r="J1851" t="s">
        <v>15</v>
      </c>
      <c r="L1851" t="str">
        <f>VLOOKUP(M1851,Honeywell_Bathymetry!F$6:H$12,3,FALSE)</f>
        <v>UML</v>
      </c>
      <c r="M1851">
        <v>0</v>
      </c>
      <c r="N1851" s="25">
        <f>VLOOKUP(M1851,Honeywell_Bathymetry!F$6:G$12,2,FALSE)</f>
        <v>22441095.949298546</v>
      </c>
      <c r="O1851" s="23">
        <f t="shared" si="53"/>
        <v>964967.12581983744</v>
      </c>
    </row>
    <row r="1852" spans="1:15" x14ac:dyDescent="0.25">
      <c r="A1852" t="s">
        <v>11</v>
      </c>
      <c r="B1852" s="1" t="s">
        <v>17</v>
      </c>
      <c r="C1852">
        <v>2007</v>
      </c>
      <c r="D1852" s="1">
        <v>39350</v>
      </c>
      <c r="E1852">
        <v>9</v>
      </c>
      <c r="F1852" t="s">
        <v>14</v>
      </c>
      <c r="H1852" t="s">
        <v>463</v>
      </c>
      <c r="I1852">
        <v>0.05</v>
      </c>
      <c r="J1852" t="s">
        <v>15</v>
      </c>
      <c r="L1852" t="str">
        <f>VLOOKUP(M1852,Honeywell_Bathymetry!F$6:H$12,3,FALSE)</f>
        <v>UML</v>
      </c>
      <c r="M1852">
        <v>3</v>
      </c>
      <c r="N1852" s="25">
        <f>VLOOKUP(M1852,Honeywell_Bathymetry!F$6:G$12,2,FALSE)</f>
        <v>28776683.307676584</v>
      </c>
      <c r="O1852" s="23">
        <f t="shared" si="53"/>
        <v>1438834.1653838293</v>
      </c>
    </row>
    <row r="1853" spans="1:15" x14ac:dyDescent="0.25">
      <c r="A1853" t="s">
        <v>11</v>
      </c>
      <c r="B1853" s="1" t="s">
        <v>20</v>
      </c>
      <c r="C1853">
        <v>2007</v>
      </c>
      <c r="D1853" s="1">
        <v>39350</v>
      </c>
      <c r="E1853">
        <v>9</v>
      </c>
      <c r="F1853" t="s">
        <v>14</v>
      </c>
      <c r="H1853" t="s">
        <v>499</v>
      </c>
      <c r="I1853">
        <v>7.0999999999999994E-2</v>
      </c>
      <c r="J1853" t="s">
        <v>15</v>
      </c>
      <c r="L1853" t="str">
        <f>VLOOKUP(M1853,Honeywell_Bathymetry!F$6:H$12,3,FALSE)</f>
        <v>UML</v>
      </c>
      <c r="M1853">
        <v>6</v>
      </c>
      <c r="N1853" s="25">
        <f>VLOOKUP(M1853,Honeywell_Bathymetry!F$6:G$12,2,FALSE)</f>
        <v>26492312.343770862</v>
      </c>
      <c r="O1853" s="23">
        <f t="shared" si="53"/>
        <v>1880954.1764077309</v>
      </c>
    </row>
    <row r="1854" spans="1:15" x14ac:dyDescent="0.25">
      <c r="A1854" t="s">
        <v>11</v>
      </c>
      <c r="B1854" s="1" t="s">
        <v>23</v>
      </c>
      <c r="C1854">
        <v>2007</v>
      </c>
      <c r="D1854" s="1">
        <v>39350</v>
      </c>
      <c r="E1854">
        <v>9</v>
      </c>
      <c r="F1854" t="s">
        <v>14</v>
      </c>
      <c r="H1854" t="s">
        <v>354</v>
      </c>
      <c r="I1854">
        <v>0.191</v>
      </c>
      <c r="J1854" t="s">
        <v>15</v>
      </c>
      <c r="L1854" t="str">
        <f>VLOOKUP(M1854,Honeywell_Bathymetry!F$6:H$12,3,FALSE)</f>
        <v>LML</v>
      </c>
      <c r="M1854">
        <v>9</v>
      </c>
      <c r="N1854" s="25">
        <f>VLOOKUP(M1854,Honeywell_Bathymetry!F$6:G$12,2,FALSE)</f>
        <v>23386434.288641661</v>
      </c>
      <c r="O1854" s="23">
        <f t="shared" si="53"/>
        <v>4466808.9491305575</v>
      </c>
    </row>
    <row r="1855" spans="1:15" x14ac:dyDescent="0.25">
      <c r="A1855" t="s">
        <v>11</v>
      </c>
      <c r="B1855" s="1" t="s">
        <v>25</v>
      </c>
      <c r="C1855">
        <v>2007</v>
      </c>
      <c r="D1855" s="1">
        <v>39350</v>
      </c>
      <c r="E1855">
        <v>9</v>
      </c>
      <c r="F1855" t="s">
        <v>14</v>
      </c>
      <c r="H1855" t="s">
        <v>500</v>
      </c>
      <c r="I1855">
        <v>0.56699999999999995</v>
      </c>
      <c r="J1855" t="s">
        <v>15</v>
      </c>
      <c r="L1855" t="str">
        <f>VLOOKUP(M1855,Honeywell_Bathymetry!F$6:H$12,3,FALSE)</f>
        <v>LML</v>
      </c>
      <c r="M1855">
        <v>12</v>
      </c>
      <c r="N1855" s="25">
        <f>VLOOKUP(M1855,Honeywell_Bathymetry!F$6:G$12,2,FALSE)</f>
        <v>19324289.088689659</v>
      </c>
      <c r="O1855" s="23">
        <f t="shared" si="53"/>
        <v>10956871.913287036</v>
      </c>
    </row>
    <row r="1856" spans="1:15" x14ac:dyDescent="0.25">
      <c r="A1856" t="s">
        <v>11</v>
      </c>
      <c r="B1856" s="1" t="s">
        <v>28</v>
      </c>
      <c r="C1856">
        <v>2007</v>
      </c>
      <c r="D1856" s="1">
        <v>39350</v>
      </c>
      <c r="E1856">
        <v>9</v>
      </c>
      <c r="F1856" t="s">
        <v>14</v>
      </c>
      <c r="H1856" t="s">
        <v>503</v>
      </c>
      <c r="I1856">
        <v>0.90500000000000003</v>
      </c>
      <c r="J1856" t="s">
        <v>15</v>
      </c>
      <c r="L1856" t="str">
        <f>VLOOKUP(M1856,Honeywell_Bathymetry!F$6:H$12,3,FALSE)</f>
        <v>LML</v>
      </c>
      <c r="M1856">
        <v>15</v>
      </c>
      <c r="N1856" s="25">
        <f>VLOOKUP(M1856,Honeywell_Bathymetry!F$6:G$12,2,FALSE)</f>
        <v>14322817.268809333</v>
      </c>
      <c r="O1856" s="23">
        <f t="shared" si="53"/>
        <v>12962149.628272448</v>
      </c>
    </row>
    <row r="1857" spans="1:15" x14ac:dyDescent="0.25">
      <c r="A1857" t="s">
        <v>11</v>
      </c>
      <c r="B1857" s="1" t="s">
        <v>30</v>
      </c>
      <c r="C1857">
        <v>2007</v>
      </c>
      <c r="D1857" s="1">
        <v>39350</v>
      </c>
      <c r="E1857">
        <v>9</v>
      </c>
      <c r="F1857" t="s">
        <v>14</v>
      </c>
      <c r="H1857" t="s">
        <v>130</v>
      </c>
      <c r="I1857">
        <v>1.04</v>
      </c>
      <c r="J1857" t="s">
        <v>15</v>
      </c>
      <c r="L1857" t="str">
        <f>VLOOKUP(M1857,Honeywell_Bathymetry!F$6:H$12,3,FALSE)</f>
        <v>LML</v>
      </c>
      <c r="M1857">
        <v>18</v>
      </c>
      <c r="N1857" s="25">
        <f>VLOOKUP(M1857,Honeywell_Bathymetry!F$6:G$12,2,FALSE)</f>
        <v>5291073.6124545885</v>
      </c>
      <c r="O1857" s="23">
        <f t="shared" si="53"/>
        <v>5502716.5569527727</v>
      </c>
    </row>
    <row r="1858" spans="1:15" x14ac:dyDescent="0.25">
      <c r="A1858" t="s">
        <v>11</v>
      </c>
      <c r="B1858" s="1" t="s">
        <v>12</v>
      </c>
      <c r="C1858">
        <v>2007</v>
      </c>
      <c r="D1858" s="1">
        <v>39364</v>
      </c>
      <c r="E1858">
        <v>10</v>
      </c>
      <c r="F1858" t="s">
        <v>14</v>
      </c>
      <c r="H1858" t="s">
        <v>502</v>
      </c>
      <c r="I1858">
        <v>0.05</v>
      </c>
      <c r="J1858" t="s">
        <v>15</v>
      </c>
      <c r="L1858" t="str">
        <f>VLOOKUP(M1858,Honeywell_Bathymetry!F$6:H$12,3,FALSE)</f>
        <v>UML</v>
      </c>
      <c r="M1858">
        <v>0</v>
      </c>
      <c r="N1858" s="25">
        <f>VLOOKUP(M1858,Honeywell_Bathymetry!F$6:G$12,2,FALSE)</f>
        <v>22441095.949298546</v>
      </c>
      <c r="O1858" s="23">
        <f t="shared" si="53"/>
        <v>1122054.7974649274</v>
      </c>
    </row>
    <row r="1859" spans="1:15" x14ac:dyDescent="0.25">
      <c r="A1859" t="s">
        <v>11</v>
      </c>
      <c r="B1859" s="1" t="s">
        <v>17</v>
      </c>
      <c r="C1859">
        <v>2007</v>
      </c>
      <c r="D1859" s="1">
        <v>39364</v>
      </c>
      <c r="E1859">
        <v>10</v>
      </c>
      <c r="F1859" t="s">
        <v>14</v>
      </c>
      <c r="H1859" t="s">
        <v>502</v>
      </c>
      <c r="I1859">
        <v>0.05</v>
      </c>
      <c r="J1859" t="s">
        <v>15</v>
      </c>
      <c r="L1859" t="str">
        <f>VLOOKUP(M1859,Honeywell_Bathymetry!F$6:H$12,3,FALSE)</f>
        <v>UML</v>
      </c>
      <c r="M1859">
        <v>3</v>
      </c>
      <c r="N1859" s="25">
        <f>VLOOKUP(M1859,Honeywell_Bathymetry!F$6:G$12,2,FALSE)</f>
        <v>28776683.307676584</v>
      </c>
      <c r="O1859" s="23">
        <f t="shared" si="53"/>
        <v>1438834.1653838293</v>
      </c>
    </row>
    <row r="1860" spans="1:15" x14ac:dyDescent="0.25">
      <c r="A1860" t="s">
        <v>11</v>
      </c>
      <c r="B1860" s="1" t="s">
        <v>20</v>
      </c>
      <c r="C1860">
        <v>2007</v>
      </c>
      <c r="D1860" s="1">
        <v>39364</v>
      </c>
      <c r="E1860">
        <v>10</v>
      </c>
      <c r="F1860" t="s">
        <v>14</v>
      </c>
      <c r="H1860" t="s">
        <v>492</v>
      </c>
      <c r="I1860">
        <v>0.06</v>
      </c>
      <c r="J1860" t="s">
        <v>15</v>
      </c>
      <c r="L1860" t="str">
        <f>VLOOKUP(M1860,Honeywell_Bathymetry!F$6:H$12,3,FALSE)</f>
        <v>UML</v>
      </c>
      <c r="M1860">
        <v>6</v>
      </c>
      <c r="N1860" s="25">
        <f>VLOOKUP(M1860,Honeywell_Bathymetry!F$6:G$12,2,FALSE)</f>
        <v>26492312.343770862</v>
      </c>
      <c r="O1860" s="23">
        <f t="shared" ref="O1860:O1923" si="54">N1860*I1860</f>
        <v>1589538.7406262516</v>
      </c>
    </row>
    <row r="1861" spans="1:15" x14ac:dyDescent="0.25">
      <c r="A1861" t="s">
        <v>11</v>
      </c>
      <c r="B1861" s="1" t="s">
        <v>23</v>
      </c>
      <c r="C1861">
        <v>2007</v>
      </c>
      <c r="D1861" s="1">
        <v>39364</v>
      </c>
      <c r="E1861">
        <v>10</v>
      </c>
      <c r="F1861" t="s">
        <v>14</v>
      </c>
      <c r="H1861" t="s">
        <v>505</v>
      </c>
      <c r="I1861">
        <v>0.1</v>
      </c>
      <c r="J1861" t="s">
        <v>15</v>
      </c>
      <c r="L1861" t="str">
        <f>VLOOKUP(M1861,Honeywell_Bathymetry!F$6:H$12,3,FALSE)</f>
        <v>LML</v>
      </c>
      <c r="M1861">
        <v>9</v>
      </c>
      <c r="N1861" s="25">
        <f>VLOOKUP(M1861,Honeywell_Bathymetry!F$6:G$12,2,FALSE)</f>
        <v>23386434.288641661</v>
      </c>
      <c r="O1861" s="23">
        <f t="shared" si="54"/>
        <v>2338643.4288641661</v>
      </c>
    </row>
    <row r="1862" spans="1:15" x14ac:dyDescent="0.25">
      <c r="A1862" t="s">
        <v>11</v>
      </c>
      <c r="B1862" s="1" t="s">
        <v>25</v>
      </c>
      <c r="C1862">
        <v>2007</v>
      </c>
      <c r="D1862" s="1">
        <v>39364</v>
      </c>
      <c r="E1862">
        <v>10</v>
      </c>
      <c r="F1862" t="s">
        <v>14</v>
      </c>
      <c r="H1862" t="s">
        <v>504</v>
      </c>
      <c r="I1862">
        <v>0.76</v>
      </c>
      <c r="J1862" t="s">
        <v>15</v>
      </c>
      <c r="L1862" t="str">
        <f>VLOOKUP(M1862,Honeywell_Bathymetry!F$6:H$12,3,FALSE)</f>
        <v>LML</v>
      </c>
      <c r="M1862">
        <v>12</v>
      </c>
      <c r="N1862" s="25">
        <f>VLOOKUP(M1862,Honeywell_Bathymetry!F$6:G$12,2,FALSE)</f>
        <v>19324289.088689659</v>
      </c>
      <c r="O1862" s="23">
        <f t="shared" si="54"/>
        <v>14686459.70740414</v>
      </c>
    </row>
    <row r="1863" spans="1:15" x14ac:dyDescent="0.25">
      <c r="A1863" t="s">
        <v>11</v>
      </c>
      <c r="B1863" s="1" t="s">
        <v>28</v>
      </c>
      <c r="C1863">
        <v>2007</v>
      </c>
      <c r="D1863" s="1">
        <v>39364</v>
      </c>
      <c r="E1863">
        <v>10</v>
      </c>
      <c r="F1863" t="s">
        <v>14</v>
      </c>
      <c r="H1863" t="s">
        <v>489</v>
      </c>
      <c r="I1863">
        <v>1.1200000000000001</v>
      </c>
      <c r="J1863" t="s">
        <v>15</v>
      </c>
      <c r="L1863" t="str">
        <f>VLOOKUP(M1863,Honeywell_Bathymetry!F$6:H$12,3,FALSE)</f>
        <v>LML</v>
      </c>
      <c r="M1863">
        <v>15</v>
      </c>
      <c r="N1863" s="25">
        <f>VLOOKUP(M1863,Honeywell_Bathymetry!F$6:G$12,2,FALSE)</f>
        <v>14322817.268809333</v>
      </c>
      <c r="O1863" s="23">
        <f t="shared" si="54"/>
        <v>16041555.341066455</v>
      </c>
    </row>
    <row r="1864" spans="1:15" x14ac:dyDescent="0.25">
      <c r="A1864" t="s">
        <v>11</v>
      </c>
      <c r="B1864" s="1" t="s">
        <v>30</v>
      </c>
      <c r="C1864">
        <v>2007</v>
      </c>
      <c r="D1864" s="1">
        <v>39364</v>
      </c>
      <c r="E1864">
        <v>10</v>
      </c>
      <c r="F1864" t="s">
        <v>14</v>
      </c>
      <c r="H1864" t="s">
        <v>493</v>
      </c>
      <c r="I1864">
        <v>1.74</v>
      </c>
      <c r="J1864" t="s">
        <v>15</v>
      </c>
      <c r="L1864" t="str">
        <f>VLOOKUP(M1864,Honeywell_Bathymetry!F$6:H$12,3,FALSE)</f>
        <v>LML</v>
      </c>
      <c r="M1864">
        <v>18</v>
      </c>
      <c r="N1864" s="25">
        <f>VLOOKUP(M1864,Honeywell_Bathymetry!F$6:G$12,2,FALSE)</f>
        <v>5291073.6124545885</v>
      </c>
      <c r="O1864" s="23">
        <f t="shared" si="54"/>
        <v>9206468.0856709834</v>
      </c>
    </row>
    <row r="1865" spans="1:15" x14ac:dyDescent="0.25">
      <c r="A1865" t="s">
        <v>11</v>
      </c>
      <c r="B1865" s="1" t="s">
        <v>12</v>
      </c>
      <c r="C1865">
        <v>2007</v>
      </c>
      <c r="D1865" s="1">
        <v>39379</v>
      </c>
      <c r="E1865">
        <v>10</v>
      </c>
      <c r="F1865" t="s">
        <v>14</v>
      </c>
      <c r="H1865" t="s">
        <v>491</v>
      </c>
      <c r="I1865">
        <v>0.23</v>
      </c>
      <c r="J1865" t="s">
        <v>15</v>
      </c>
      <c r="L1865" t="str">
        <f>VLOOKUP(M1865,Honeywell_Bathymetry!F$6:H$12,3,FALSE)</f>
        <v>UML</v>
      </c>
      <c r="M1865">
        <v>0</v>
      </c>
      <c r="N1865" s="25">
        <f>VLOOKUP(M1865,Honeywell_Bathymetry!F$6:G$12,2,FALSE)</f>
        <v>22441095.949298546</v>
      </c>
      <c r="O1865" s="23">
        <f t="shared" si="54"/>
        <v>5161452.0683386661</v>
      </c>
    </row>
    <row r="1866" spans="1:15" x14ac:dyDescent="0.25">
      <c r="A1866" t="s">
        <v>11</v>
      </c>
      <c r="B1866" s="1" t="s">
        <v>17</v>
      </c>
      <c r="C1866">
        <v>2007</v>
      </c>
      <c r="D1866" s="1">
        <v>39379</v>
      </c>
      <c r="E1866">
        <v>10</v>
      </c>
      <c r="F1866" t="s">
        <v>14</v>
      </c>
      <c r="H1866" t="s">
        <v>495</v>
      </c>
      <c r="I1866">
        <v>0.22</v>
      </c>
      <c r="J1866" t="s">
        <v>15</v>
      </c>
      <c r="L1866" t="str">
        <f>VLOOKUP(M1866,Honeywell_Bathymetry!F$6:H$12,3,FALSE)</f>
        <v>UML</v>
      </c>
      <c r="M1866">
        <v>3</v>
      </c>
      <c r="N1866" s="25">
        <f>VLOOKUP(M1866,Honeywell_Bathymetry!F$6:G$12,2,FALSE)</f>
        <v>28776683.307676584</v>
      </c>
      <c r="O1866" s="23">
        <f t="shared" si="54"/>
        <v>6330870.3276888486</v>
      </c>
    </row>
    <row r="1867" spans="1:15" x14ac:dyDescent="0.25">
      <c r="A1867" t="s">
        <v>11</v>
      </c>
      <c r="B1867" s="1" t="s">
        <v>20</v>
      </c>
      <c r="C1867">
        <v>2007</v>
      </c>
      <c r="D1867" s="1">
        <v>39379</v>
      </c>
      <c r="E1867">
        <v>10</v>
      </c>
      <c r="F1867" t="s">
        <v>14</v>
      </c>
      <c r="H1867" t="s">
        <v>495</v>
      </c>
      <c r="I1867">
        <v>0.22</v>
      </c>
      <c r="J1867" t="s">
        <v>15</v>
      </c>
      <c r="L1867" t="str">
        <f>VLOOKUP(M1867,Honeywell_Bathymetry!F$6:H$12,3,FALSE)</f>
        <v>UML</v>
      </c>
      <c r="M1867">
        <v>6</v>
      </c>
      <c r="N1867" s="25">
        <f>VLOOKUP(M1867,Honeywell_Bathymetry!F$6:G$12,2,FALSE)</f>
        <v>26492312.343770862</v>
      </c>
      <c r="O1867" s="23">
        <f t="shared" si="54"/>
        <v>5828308.7156295897</v>
      </c>
    </row>
    <row r="1868" spans="1:15" x14ac:dyDescent="0.25">
      <c r="A1868" t="s">
        <v>11</v>
      </c>
      <c r="B1868" s="1" t="s">
        <v>23</v>
      </c>
      <c r="C1868">
        <v>2007</v>
      </c>
      <c r="D1868" s="1">
        <v>39379</v>
      </c>
      <c r="E1868">
        <v>10</v>
      </c>
      <c r="F1868" t="s">
        <v>14</v>
      </c>
      <c r="H1868" t="s">
        <v>495</v>
      </c>
      <c r="I1868">
        <v>0.22</v>
      </c>
      <c r="J1868" t="s">
        <v>15</v>
      </c>
      <c r="L1868" t="str">
        <f>VLOOKUP(M1868,Honeywell_Bathymetry!F$6:H$12,3,FALSE)</f>
        <v>LML</v>
      </c>
      <c r="M1868">
        <v>9</v>
      </c>
      <c r="N1868" s="25">
        <f>VLOOKUP(M1868,Honeywell_Bathymetry!F$6:G$12,2,FALSE)</f>
        <v>23386434.288641661</v>
      </c>
      <c r="O1868" s="23">
        <f t="shared" si="54"/>
        <v>5145015.5435011657</v>
      </c>
    </row>
    <row r="1869" spans="1:15" x14ac:dyDescent="0.25">
      <c r="A1869" t="s">
        <v>11</v>
      </c>
      <c r="B1869" s="1" t="s">
        <v>25</v>
      </c>
      <c r="C1869">
        <v>2007</v>
      </c>
      <c r="D1869" s="1">
        <v>39379</v>
      </c>
      <c r="E1869">
        <v>10</v>
      </c>
      <c r="F1869" t="s">
        <v>14</v>
      </c>
      <c r="H1869" t="s">
        <v>206</v>
      </c>
      <c r="I1869">
        <v>0.36</v>
      </c>
      <c r="J1869" t="s">
        <v>15</v>
      </c>
      <c r="L1869" t="str">
        <f>VLOOKUP(M1869,Honeywell_Bathymetry!F$6:H$12,3,FALSE)</f>
        <v>LML</v>
      </c>
      <c r="M1869">
        <v>12</v>
      </c>
      <c r="N1869" s="25">
        <f>VLOOKUP(M1869,Honeywell_Bathymetry!F$6:G$12,2,FALSE)</f>
        <v>19324289.088689659</v>
      </c>
      <c r="O1869" s="23">
        <f t="shared" si="54"/>
        <v>6956744.0719282767</v>
      </c>
    </row>
    <row r="1870" spans="1:15" x14ac:dyDescent="0.25">
      <c r="A1870" t="s">
        <v>11</v>
      </c>
      <c r="B1870" s="1" t="s">
        <v>28</v>
      </c>
      <c r="C1870">
        <v>2007</v>
      </c>
      <c r="D1870" s="1">
        <v>39379</v>
      </c>
      <c r="E1870">
        <v>10</v>
      </c>
      <c r="F1870" t="s">
        <v>14</v>
      </c>
      <c r="H1870" t="s">
        <v>498</v>
      </c>
      <c r="I1870">
        <v>1.34</v>
      </c>
      <c r="J1870" t="s">
        <v>15</v>
      </c>
      <c r="L1870" t="str">
        <f>VLOOKUP(M1870,Honeywell_Bathymetry!F$6:H$12,3,FALSE)</f>
        <v>LML</v>
      </c>
      <c r="M1870">
        <v>15</v>
      </c>
      <c r="N1870" s="25">
        <f>VLOOKUP(M1870,Honeywell_Bathymetry!F$6:G$12,2,FALSE)</f>
        <v>14322817.268809333</v>
      </c>
      <c r="O1870" s="23">
        <f t="shared" si="54"/>
        <v>19192575.140204508</v>
      </c>
    </row>
    <row r="1871" spans="1:15" x14ac:dyDescent="0.25">
      <c r="A1871" t="s">
        <v>11</v>
      </c>
      <c r="B1871" s="1" t="s">
        <v>30</v>
      </c>
      <c r="C1871">
        <v>2007</v>
      </c>
      <c r="D1871" s="1">
        <v>39379</v>
      </c>
      <c r="E1871">
        <v>10</v>
      </c>
      <c r="F1871" t="s">
        <v>14</v>
      </c>
      <c r="H1871" t="s">
        <v>494</v>
      </c>
      <c r="I1871">
        <v>1.52</v>
      </c>
      <c r="J1871" t="s">
        <v>15</v>
      </c>
      <c r="L1871" t="str">
        <f>VLOOKUP(M1871,Honeywell_Bathymetry!F$6:H$12,3,FALSE)</f>
        <v>LML</v>
      </c>
      <c r="M1871">
        <v>18</v>
      </c>
      <c r="N1871" s="25">
        <f>VLOOKUP(M1871,Honeywell_Bathymetry!F$6:G$12,2,FALSE)</f>
        <v>5291073.6124545885</v>
      </c>
      <c r="O1871" s="23">
        <f t="shared" si="54"/>
        <v>8042431.8909309749</v>
      </c>
    </row>
    <row r="1872" spans="1:15" x14ac:dyDescent="0.25">
      <c r="A1872" t="s">
        <v>11</v>
      </c>
      <c r="B1872" s="1" t="s">
        <v>12</v>
      </c>
      <c r="C1872">
        <v>2007</v>
      </c>
      <c r="D1872" s="1">
        <v>39394</v>
      </c>
      <c r="E1872">
        <v>11</v>
      </c>
      <c r="F1872" t="s">
        <v>14</v>
      </c>
      <c r="H1872" t="s">
        <v>22</v>
      </c>
      <c r="I1872">
        <v>0.35299999999999998</v>
      </c>
      <c r="J1872" t="s">
        <v>15</v>
      </c>
      <c r="L1872" t="str">
        <f>VLOOKUP(M1872,Honeywell_Bathymetry!F$6:H$12,3,FALSE)</f>
        <v>UML</v>
      </c>
      <c r="M1872">
        <v>0</v>
      </c>
      <c r="N1872" s="25">
        <f>VLOOKUP(M1872,Honeywell_Bathymetry!F$6:G$12,2,FALSE)</f>
        <v>22441095.949298546</v>
      </c>
      <c r="O1872" s="23">
        <f t="shared" si="54"/>
        <v>7921706.870102386</v>
      </c>
    </row>
    <row r="1873" spans="1:15" x14ac:dyDescent="0.25">
      <c r="A1873" t="s">
        <v>11</v>
      </c>
      <c r="B1873" s="1" t="s">
        <v>17</v>
      </c>
      <c r="C1873">
        <v>2007</v>
      </c>
      <c r="D1873" s="1">
        <v>39394</v>
      </c>
      <c r="E1873">
        <v>11</v>
      </c>
      <c r="F1873" t="s">
        <v>14</v>
      </c>
      <c r="H1873" t="s">
        <v>43</v>
      </c>
      <c r="I1873">
        <v>0.38700000000000001</v>
      </c>
      <c r="J1873" t="s">
        <v>15</v>
      </c>
      <c r="L1873" t="str">
        <f>VLOOKUP(M1873,Honeywell_Bathymetry!F$6:H$12,3,FALSE)</f>
        <v>UML</v>
      </c>
      <c r="M1873">
        <v>3</v>
      </c>
      <c r="N1873" s="25">
        <f>VLOOKUP(M1873,Honeywell_Bathymetry!F$6:G$12,2,FALSE)</f>
        <v>28776683.307676584</v>
      </c>
      <c r="O1873" s="23">
        <f t="shared" si="54"/>
        <v>11136576.440070838</v>
      </c>
    </row>
    <row r="1874" spans="1:15" x14ac:dyDescent="0.25">
      <c r="A1874" t="s">
        <v>11</v>
      </c>
      <c r="B1874" s="1" t="s">
        <v>20</v>
      </c>
      <c r="C1874">
        <v>2007</v>
      </c>
      <c r="D1874" s="1">
        <v>39394</v>
      </c>
      <c r="E1874">
        <v>11</v>
      </c>
      <c r="F1874" t="s">
        <v>14</v>
      </c>
      <c r="H1874" t="s">
        <v>43</v>
      </c>
      <c r="I1874">
        <v>0.38700000000000001</v>
      </c>
      <c r="J1874" t="s">
        <v>15</v>
      </c>
      <c r="L1874" t="str">
        <f>VLOOKUP(M1874,Honeywell_Bathymetry!F$6:H$12,3,FALSE)</f>
        <v>UML</v>
      </c>
      <c r="M1874">
        <v>6</v>
      </c>
      <c r="N1874" s="25">
        <f>VLOOKUP(M1874,Honeywell_Bathymetry!F$6:G$12,2,FALSE)</f>
        <v>26492312.343770862</v>
      </c>
      <c r="O1874" s="23">
        <f t="shared" si="54"/>
        <v>10252524.877039324</v>
      </c>
    </row>
    <row r="1875" spans="1:15" x14ac:dyDescent="0.25">
      <c r="A1875" t="s">
        <v>11</v>
      </c>
      <c r="B1875" s="1" t="s">
        <v>23</v>
      </c>
      <c r="C1875">
        <v>2007</v>
      </c>
      <c r="D1875" s="1">
        <v>39394</v>
      </c>
      <c r="E1875">
        <v>11</v>
      </c>
      <c r="F1875" t="s">
        <v>14</v>
      </c>
      <c r="H1875" t="s">
        <v>50</v>
      </c>
      <c r="I1875">
        <v>0.38600000000000001</v>
      </c>
      <c r="J1875" t="s">
        <v>15</v>
      </c>
      <c r="L1875" t="str">
        <f>VLOOKUP(M1875,Honeywell_Bathymetry!F$6:H$12,3,FALSE)</f>
        <v>LML</v>
      </c>
      <c r="M1875">
        <v>9</v>
      </c>
      <c r="N1875" s="25">
        <f>VLOOKUP(M1875,Honeywell_Bathymetry!F$6:G$12,2,FALSE)</f>
        <v>23386434.288641661</v>
      </c>
      <c r="O1875" s="23">
        <f t="shared" si="54"/>
        <v>9027163.6354156807</v>
      </c>
    </row>
    <row r="1876" spans="1:15" x14ac:dyDescent="0.25">
      <c r="A1876" t="s">
        <v>11</v>
      </c>
      <c r="B1876" s="1" t="s">
        <v>25</v>
      </c>
      <c r="C1876">
        <v>2007</v>
      </c>
      <c r="D1876" s="1">
        <v>39394</v>
      </c>
      <c r="E1876">
        <v>11</v>
      </c>
      <c r="F1876" t="s">
        <v>14</v>
      </c>
      <c r="H1876" t="s">
        <v>513</v>
      </c>
      <c r="I1876">
        <v>0.38200000000000001</v>
      </c>
      <c r="J1876" t="s">
        <v>15</v>
      </c>
      <c r="L1876" t="str">
        <f>VLOOKUP(M1876,Honeywell_Bathymetry!F$6:H$12,3,FALSE)</f>
        <v>LML</v>
      </c>
      <c r="M1876">
        <v>12</v>
      </c>
      <c r="N1876" s="25">
        <f>VLOOKUP(M1876,Honeywell_Bathymetry!F$6:G$12,2,FALSE)</f>
        <v>19324289.088689659</v>
      </c>
      <c r="O1876" s="23">
        <f t="shared" si="54"/>
        <v>7381878.4318794496</v>
      </c>
    </row>
    <row r="1877" spans="1:15" x14ac:dyDescent="0.25">
      <c r="A1877" t="s">
        <v>11</v>
      </c>
      <c r="B1877" s="1" t="s">
        <v>28</v>
      </c>
      <c r="C1877">
        <v>2007</v>
      </c>
      <c r="D1877" s="1">
        <v>39394</v>
      </c>
      <c r="E1877">
        <v>11</v>
      </c>
      <c r="F1877" t="s">
        <v>14</v>
      </c>
      <c r="H1877" t="s">
        <v>66</v>
      </c>
      <c r="I1877">
        <v>0.39200000000000002</v>
      </c>
      <c r="J1877" t="s">
        <v>15</v>
      </c>
      <c r="L1877" t="str">
        <f>VLOOKUP(M1877,Honeywell_Bathymetry!F$6:H$12,3,FALSE)</f>
        <v>LML</v>
      </c>
      <c r="M1877">
        <v>15</v>
      </c>
      <c r="N1877" s="25">
        <f>VLOOKUP(M1877,Honeywell_Bathymetry!F$6:G$12,2,FALSE)</f>
        <v>14322817.268809333</v>
      </c>
      <c r="O1877" s="23">
        <f t="shared" si="54"/>
        <v>5614544.3693732591</v>
      </c>
    </row>
    <row r="1878" spans="1:15" x14ac:dyDescent="0.25">
      <c r="A1878" t="s">
        <v>11</v>
      </c>
      <c r="B1878" s="1" t="s">
        <v>30</v>
      </c>
      <c r="C1878">
        <v>2007</v>
      </c>
      <c r="D1878" s="1">
        <v>39394</v>
      </c>
      <c r="E1878">
        <v>11</v>
      </c>
      <c r="F1878" t="s">
        <v>14</v>
      </c>
      <c r="H1878" t="s">
        <v>516</v>
      </c>
      <c r="I1878">
        <v>0.39300000000000002</v>
      </c>
      <c r="J1878" t="s">
        <v>15</v>
      </c>
      <c r="L1878" t="str">
        <f>VLOOKUP(M1878,Honeywell_Bathymetry!F$6:H$12,3,FALSE)</f>
        <v>LML</v>
      </c>
      <c r="M1878">
        <v>18</v>
      </c>
      <c r="N1878" s="25">
        <f>VLOOKUP(M1878,Honeywell_Bathymetry!F$6:G$12,2,FALSE)</f>
        <v>5291073.6124545885</v>
      </c>
      <c r="O1878" s="23">
        <f t="shared" si="54"/>
        <v>2079391.9296946535</v>
      </c>
    </row>
    <row r="1879" spans="1:15" x14ac:dyDescent="0.25">
      <c r="A1879" t="s">
        <v>11</v>
      </c>
      <c r="B1879" s="1" t="s">
        <v>12</v>
      </c>
      <c r="C1879">
        <v>2007</v>
      </c>
      <c r="D1879" s="1">
        <v>39406</v>
      </c>
      <c r="E1879">
        <v>11</v>
      </c>
      <c r="F1879" t="s">
        <v>14</v>
      </c>
      <c r="H1879" t="s">
        <v>506</v>
      </c>
      <c r="I1879">
        <v>0.43</v>
      </c>
      <c r="J1879" t="s">
        <v>15</v>
      </c>
      <c r="L1879" t="str">
        <f>VLOOKUP(M1879,Honeywell_Bathymetry!F$6:H$12,3,FALSE)</f>
        <v>UML</v>
      </c>
      <c r="M1879">
        <v>0</v>
      </c>
      <c r="N1879" s="25">
        <f>VLOOKUP(M1879,Honeywell_Bathymetry!F$6:G$12,2,FALSE)</f>
        <v>22441095.949298546</v>
      </c>
      <c r="O1879" s="23">
        <f t="shared" si="54"/>
        <v>9649671.2581983749</v>
      </c>
    </row>
    <row r="1880" spans="1:15" x14ac:dyDescent="0.25">
      <c r="A1880" t="s">
        <v>11</v>
      </c>
      <c r="B1880" s="1" t="s">
        <v>17</v>
      </c>
      <c r="C1880">
        <v>2007</v>
      </c>
      <c r="D1880" s="1">
        <v>39406</v>
      </c>
      <c r="E1880">
        <v>11</v>
      </c>
      <c r="F1880" t="s">
        <v>14</v>
      </c>
      <c r="H1880" t="s">
        <v>195</v>
      </c>
      <c r="I1880">
        <v>0.45</v>
      </c>
      <c r="J1880" t="s">
        <v>15</v>
      </c>
      <c r="L1880" t="str">
        <f>VLOOKUP(M1880,Honeywell_Bathymetry!F$6:H$12,3,FALSE)</f>
        <v>UML</v>
      </c>
      <c r="M1880">
        <v>3</v>
      </c>
      <c r="N1880" s="25">
        <f>VLOOKUP(M1880,Honeywell_Bathymetry!F$6:G$12,2,FALSE)</f>
        <v>28776683.307676584</v>
      </c>
      <c r="O1880" s="23">
        <f t="shared" si="54"/>
        <v>12949507.488454463</v>
      </c>
    </row>
    <row r="1881" spans="1:15" x14ac:dyDescent="0.25">
      <c r="A1881" t="s">
        <v>11</v>
      </c>
      <c r="B1881" s="1" t="s">
        <v>20</v>
      </c>
      <c r="C1881">
        <v>2007</v>
      </c>
      <c r="D1881" s="1">
        <v>39406</v>
      </c>
      <c r="E1881">
        <v>11</v>
      </c>
      <c r="F1881" t="s">
        <v>14</v>
      </c>
      <c r="H1881" t="s">
        <v>506</v>
      </c>
      <c r="I1881">
        <v>0.43</v>
      </c>
      <c r="J1881" t="s">
        <v>15</v>
      </c>
      <c r="L1881" t="str">
        <f>VLOOKUP(M1881,Honeywell_Bathymetry!F$6:H$12,3,FALSE)</f>
        <v>UML</v>
      </c>
      <c r="M1881">
        <v>6</v>
      </c>
      <c r="N1881" s="25">
        <f>VLOOKUP(M1881,Honeywell_Bathymetry!F$6:G$12,2,FALSE)</f>
        <v>26492312.343770862</v>
      </c>
      <c r="O1881" s="23">
        <f t="shared" si="54"/>
        <v>11391694.307821471</v>
      </c>
    </row>
    <row r="1882" spans="1:15" x14ac:dyDescent="0.25">
      <c r="A1882" t="s">
        <v>11</v>
      </c>
      <c r="B1882" s="1" t="s">
        <v>23</v>
      </c>
      <c r="C1882">
        <v>2007</v>
      </c>
      <c r="D1882" s="1">
        <v>39406</v>
      </c>
      <c r="E1882">
        <v>11</v>
      </c>
      <c r="F1882" t="s">
        <v>14</v>
      </c>
      <c r="H1882" t="s">
        <v>507</v>
      </c>
      <c r="I1882">
        <v>0.46</v>
      </c>
      <c r="J1882" t="s">
        <v>15</v>
      </c>
      <c r="L1882" t="str">
        <f>VLOOKUP(M1882,Honeywell_Bathymetry!F$6:H$12,3,FALSE)</f>
        <v>LML</v>
      </c>
      <c r="M1882">
        <v>9</v>
      </c>
      <c r="N1882" s="25">
        <f>VLOOKUP(M1882,Honeywell_Bathymetry!F$6:G$12,2,FALSE)</f>
        <v>23386434.288641661</v>
      </c>
      <c r="O1882" s="23">
        <f t="shared" si="54"/>
        <v>10757759.772775164</v>
      </c>
    </row>
    <row r="1883" spans="1:15" x14ac:dyDescent="0.25">
      <c r="A1883" t="s">
        <v>11</v>
      </c>
      <c r="B1883" s="1" t="s">
        <v>25</v>
      </c>
      <c r="C1883">
        <v>2007</v>
      </c>
      <c r="D1883" s="1">
        <v>39406</v>
      </c>
      <c r="E1883">
        <v>11</v>
      </c>
      <c r="F1883" t="s">
        <v>14</v>
      </c>
      <c r="H1883" t="s">
        <v>93</v>
      </c>
      <c r="I1883">
        <v>0.41000000000000003</v>
      </c>
      <c r="J1883" t="s">
        <v>15</v>
      </c>
      <c r="L1883" t="str">
        <f>VLOOKUP(M1883,Honeywell_Bathymetry!F$6:H$12,3,FALSE)</f>
        <v>LML</v>
      </c>
      <c r="M1883">
        <v>12</v>
      </c>
      <c r="N1883" s="25">
        <f>VLOOKUP(M1883,Honeywell_Bathymetry!F$6:G$12,2,FALSE)</f>
        <v>19324289.088689659</v>
      </c>
      <c r="O1883" s="23">
        <f t="shared" si="54"/>
        <v>7922958.5263627609</v>
      </c>
    </row>
    <row r="1884" spans="1:15" x14ac:dyDescent="0.25">
      <c r="A1884" t="s">
        <v>11</v>
      </c>
      <c r="B1884" s="1" t="s">
        <v>28</v>
      </c>
      <c r="C1884">
        <v>2007</v>
      </c>
      <c r="D1884" s="1">
        <v>39406</v>
      </c>
      <c r="E1884">
        <v>11</v>
      </c>
      <c r="F1884" t="s">
        <v>14</v>
      </c>
      <c r="H1884" t="s">
        <v>195</v>
      </c>
      <c r="I1884">
        <v>0.45</v>
      </c>
      <c r="J1884" t="s">
        <v>15</v>
      </c>
      <c r="L1884" t="str">
        <f>VLOOKUP(M1884,Honeywell_Bathymetry!F$6:H$12,3,FALSE)</f>
        <v>LML</v>
      </c>
      <c r="M1884">
        <v>15</v>
      </c>
      <c r="N1884" s="25">
        <f>VLOOKUP(M1884,Honeywell_Bathymetry!F$6:G$12,2,FALSE)</f>
        <v>14322817.268809333</v>
      </c>
      <c r="O1884" s="23">
        <f t="shared" si="54"/>
        <v>6445267.7709642006</v>
      </c>
    </row>
    <row r="1885" spans="1:15" x14ac:dyDescent="0.25">
      <c r="A1885" t="s">
        <v>11</v>
      </c>
      <c r="B1885" s="1" t="s">
        <v>30</v>
      </c>
      <c r="C1885">
        <v>2007</v>
      </c>
      <c r="D1885" s="1">
        <v>39406</v>
      </c>
      <c r="E1885">
        <v>11</v>
      </c>
      <c r="F1885" t="s">
        <v>14</v>
      </c>
      <c r="H1885" t="s">
        <v>191</v>
      </c>
      <c r="I1885">
        <v>0.44</v>
      </c>
      <c r="J1885" t="s">
        <v>15</v>
      </c>
      <c r="L1885" t="str">
        <f>VLOOKUP(M1885,Honeywell_Bathymetry!F$6:H$12,3,FALSE)</f>
        <v>LML</v>
      </c>
      <c r="M1885">
        <v>18</v>
      </c>
      <c r="N1885" s="25">
        <f>VLOOKUP(M1885,Honeywell_Bathymetry!F$6:G$12,2,FALSE)</f>
        <v>5291073.6124545885</v>
      </c>
      <c r="O1885" s="23">
        <f t="shared" si="54"/>
        <v>2328072.389480019</v>
      </c>
    </row>
    <row r="1886" spans="1:15" x14ac:dyDescent="0.25">
      <c r="A1886" t="s">
        <v>11</v>
      </c>
      <c r="B1886" s="1" t="s">
        <v>12</v>
      </c>
      <c r="C1886">
        <v>2007</v>
      </c>
      <c r="D1886" s="1">
        <v>39429</v>
      </c>
      <c r="E1886">
        <v>12</v>
      </c>
      <c r="F1886" t="s">
        <v>14</v>
      </c>
      <c r="H1886" t="s">
        <v>247</v>
      </c>
      <c r="I1886">
        <v>0.3</v>
      </c>
      <c r="J1886" t="s">
        <v>15</v>
      </c>
      <c r="L1886" t="str">
        <f>VLOOKUP(M1886,Honeywell_Bathymetry!F$6:H$12,3,FALSE)</f>
        <v>UML</v>
      </c>
      <c r="M1886">
        <v>0</v>
      </c>
      <c r="N1886" s="25">
        <f>VLOOKUP(M1886,Honeywell_Bathymetry!F$6:G$12,2,FALSE)</f>
        <v>22441095.949298546</v>
      </c>
      <c r="O1886" s="23">
        <f t="shared" si="54"/>
        <v>6732328.7847895632</v>
      </c>
    </row>
    <row r="1887" spans="1:15" x14ac:dyDescent="0.25">
      <c r="A1887" t="s">
        <v>11</v>
      </c>
      <c r="B1887" s="1" t="s">
        <v>17</v>
      </c>
      <c r="C1887">
        <v>2007</v>
      </c>
      <c r="D1887" s="1">
        <v>39429</v>
      </c>
      <c r="E1887">
        <v>12</v>
      </c>
      <c r="F1887" t="s">
        <v>14</v>
      </c>
      <c r="H1887" t="s">
        <v>247</v>
      </c>
      <c r="I1887">
        <v>0.3</v>
      </c>
      <c r="J1887" t="s">
        <v>15</v>
      </c>
      <c r="L1887" t="str">
        <f>VLOOKUP(M1887,Honeywell_Bathymetry!F$6:H$12,3,FALSE)</f>
        <v>UML</v>
      </c>
      <c r="M1887">
        <v>3</v>
      </c>
      <c r="N1887" s="25">
        <f>VLOOKUP(M1887,Honeywell_Bathymetry!F$6:G$12,2,FALSE)</f>
        <v>28776683.307676584</v>
      </c>
      <c r="O1887" s="23">
        <f t="shared" si="54"/>
        <v>8633004.9923029747</v>
      </c>
    </row>
    <row r="1888" spans="1:15" x14ac:dyDescent="0.25">
      <c r="A1888" t="s">
        <v>11</v>
      </c>
      <c r="B1888" s="1" t="s">
        <v>20</v>
      </c>
      <c r="C1888">
        <v>2007</v>
      </c>
      <c r="D1888" s="1">
        <v>39429</v>
      </c>
      <c r="E1888">
        <v>12</v>
      </c>
      <c r="F1888" t="s">
        <v>14</v>
      </c>
      <c r="H1888" t="s">
        <v>510</v>
      </c>
      <c r="I1888">
        <v>0.33</v>
      </c>
      <c r="J1888" t="s">
        <v>15</v>
      </c>
      <c r="L1888" t="str">
        <f>VLOOKUP(M1888,Honeywell_Bathymetry!F$6:H$12,3,FALSE)</f>
        <v>UML</v>
      </c>
      <c r="M1888">
        <v>6</v>
      </c>
      <c r="N1888" s="25">
        <f>VLOOKUP(M1888,Honeywell_Bathymetry!F$6:G$12,2,FALSE)</f>
        <v>26492312.343770862</v>
      </c>
      <c r="O1888" s="23">
        <f t="shared" si="54"/>
        <v>8742463.0734443851</v>
      </c>
    </row>
    <row r="1889" spans="1:15" x14ac:dyDescent="0.25">
      <c r="A1889" t="s">
        <v>11</v>
      </c>
      <c r="B1889" s="1" t="s">
        <v>23</v>
      </c>
      <c r="C1889">
        <v>2007</v>
      </c>
      <c r="D1889" s="1">
        <v>39429</v>
      </c>
      <c r="E1889">
        <v>12</v>
      </c>
      <c r="F1889" t="s">
        <v>14</v>
      </c>
      <c r="H1889" t="s">
        <v>508</v>
      </c>
      <c r="I1889">
        <v>0.31</v>
      </c>
      <c r="J1889" t="s">
        <v>15</v>
      </c>
      <c r="L1889" t="str">
        <f>VLOOKUP(M1889,Honeywell_Bathymetry!F$6:H$12,3,FALSE)</f>
        <v>LML</v>
      </c>
      <c r="M1889">
        <v>9</v>
      </c>
      <c r="N1889" s="25">
        <f>VLOOKUP(M1889,Honeywell_Bathymetry!F$6:G$12,2,FALSE)</f>
        <v>23386434.288641661</v>
      </c>
      <c r="O1889" s="23">
        <f t="shared" si="54"/>
        <v>7249794.6294789147</v>
      </c>
    </row>
    <row r="1890" spans="1:15" x14ac:dyDescent="0.25">
      <c r="A1890" t="s">
        <v>11</v>
      </c>
      <c r="B1890" s="1" t="s">
        <v>25</v>
      </c>
      <c r="C1890">
        <v>2007</v>
      </c>
      <c r="D1890" s="1">
        <v>39429</v>
      </c>
      <c r="E1890">
        <v>12</v>
      </c>
      <c r="F1890" t="s">
        <v>14</v>
      </c>
      <c r="H1890" t="s">
        <v>512</v>
      </c>
      <c r="I1890">
        <v>0.32</v>
      </c>
      <c r="J1890" t="s">
        <v>15</v>
      </c>
      <c r="L1890" t="str">
        <f>VLOOKUP(M1890,Honeywell_Bathymetry!F$6:H$12,3,FALSE)</f>
        <v>LML</v>
      </c>
      <c r="M1890">
        <v>12</v>
      </c>
      <c r="N1890" s="25">
        <f>VLOOKUP(M1890,Honeywell_Bathymetry!F$6:G$12,2,FALSE)</f>
        <v>19324289.088689659</v>
      </c>
      <c r="O1890" s="23">
        <f t="shared" si="54"/>
        <v>6183772.5083806906</v>
      </c>
    </row>
    <row r="1891" spans="1:15" x14ac:dyDescent="0.25">
      <c r="A1891" t="s">
        <v>11</v>
      </c>
      <c r="B1891" s="1" t="s">
        <v>28</v>
      </c>
      <c r="C1891">
        <v>2007</v>
      </c>
      <c r="D1891" s="1">
        <v>39429</v>
      </c>
      <c r="E1891">
        <v>12</v>
      </c>
      <c r="F1891" t="s">
        <v>14</v>
      </c>
      <c r="H1891" t="s">
        <v>511</v>
      </c>
      <c r="I1891">
        <v>0.34</v>
      </c>
      <c r="J1891" t="s">
        <v>15</v>
      </c>
      <c r="L1891" t="str">
        <f>VLOOKUP(M1891,Honeywell_Bathymetry!F$6:H$12,3,FALSE)</f>
        <v>LML</v>
      </c>
      <c r="M1891">
        <v>15</v>
      </c>
      <c r="N1891" s="25">
        <f>VLOOKUP(M1891,Honeywell_Bathymetry!F$6:G$12,2,FALSE)</f>
        <v>14322817.268809333</v>
      </c>
      <c r="O1891" s="23">
        <f t="shared" si="54"/>
        <v>4869757.8713951735</v>
      </c>
    </row>
    <row r="1892" spans="1:15" x14ac:dyDescent="0.25">
      <c r="A1892" t="s">
        <v>11</v>
      </c>
      <c r="B1892" s="1" t="s">
        <v>30</v>
      </c>
      <c r="C1892">
        <v>2007</v>
      </c>
      <c r="D1892" s="1">
        <v>39429</v>
      </c>
      <c r="E1892">
        <v>12</v>
      </c>
      <c r="F1892" t="s">
        <v>14</v>
      </c>
      <c r="H1892" t="s">
        <v>511</v>
      </c>
      <c r="I1892">
        <v>0.34</v>
      </c>
      <c r="J1892" t="s">
        <v>15</v>
      </c>
      <c r="L1892" t="str">
        <f>VLOOKUP(M1892,Honeywell_Bathymetry!F$6:H$12,3,FALSE)</f>
        <v>LML</v>
      </c>
      <c r="M1892">
        <v>18</v>
      </c>
      <c r="N1892" s="25">
        <f>VLOOKUP(M1892,Honeywell_Bathymetry!F$6:G$12,2,FALSE)</f>
        <v>5291073.6124545885</v>
      </c>
      <c r="O1892" s="23">
        <f t="shared" si="54"/>
        <v>1798965.0282345603</v>
      </c>
    </row>
    <row r="1893" spans="1:15" x14ac:dyDescent="0.25">
      <c r="A1893" t="s">
        <v>11</v>
      </c>
      <c r="B1893" s="1" t="s">
        <v>12</v>
      </c>
      <c r="C1893">
        <v>2008</v>
      </c>
      <c r="D1893" s="1">
        <v>39455</v>
      </c>
      <c r="E1893">
        <v>1</v>
      </c>
      <c r="F1893" t="s">
        <v>14</v>
      </c>
      <c r="H1893" t="s">
        <v>366</v>
      </c>
      <c r="I1893">
        <v>0.29399999999999998</v>
      </c>
      <c r="J1893" t="s">
        <v>15</v>
      </c>
      <c r="L1893" t="str">
        <f>VLOOKUP(M1893,Honeywell_Bathymetry!F$6:H$12,3,FALSE)</f>
        <v>UML</v>
      </c>
      <c r="M1893">
        <v>0</v>
      </c>
      <c r="N1893" s="25">
        <f>VLOOKUP(M1893,Honeywell_Bathymetry!F$6:G$12,2,FALSE)</f>
        <v>22441095.949298546</v>
      </c>
      <c r="O1893" s="23">
        <f t="shared" si="54"/>
        <v>6597682.2090937719</v>
      </c>
    </row>
    <row r="1894" spans="1:15" x14ac:dyDescent="0.25">
      <c r="A1894" t="s">
        <v>11</v>
      </c>
      <c r="B1894" s="1" t="s">
        <v>17</v>
      </c>
      <c r="C1894">
        <v>2008</v>
      </c>
      <c r="D1894" s="1">
        <v>39455</v>
      </c>
      <c r="E1894">
        <v>1</v>
      </c>
      <c r="F1894" t="s">
        <v>14</v>
      </c>
      <c r="H1894" t="s">
        <v>347</v>
      </c>
      <c r="I1894">
        <v>0.27600000000000002</v>
      </c>
      <c r="J1894" t="s">
        <v>15</v>
      </c>
      <c r="L1894" t="str">
        <f>VLOOKUP(M1894,Honeywell_Bathymetry!F$6:H$12,3,FALSE)</f>
        <v>UML</v>
      </c>
      <c r="M1894">
        <v>3</v>
      </c>
      <c r="N1894" s="25">
        <f>VLOOKUP(M1894,Honeywell_Bathymetry!F$6:G$12,2,FALSE)</f>
        <v>28776683.307676584</v>
      </c>
      <c r="O1894" s="23">
        <f t="shared" si="54"/>
        <v>7942364.5929187378</v>
      </c>
    </row>
    <row r="1895" spans="1:15" x14ac:dyDescent="0.25">
      <c r="A1895" t="s">
        <v>11</v>
      </c>
      <c r="B1895" s="1" t="s">
        <v>20</v>
      </c>
      <c r="C1895">
        <v>2008</v>
      </c>
      <c r="D1895" s="1">
        <v>39455</v>
      </c>
      <c r="E1895">
        <v>1</v>
      </c>
      <c r="F1895" t="s">
        <v>14</v>
      </c>
      <c r="H1895" t="s">
        <v>468</v>
      </c>
      <c r="I1895">
        <v>0.28999999999999998</v>
      </c>
      <c r="J1895" t="s">
        <v>15</v>
      </c>
      <c r="L1895" t="str">
        <f>VLOOKUP(M1895,Honeywell_Bathymetry!F$6:H$12,3,FALSE)</f>
        <v>UML</v>
      </c>
      <c r="M1895">
        <v>6</v>
      </c>
      <c r="N1895" s="25">
        <f>VLOOKUP(M1895,Honeywell_Bathymetry!F$6:G$12,2,FALSE)</f>
        <v>26492312.343770862</v>
      </c>
      <c r="O1895" s="23">
        <f t="shared" si="54"/>
        <v>7682770.5796935493</v>
      </c>
    </row>
    <row r="1896" spans="1:15" x14ac:dyDescent="0.25">
      <c r="A1896" t="s">
        <v>11</v>
      </c>
      <c r="B1896" s="1" t="s">
        <v>23</v>
      </c>
      <c r="C1896">
        <v>2008</v>
      </c>
      <c r="D1896" s="1">
        <v>39455</v>
      </c>
      <c r="E1896">
        <v>1</v>
      </c>
      <c r="F1896" t="s">
        <v>14</v>
      </c>
      <c r="H1896" t="s">
        <v>271</v>
      </c>
      <c r="I1896">
        <v>0.28899999999999998</v>
      </c>
      <c r="J1896" t="s">
        <v>15</v>
      </c>
      <c r="L1896" t="str">
        <f>VLOOKUP(M1896,Honeywell_Bathymetry!F$6:H$12,3,FALSE)</f>
        <v>LML</v>
      </c>
      <c r="M1896">
        <v>9</v>
      </c>
      <c r="N1896" s="25">
        <f>VLOOKUP(M1896,Honeywell_Bathymetry!F$6:G$12,2,FALSE)</f>
        <v>23386434.288641661</v>
      </c>
      <c r="O1896" s="23">
        <f t="shared" si="54"/>
        <v>6758679.5094174398</v>
      </c>
    </row>
    <row r="1897" spans="1:15" x14ac:dyDescent="0.25">
      <c r="A1897" t="s">
        <v>11</v>
      </c>
      <c r="B1897" s="1" t="s">
        <v>25</v>
      </c>
      <c r="C1897">
        <v>2008</v>
      </c>
      <c r="D1897" s="1">
        <v>39455</v>
      </c>
      <c r="E1897">
        <v>1</v>
      </c>
      <c r="F1897" t="s">
        <v>14</v>
      </c>
      <c r="H1897" t="s">
        <v>467</v>
      </c>
      <c r="I1897">
        <v>0.29099999999999998</v>
      </c>
      <c r="J1897" t="s">
        <v>15</v>
      </c>
      <c r="L1897" t="str">
        <f>VLOOKUP(M1897,Honeywell_Bathymetry!F$6:H$12,3,FALSE)</f>
        <v>LML</v>
      </c>
      <c r="M1897">
        <v>12</v>
      </c>
      <c r="N1897" s="25">
        <f>VLOOKUP(M1897,Honeywell_Bathymetry!F$6:G$12,2,FALSE)</f>
        <v>19324289.088689659</v>
      </c>
      <c r="O1897" s="23">
        <f t="shared" si="54"/>
        <v>5623368.1248086905</v>
      </c>
    </row>
    <row r="1898" spans="1:15" x14ac:dyDescent="0.25">
      <c r="A1898" t="s">
        <v>11</v>
      </c>
      <c r="B1898" s="1" t="s">
        <v>28</v>
      </c>
      <c r="C1898">
        <v>2008</v>
      </c>
      <c r="D1898" s="1">
        <v>39455</v>
      </c>
      <c r="E1898">
        <v>1</v>
      </c>
      <c r="F1898" t="s">
        <v>14</v>
      </c>
      <c r="H1898" t="s">
        <v>301</v>
      </c>
      <c r="I1898">
        <v>0.29199999999999998</v>
      </c>
      <c r="J1898" t="s">
        <v>15</v>
      </c>
      <c r="L1898" t="str">
        <f>VLOOKUP(M1898,Honeywell_Bathymetry!F$6:H$12,3,FALSE)</f>
        <v>LML</v>
      </c>
      <c r="M1898">
        <v>15</v>
      </c>
      <c r="N1898" s="25">
        <f>VLOOKUP(M1898,Honeywell_Bathymetry!F$6:G$12,2,FALSE)</f>
        <v>14322817.268809333</v>
      </c>
      <c r="O1898" s="23">
        <f t="shared" si="54"/>
        <v>4182262.642492325</v>
      </c>
    </row>
    <row r="1899" spans="1:15" x14ac:dyDescent="0.25">
      <c r="A1899" t="s">
        <v>11</v>
      </c>
      <c r="B1899" s="1" t="s">
        <v>30</v>
      </c>
      <c r="C1899">
        <v>2008</v>
      </c>
      <c r="D1899" s="1">
        <v>39455</v>
      </c>
      <c r="E1899">
        <v>1</v>
      </c>
      <c r="F1899" t="s">
        <v>14</v>
      </c>
      <c r="H1899" t="s">
        <v>468</v>
      </c>
      <c r="I1899">
        <v>0.28999999999999998</v>
      </c>
      <c r="J1899" t="s">
        <v>15</v>
      </c>
      <c r="L1899" t="str">
        <f>VLOOKUP(M1899,Honeywell_Bathymetry!F$6:H$12,3,FALSE)</f>
        <v>LML</v>
      </c>
      <c r="M1899">
        <v>18</v>
      </c>
      <c r="N1899" s="25">
        <f>VLOOKUP(M1899,Honeywell_Bathymetry!F$6:G$12,2,FALSE)</f>
        <v>5291073.6124545885</v>
      </c>
      <c r="O1899" s="23">
        <f t="shared" si="54"/>
        <v>1534411.3476118306</v>
      </c>
    </row>
    <row r="1900" spans="1:15" x14ac:dyDescent="0.25">
      <c r="A1900" t="s">
        <v>11</v>
      </c>
      <c r="B1900" s="1" t="s">
        <v>12</v>
      </c>
      <c r="C1900">
        <v>2008</v>
      </c>
      <c r="D1900" s="1">
        <v>39486</v>
      </c>
      <c r="E1900">
        <v>2</v>
      </c>
      <c r="F1900" t="s">
        <v>14</v>
      </c>
      <c r="H1900" t="s">
        <v>303</v>
      </c>
      <c r="I1900">
        <v>0.247</v>
      </c>
      <c r="J1900" t="s">
        <v>15</v>
      </c>
      <c r="L1900" t="str">
        <f>VLOOKUP(M1900,Honeywell_Bathymetry!F$6:H$12,3,FALSE)</f>
        <v>UML</v>
      </c>
      <c r="M1900">
        <v>0</v>
      </c>
      <c r="N1900" s="25">
        <f>VLOOKUP(M1900,Honeywell_Bathymetry!F$6:G$12,2,FALSE)</f>
        <v>22441095.949298546</v>
      </c>
      <c r="O1900" s="23">
        <f t="shared" si="54"/>
        <v>5542950.6994767403</v>
      </c>
    </row>
    <row r="1901" spans="1:15" x14ac:dyDescent="0.25">
      <c r="A1901" t="s">
        <v>11</v>
      </c>
      <c r="B1901" s="1" t="s">
        <v>17</v>
      </c>
      <c r="C1901">
        <v>2008</v>
      </c>
      <c r="D1901" s="1">
        <v>39486</v>
      </c>
      <c r="E1901">
        <v>2</v>
      </c>
      <c r="F1901" t="s">
        <v>14</v>
      </c>
      <c r="H1901" t="s">
        <v>302</v>
      </c>
      <c r="I1901">
        <v>0.26500000000000001</v>
      </c>
      <c r="J1901" t="s">
        <v>15</v>
      </c>
      <c r="L1901" t="str">
        <f>VLOOKUP(M1901,Honeywell_Bathymetry!F$6:H$12,3,FALSE)</f>
        <v>UML</v>
      </c>
      <c r="M1901">
        <v>3</v>
      </c>
      <c r="N1901" s="25">
        <f>VLOOKUP(M1901,Honeywell_Bathymetry!F$6:G$12,2,FALSE)</f>
        <v>28776683.307676584</v>
      </c>
      <c r="O1901" s="23">
        <f t="shared" si="54"/>
        <v>7625821.0765342955</v>
      </c>
    </row>
    <row r="1902" spans="1:15" x14ac:dyDescent="0.25">
      <c r="A1902" t="s">
        <v>11</v>
      </c>
      <c r="B1902" s="1" t="s">
        <v>20</v>
      </c>
      <c r="C1902">
        <v>2008</v>
      </c>
      <c r="D1902" s="1">
        <v>39486</v>
      </c>
      <c r="E1902">
        <v>2</v>
      </c>
      <c r="F1902" t="s">
        <v>14</v>
      </c>
      <c r="H1902" t="s">
        <v>469</v>
      </c>
      <c r="I1902">
        <v>0.26700000000000002</v>
      </c>
      <c r="J1902" t="s">
        <v>15</v>
      </c>
      <c r="L1902" t="str">
        <f>VLOOKUP(M1902,Honeywell_Bathymetry!F$6:H$12,3,FALSE)</f>
        <v>UML</v>
      </c>
      <c r="M1902">
        <v>6</v>
      </c>
      <c r="N1902" s="25">
        <f>VLOOKUP(M1902,Honeywell_Bathymetry!F$6:G$12,2,FALSE)</f>
        <v>26492312.343770862</v>
      </c>
      <c r="O1902" s="23">
        <f t="shared" si="54"/>
        <v>7073447.3957868209</v>
      </c>
    </row>
    <row r="1903" spans="1:15" x14ac:dyDescent="0.25">
      <c r="A1903" t="s">
        <v>11</v>
      </c>
      <c r="B1903" s="1" t="s">
        <v>23</v>
      </c>
      <c r="C1903">
        <v>2008</v>
      </c>
      <c r="D1903" s="1">
        <v>39486</v>
      </c>
      <c r="E1903">
        <v>2</v>
      </c>
      <c r="F1903" t="s">
        <v>14</v>
      </c>
      <c r="H1903" t="s">
        <v>357</v>
      </c>
      <c r="I1903">
        <v>0.26400000000000001</v>
      </c>
      <c r="J1903" t="s">
        <v>15</v>
      </c>
      <c r="L1903" t="str">
        <f>VLOOKUP(M1903,Honeywell_Bathymetry!F$6:H$12,3,FALSE)</f>
        <v>LML</v>
      </c>
      <c r="M1903">
        <v>9</v>
      </c>
      <c r="N1903" s="25">
        <f>VLOOKUP(M1903,Honeywell_Bathymetry!F$6:G$12,2,FALSE)</f>
        <v>23386434.288641661</v>
      </c>
      <c r="O1903" s="23">
        <f t="shared" si="54"/>
        <v>6174018.6522013992</v>
      </c>
    </row>
    <row r="1904" spans="1:15" x14ac:dyDescent="0.25">
      <c r="A1904" t="s">
        <v>11</v>
      </c>
      <c r="B1904" s="1" t="s">
        <v>25</v>
      </c>
      <c r="C1904">
        <v>2008</v>
      </c>
      <c r="D1904" s="1">
        <v>39486</v>
      </c>
      <c r="E1904">
        <v>2</v>
      </c>
      <c r="F1904" t="s">
        <v>14</v>
      </c>
      <c r="H1904" t="s">
        <v>311</v>
      </c>
      <c r="I1904">
        <v>0.27700000000000002</v>
      </c>
      <c r="J1904" t="s">
        <v>15</v>
      </c>
      <c r="L1904" t="str">
        <f>VLOOKUP(M1904,Honeywell_Bathymetry!F$6:H$12,3,FALSE)</f>
        <v>LML</v>
      </c>
      <c r="M1904">
        <v>12</v>
      </c>
      <c r="N1904" s="25">
        <f>VLOOKUP(M1904,Honeywell_Bathymetry!F$6:G$12,2,FALSE)</f>
        <v>19324289.088689659</v>
      </c>
      <c r="O1904" s="23">
        <f t="shared" si="54"/>
        <v>5352828.0775670363</v>
      </c>
    </row>
    <row r="1905" spans="1:15" x14ac:dyDescent="0.25">
      <c r="A1905" t="s">
        <v>11</v>
      </c>
      <c r="B1905" s="1" t="s">
        <v>28</v>
      </c>
      <c r="C1905">
        <v>2008</v>
      </c>
      <c r="D1905" s="1">
        <v>39486</v>
      </c>
      <c r="E1905">
        <v>2</v>
      </c>
      <c r="F1905" t="s">
        <v>14</v>
      </c>
      <c r="H1905" t="s">
        <v>257</v>
      </c>
      <c r="I1905">
        <v>0.27300000000000002</v>
      </c>
      <c r="J1905" t="s">
        <v>15</v>
      </c>
      <c r="L1905" t="str">
        <f>VLOOKUP(M1905,Honeywell_Bathymetry!F$6:H$12,3,FALSE)</f>
        <v>LML</v>
      </c>
      <c r="M1905">
        <v>15</v>
      </c>
      <c r="N1905" s="25">
        <f>VLOOKUP(M1905,Honeywell_Bathymetry!F$6:G$12,2,FALSE)</f>
        <v>14322817.268809333</v>
      </c>
      <c r="O1905" s="23">
        <f t="shared" si="54"/>
        <v>3910129.1143849483</v>
      </c>
    </row>
    <row r="1906" spans="1:15" x14ac:dyDescent="0.25">
      <c r="A1906" t="s">
        <v>11</v>
      </c>
      <c r="B1906" s="1" t="s">
        <v>30</v>
      </c>
      <c r="C1906">
        <v>2008</v>
      </c>
      <c r="D1906" s="1">
        <v>39486</v>
      </c>
      <c r="E1906">
        <v>2</v>
      </c>
      <c r="F1906" t="s">
        <v>14</v>
      </c>
      <c r="H1906" t="s">
        <v>311</v>
      </c>
      <c r="I1906">
        <v>0.27700000000000002</v>
      </c>
      <c r="J1906" t="s">
        <v>15</v>
      </c>
      <c r="L1906" t="str">
        <f>VLOOKUP(M1906,Honeywell_Bathymetry!F$6:H$12,3,FALSE)</f>
        <v>LML</v>
      </c>
      <c r="M1906">
        <v>18</v>
      </c>
      <c r="N1906" s="25">
        <f>VLOOKUP(M1906,Honeywell_Bathymetry!F$6:G$12,2,FALSE)</f>
        <v>5291073.6124545885</v>
      </c>
      <c r="O1906" s="23">
        <f t="shared" si="54"/>
        <v>1465627.3906499213</v>
      </c>
    </row>
    <row r="1907" spans="1:15" x14ac:dyDescent="0.25">
      <c r="A1907" t="s">
        <v>11</v>
      </c>
      <c r="B1907" s="1" t="s">
        <v>12</v>
      </c>
      <c r="C1907">
        <v>2008</v>
      </c>
      <c r="D1907" s="1">
        <v>39534</v>
      </c>
      <c r="E1907">
        <v>3</v>
      </c>
      <c r="F1907" t="s">
        <v>14</v>
      </c>
      <c r="H1907" t="s">
        <v>444</v>
      </c>
      <c r="I1907">
        <v>0.23100000000000001</v>
      </c>
      <c r="J1907" t="s">
        <v>15</v>
      </c>
      <c r="L1907" t="str">
        <f>VLOOKUP(M1907,Honeywell_Bathymetry!F$6:H$12,3,FALSE)</f>
        <v>UML</v>
      </c>
      <c r="M1907">
        <v>0</v>
      </c>
      <c r="N1907" s="25">
        <f>VLOOKUP(M1907,Honeywell_Bathymetry!F$6:G$12,2,FALSE)</f>
        <v>22441095.949298546</v>
      </c>
      <c r="O1907" s="23">
        <f t="shared" si="54"/>
        <v>5183893.1642879639</v>
      </c>
    </row>
    <row r="1908" spans="1:15" x14ac:dyDescent="0.25">
      <c r="A1908" t="s">
        <v>11</v>
      </c>
      <c r="B1908" s="1" t="s">
        <v>17</v>
      </c>
      <c r="C1908">
        <v>2008</v>
      </c>
      <c r="D1908" s="1">
        <v>39534</v>
      </c>
      <c r="E1908">
        <v>3</v>
      </c>
      <c r="F1908" t="s">
        <v>14</v>
      </c>
      <c r="H1908" t="s">
        <v>351</v>
      </c>
      <c r="I1908">
        <v>0.25</v>
      </c>
      <c r="J1908" t="s">
        <v>15</v>
      </c>
      <c r="L1908" t="str">
        <f>VLOOKUP(M1908,Honeywell_Bathymetry!F$6:H$12,3,FALSE)</f>
        <v>UML</v>
      </c>
      <c r="M1908">
        <v>3</v>
      </c>
      <c r="N1908" s="25">
        <f>VLOOKUP(M1908,Honeywell_Bathymetry!F$6:G$12,2,FALSE)</f>
        <v>28776683.307676584</v>
      </c>
      <c r="O1908" s="23">
        <f t="shared" si="54"/>
        <v>7194170.8269191459</v>
      </c>
    </row>
    <row r="1909" spans="1:15" x14ac:dyDescent="0.25">
      <c r="A1909" t="s">
        <v>11</v>
      </c>
      <c r="B1909" s="1" t="s">
        <v>20</v>
      </c>
      <c r="C1909">
        <v>2008</v>
      </c>
      <c r="D1909" s="1">
        <v>39534</v>
      </c>
      <c r="E1909">
        <v>3</v>
      </c>
      <c r="F1909" t="s">
        <v>14</v>
      </c>
      <c r="H1909" t="s">
        <v>466</v>
      </c>
      <c r="I1909">
        <v>0.26</v>
      </c>
      <c r="J1909" t="s">
        <v>15</v>
      </c>
      <c r="L1909" t="str">
        <f>VLOOKUP(M1909,Honeywell_Bathymetry!F$6:H$12,3,FALSE)</f>
        <v>UML</v>
      </c>
      <c r="M1909">
        <v>6</v>
      </c>
      <c r="N1909" s="25">
        <f>VLOOKUP(M1909,Honeywell_Bathymetry!F$6:G$12,2,FALSE)</f>
        <v>26492312.343770862</v>
      </c>
      <c r="O1909" s="23">
        <f t="shared" si="54"/>
        <v>6888001.2093804246</v>
      </c>
    </row>
    <row r="1910" spans="1:15" x14ac:dyDescent="0.25">
      <c r="A1910" t="s">
        <v>11</v>
      </c>
      <c r="B1910" s="1" t="s">
        <v>23</v>
      </c>
      <c r="C1910">
        <v>2008</v>
      </c>
      <c r="D1910" s="1">
        <v>39534</v>
      </c>
      <c r="E1910">
        <v>3</v>
      </c>
      <c r="F1910" t="s">
        <v>14</v>
      </c>
      <c r="H1910" t="s">
        <v>344</v>
      </c>
      <c r="I1910">
        <v>0.252</v>
      </c>
      <c r="J1910" t="s">
        <v>15</v>
      </c>
      <c r="L1910" t="str">
        <f>VLOOKUP(M1910,Honeywell_Bathymetry!F$6:H$12,3,FALSE)</f>
        <v>LML</v>
      </c>
      <c r="M1910">
        <v>9</v>
      </c>
      <c r="N1910" s="25">
        <f>VLOOKUP(M1910,Honeywell_Bathymetry!F$6:G$12,2,FALSE)</f>
        <v>23386434.288641661</v>
      </c>
      <c r="O1910" s="23">
        <f t="shared" si="54"/>
        <v>5893381.4407376992</v>
      </c>
    </row>
    <row r="1911" spans="1:15" x14ac:dyDescent="0.25">
      <c r="A1911" t="s">
        <v>11</v>
      </c>
      <c r="B1911" s="1" t="s">
        <v>25</v>
      </c>
      <c r="C1911">
        <v>2008</v>
      </c>
      <c r="D1911" s="1">
        <v>39534</v>
      </c>
      <c r="E1911">
        <v>3</v>
      </c>
      <c r="F1911" t="s">
        <v>14</v>
      </c>
      <c r="H1911" t="s">
        <v>263</v>
      </c>
      <c r="I1911">
        <v>0.26100000000000001</v>
      </c>
      <c r="J1911" t="s">
        <v>15</v>
      </c>
      <c r="L1911" t="str">
        <f>VLOOKUP(M1911,Honeywell_Bathymetry!F$6:H$12,3,FALSE)</f>
        <v>LML</v>
      </c>
      <c r="M1911">
        <v>12</v>
      </c>
      <c r="N1911" s="25">
        <f>VLOOKUP(M1911,Honeywell_Bathymetry!F$6:G$12,2,FALSE)</f>
        <v>19324289.088689659</v>
      </c>
      <c r="O1911" s="23">
        <f t="shared" si="54"/>
        <v>5043639.4521480007</v>
      </c>
    </row>
    <row r="1912" spans="1:15" x14ac:dyDescent="0.25">
      <c r="A1912" t="s">
        <v>11</v>
      </c>
      <c r="B1912" s="1" t="s">
        <v>28</v>
      </c>
      <c r="C1912">
        <v>2008</v>
      </c>
      <c r="D1912" s="1">
        <v>39534</v>
      </c>
      <c r="E1912">
        <v>3</v>
      </c>
      <c r="F1912" t="s">
        <v>14</v>
      </c>
      <c r="H1912" t="s">
        <v>464</v>
      </c>
      <c r="I1912">
        <v>0.24299999999999999</v>
      </c>
      <c r="J1912" t="s">
        <v>15</v>
      </c>
      <c r="L1912" t="str">
        <f>VLOOKUP(M1912,Honeywell_Bathymetry!F$6:H$12,3,FALSE)</f>
        <v>LML</v>
      </c>
      <c r="M1912">
        <v>15</v>
      </c>
      <c r="N1912" s="25">
        <f>VLOOKUP(M1912,Honeywell_Bathymetry!F$6:G$12,2,FALSE)</f>
        <v>14322817.268809333</v>
      </c>
      <c r="O1912" s="23">
        <f t="shared" si="54"/>
        <v>3480444.5963206678</v>
      </c>
    </row>
    <row r="1913" spans="1:15" x14ac:dyDescent="0.25">
      <c r="A1913" t="s">
        <v>11</v>
      </c>
      <c r="B1913" s="1" t="s">
        <v>30</v>
      </c>
      <c r="C1913">
        <v>2008</v>
      </c>
      <c r="D1913" s="1">
        <v>39534</v>
      </c>
      <c r="E1913">
        <v>3</v>
      </c>
      <c r="F1913" t="s">
        <v>14</v>
      </c>
      <c r="H1913" t="s">
        <v>465</v>
      </c>
      <c r="I1913">
        <v>0.26300000000000001</v>
      </c>
      <c r="J1913" t="s">
        <v>15</v>
      </c>
      <c r="L1913" t="str">
        <f>VLOOKUP(M1913,Honeywell_Bathymetry!F$6:H$12,3,FALSE)</f>
        <v>LML</v>
      </c>
      <c r="M1913">
        <v>18</v>
      </c>
      <c r="N1913" s="25">
        <f>VLOOKUP(M1913,Honeywell_Bathymetry!F$6:G$12,2,FALSE)</f>
        <v>5291073.6124545885</v>
      </c>
      <c r="O1913" s="23">
        <f t="shared" si="54"/>
        <v>1391552.3600755569</v>
      </c>
    </row>
    <row r="1914" spans="1:15" x14ac:dyDescent="0.25">
      <c r="A1914" t="s">
        <v>11</v>
      </c>
      <c r="B1914" s="1" t="s">
        <v>12</v>
      </c>
      <c r="C1914">
        <v>2008</v>
      </c>
      <c r="D1914" s="1">
        <v>39547</v>
      </c>
      <c r="E1914">
        <v>4</v>
      </c>
      <c r="F1914" t="s">
        <v>14</v>
      </c>
      <c r="H1914" t="s">
        <v>434</v>
      </c>
      <c r="I1914">
        <v>0.19</v>
      </c>
      <c r="J1914" t="s">
        <v>15</v>
      </c>
      <c r="L1914" t="str">
        <f>VLOOKUP(M1914,Honeywell_Bathymetry!F$6:H$12,3,FALSE)</f>
        <v>UML</v>
      </c>
      <c r="M1914">
        <v>0</v>
      </c>
      <c r="N1914" s="25">
        <f>VLOOKUP(M1914,Honeywell_Bathymetry!F$6:G$12,2,FALSE)</f>
        <v>22441095.949298546</v>
      </c>
      <c r="O1914" s="23">
        <f t="shared" si="54"/>
        <v>4263808.2303667236</v>
      </c>
    </row>
    <row r="1915" spans="1:15" x14ac:dyDescent="0.25">
      <c r="A1915" t="s">
        <v>11</v>
      </c>
      <c r="B1915" s="1" t="s">
        <v>17</v>
      </c>
      <c r="C1915">
        <v>2008</v>
      </c>
      <c r="D1915" s="1">
        <v>39547</v>
      </c>
      <c r="E1915">
        <v>4</v>
      </c>
      <c r="F1915" t="s">
        <v>14</v>
      </c>
      <c r="H1915" t="s">
        <v>445</v>
      </c>
      <c r="I1915">
        <v>0.19900000000000001</v>
      </c>
      <c r="J1915" t="s">
        <v>15</v>
      </c>
      <c r="L1915" t="str">
        <f>VLOOKUP(M1915,Honeywell_Bathymetry!F$6:H$12,3,FALSE)</f>
        <v>UML</v>
      </c>
      <c r="M1915">
        <v>3</v>
      </c>
      <c r="N1915" s="25">
        <f>VLOOKUP(M1915,Honeywell_Bathymetry!F$6:G$12,2,FALSE)</f>
        <v>28776683.307676584</v>
      </c>
      <c r="O1915" s="23">
        <f t="shared" si="54"/>
        <v>5726559.9782276405</v>
      </c>
    </row>
    <row r="1916" spans="1:15" x14ac:dyDescent="0.25">
      <c r="A1916" t="s">
        <v>11</v>
      </c>
      <c r="B1916" s="1" t="s">
        <v>20</v>
      </c>
      <c r="C1916">
        <v>2008</v>
      </c>
      <c r="D1916" s="1">
        <v>39547</v>
      </c>
      <c r="E1916">
        <v>4</v>
      </c>
      <c r="F1916" t="s">
        <v>14</v>
      </c>
      <c r="H1916" t="s">
        <v>352</v>
      </c>
      <c r="I1916">
        <v>0.20100000000000001</v>
      </c>
      <c r="J1916" t="s">
        <v>15</v>
      </c>
      <c r="L1916" t="str">
        <f>VLOOKUP(M1916,Honeywell_Bathymetry!F$6:H$12,3,FALSE)</f>
        <v>UML</v>
      </c>
      <c r="M1916">
        <v>6</v>
      </c>
      <c r="N1916" s="25">
        <f>VLOOKUP(M1916,Honeywell_Bathymetry!F$6:G$12,2,FALSE)</f>
        <v>26492312.343770862</v>
      </c>
      <c r="O1916" s="23">
        <f t="shared" si="54"/>
        <v>5324954.7810979439</v>
      </c>
    </row>
    <row r="1917" spans="1:15" x14ac:dyDescent="0.25">
      <c r="A1917" t="s">
        <v>11</v>
      </c>
      <c r="B1917" s="1" t="s">
        <v>23</v>
      </c>
      <c r="C1917">
        <v>2008</v>
      </c>
      <c r="D1917" s="1">
        <v>39547</v>
      </c>
      <c r="E1917">
        <v>4</v>
      </c>
      <c r="F1917" t="s">
        <v>14</v>
      </c>
      <c r="H1917" t="s">
        <v>122</v>
      </c>
      <c r="I1917">
        <v>0.219</v>
      </c>
      <c r="J1917" t="s">
        <v>15</v>
      </c>
      <c r="L1917" t="str">
        <f>VLOOKUP(M1917,Honeywell_Bathymetry!F$6:H$12,3,FALSE)</f>
        <v>LML</v>
      </c>
      <c r="M1917">
        <v>9</v>
      </c>
      <c r="N1917" s="25">
        <f>VLOOKUP(M1917,Honeywell_Bathymetry!F$6:G$12,2,FALSE)</f>
        <v>23386434.288641661</v>
      </c>
      <c r="O1917" s="23">
        <f t="shared" si="54"/>
        <v>5121629.1092125243</v>
      </c>
    </row>
    <row r="1918" spans="1:15" x14ac:dyDescent="0.25">
      <c r="A1918" t="s">
        <v>11</v>
      </c>
      <c r="B1918" s="1" t="s">
        <v>25</v>
      </c>
      <c r="C1918">
        <v>2008</v>
      </c>
      <c r="D1918" s="1">
        <v>39547</v>
      </c>
      <c r="E1918">
        <v>4</v>
      </c>
      <c r="F1918" t="s">
        <v>14</v>
      </c>
      <c r="H1918" t="s">
        <v>447</v>
      </c>
      <c r="I1918">
        <v>0.20399999999999999</v>
      </c>
      <c r="J1918" t="s">
        <v>15</v>
      </c>
      <c r="L1918" t="str">
        <f>VLOOKUP(M1918,Honeywell_Bathymetry!F$6:H$12,3,FALSE)</f>
        <v>LML</v>
      </c>
      <c r="M1918">
        <v>12</v>
      </c>
      <c r="N1918" s="25">
        <f>VLOOKUP(M1918,Honeywell_Bathymetry!F$6:G$12,2,FALSE)</f>
        <v>19324289.088689659</v>
      </c>
      <c r="O1918" s="23">
        <f t="shared" si="54"/>
        <v>3942154.9740926903</v>
      </c>
    </row>
    <row r="1919" spans="1:15" x14ac:dyDescent="0.25">
      <c r="A1919" t="s">
        <v>11</v>
      </c>
      <c r="B1919" s="1" t="s">
        <v>28</v>
      </c>
      <c r="C1919">
        <v>2008</v>
      </c>
      <c r="D1919" s="1">
        <v>39547</v>
      </c>
      <c r="E1919">
        <v>4</v>
      </c>
      <c r="F1919" t="s">
        <v>14</v>
      </c>
      <c r="H1919" t="s">
        <v>387</v>
      </c>
      <c r="I1919">
        <v>0.20899999999999999</v>
      </c>
      <c r="J1919" t="s">
        <v>15</v>
      </c>
      <c r="L1919" t="str">
        <f>VLOOKUP(M1919,Honeywell_Bathymetry!F$6:H$12,3,FALSE)</f>
        <v>LML</v>
      </c>
      <c r="M1919">
        <v>15</v>
      </c>
      <c r="N1919" s="25">
        <f>VLOOKUP(M1919,Honeywell_Bathymetry!F$6:G$12,2,FALSE)</f>
        <v>14322817.268809333</v>
      </c>
      <c r="O1919" s="23">
        <f t="shared" si="54"/>
        <v>2993468.8091811505</v>
      </c>
    </row>
    <row r="1920" spans="1:15" x14ac:dyDescent="0.25">
      <c r="A1920" t="s">
        <v>11</v>
      </c>
      <c r="B1920" s="1" t="s">
        <v>30</v>
      </c>
      <c r="C1920">
        <v>2008</v>
      </c>
      <c r="D1920" s="1">
        <v>39547</v>
      </c>
      <c r="E1920">
        <v>4</v>
      </c>
      <c r="F1920" t="s">
        <v>14</v>
      </c>
      <c r="H1920" t="s">
        <v>285</v>
      </c>
      <c r="I1920">
        <v>0.19600000000000001</v>
      </c>
      <c r="J1920" t="s">
        <v>15</v>
      </c>
      <c r="L1920" t="str">
        <f>VLOOKUP(M1920,Honeywell_Bathymetry!F$6:H$12,3,FALSE)</f>
        <v>LML</v>
      </c>
      <c r="M1920">
        <v>18</v>
      </c>
      <c r="N1920" s="25">
        <f>VLOOKUP(M1920,Honeywell_Bathymetry!F$6:G$12,2,FALSE)</f>
        <v>5291073.6124545885</v>
      </c>
      <c r="O1920" s="23">
        <f t="shared" si="54"/>
        <v>1037050.4280410993</v>
      </c>
    </row>
    <row r="1921" spans="1:15" x14ac:dyDescent="0.25">
      <c r="A1921" t="s">
        <v>11</v>
      </c>
      <c r="B1921" s="1" t="s">
        <v>12</v>
      </c>
      <c r="C1921">
        <v>2008</v>
      </c>
      <c r="D1921" s="1">
        <v>39560</v>
      </c>
      <c r="E1921">
        <v>4</v>
      </c>
      <c r="F1921" t="s">
        <v>14</v>
      </c>
      <c r="H1921" t="s">
        <v>200</v>
      </c>
      <c r="I1921">
        <v>0.17299999999999999</v>
      </c>
      <c r="J1921" t="s">
        <v>15</v>
      </c>
      <c r="L1921" t="str">
        <f>VLOOKUP(M1921,Honeywell_Bathymetry!F$6:H$12,3,FALSE)</f>
        <v>UML</v>
      </c>
      <c r="M1921">
        <v>0</v>
      </c>
      <c r="N1921" s="25">
        <f>VLOOKUP(M1921,Honeywell_Bathymetry!F$6:G$12,2,FALSE)</f>
        <v>22441095.949298546</v>
      </c>
      <c r="O1921" s="23">
        <f t="shared" si="54"/>
        <v>3882309.599228648</v>
      </c>
    </row>
    <row r="1922" spans="1:15" x14ac:dyDescent="0.25">
      <c r="A1922" t="s">
        <v>11</v>
      </c>
      <c r="B1922" s="1" t="s">
        <v>17</v>
      </c>
      <c r="C1922">
        <v>2008</v>
      </c>
      <c r="D1922" s="1">
        <v>39560</v>
      </c>
      <c r="E1922">
        <v>4</v>
      </c>
      <c r="F1922" t="s">
        <v>14</v>
      </c>
      <c r="H1922" t="s">
        <v>200</v>
      </c>
      <c r="I1922">
        <v>0.17299999999999999</v>
      </c>
      <c r="J1922" t="s">
        <v>15</v>
      </c>
      <c r="L1922" t="str">
        <f>VLOOKUP(M1922,Honeywell_Bathymetry!F$6:H$12,3,FALSE)</f>
        <v>UML</v>
      </c>
      <c r="M1922">
        <v>3</v>
      </c>
      <c r="N1922" s="25">
        <f>VLOOKUP(M1922,Honeywell_Bathymetry!F$6:G$12,2,FALSE)</f>
        <v>28776683.307676584</v>
      </c>
      <c r="O1922" s="23">
        <f t="shared" si="54"/>
        <v>4978366.2122280486</v>
      </c>
    </row>
    <row r="1923" spans="1:15" x14ac:dyDescent="0.25">
      <c r="A1923" t="s">
        <v>11</v>
      </c>
      <c r="B1923" s="1" t="s">
        <v>20</v>
      </c>
      <c r="C1923">
        <v>2008</v>
      </c>
      <c r="D1923" s="1">
        <v>39560</v>
      </c>
      <c r="E1923">
        <v>4</v>
      </c>
      <c r="F1923" t="s">
        <v>14</v>
      </c>
      <c r="H1923" t="s">
        <v>450</v>
      </c>
      <c r="I1923">
        <v>0.18099999999999999</v>
      </c>
      <c r="J1923" t="s">
        <v>15</v>
      </c>
      <c r="L1923" t="str">
        <f>VLOOKUP(M1923,Honeywell_Bathymetry!F$6:H$12,3,FALSE)</f>
        <v>UML</v>
      </c>
      <c r="M1923">
        <v>6</v>
      </c>
      <c r="N1923" s="25">
        <f>VLOOKUP(M1923,Honeywell_Bathymetry!F$6:G$12,2,FALSE)</f>
        <v>26492312.343770862</v>
      </c>
      <c r="O1923" s="23">
        <f t="shared" si="54"/>
        <v>4795108.5342225255</v>
      </c>
    </row>
    <row r="1924" spans="1:15" x14ac:dyDescent="0.25">
      <c r="A1924" t="s">
        <v>11</v>
      </c>
      <c r="B1924" s="1" t="s">
        <v>23</v>
      </c>
      <c r="C1924">
        <v>2008</v>
      </c>
      <c r="D1924" s="1">
        <v>39560</v>
      </c>
      <c r="E1924">
        <v>4</v>
      </c>
      <c r="F1924" t="s">
        <v>14</v>
      </c>
      <c r="H1924" t="s">
        <v>308</v>
      </c>
      <c r="I1924">
        <v>0.187</v>
      </c>
      <c r="J1924" t="s">
        <v>15</v>
      </c>
      <c r="L1924" t="str">
        <f>VLOOKUP(M1924,Honeywell_Bathymetry!F$6:H$12,3,FALSE)</f>
        <v>LML</v>
      </c>
      <c r="M1924">
        <v>9</v>
      </c>
      <c r="N1924" s="25">
        <f>VLOOKUP(M1924,Honeywell_Bathymetry!F$6:G$12,2,FALSE)</f>
        <v>23386434.288641661</v>
      </c>
      <c r="O1924" s="23">
        <f t="shared" ref="O1924:O1987" si="55">N1924*I1924</f>
        <v>4373263.2119759908</v>
      </c>
    </row>
    <row r="1925" spans="1:15" x14ac:dyDescent="0.25">
      <c r="A1925" t="s">
        <v>11</v>
      </c>
      <c r="B1925" s="1" t="s">
        <v>25</v>
      </c>
      <c r="C1925">
        <v>2008</v>
      </c>
      <c r="D1925" s="1">
        <v>39560</v>
      </c>
      <c r="E1925">
        <v>4</v>
      </c>
      <c r="F1925" t="s">
        <v>14</v>
      </c>
      <c r="H1925" t="s">
        <v>470</v>
      </c>
      <c r="I1925">
        <v>0.18</v>
      </c>
      <c r="J1925" t="s">
        <v>15</v>
      </c>
      <c r="L1925" t="str">
        <f>VLOOKUP(M1925,Honeywell_Bathymetry!F$6:H$12,3,FALSE)</f>
        <v>LML</v>
      </c>
      <c r="M1925">
        <v>12</v>
      </c>
      <c r="N1925" s="25">
        <f>VLOOKUP(M1925,Honeywell_Bathymetry!F$6:G$12,2,FALSE)</f>
        <v>19324289.088689659</v>
      </c>
      <c r="O1925" s="23">
        <f t="shared" si="55"/>
        <v>3478372.0359641383</v>
      </c>
    </row>
    <row r="1926" spans="1:15" x14ac:dyDescent="0.25">
      <c r="A1926" t="s">
        <v>11</v>
      </c>
      <c r="B1926" s="1" t="s">
        <v>28</v>
      </c>
      <c r="C1926">
        <v>2008</v>
      </c>
      <c r="D1926" s="1">
        <v>39560</v>
      </c>
      <c r="E1926">
        <v>4</v>
      </c>
      <c r="F1926" t="s">
        <v>14</v>
      </c>
      <c r="H1926" t="s">
        <v>308</v>
      </c>
      <c r="I1926">
        <v>0.187</v>
      </c>
      <c r="J1926" t="s">
        <v>15</v>
      </c>
      <c r="L1926" t="str">
        <f>VLOOKUP(M1926,Honeywell_Bathymetry!F$6:H$12,3,FALSE)</f>
        <v>LML</v>
      </c>
      <c r="M1926">
        <v>15</v>
      </c>
      <c r="N1926" s="25">
        <f>VLOOKUP(M1926,Honeywell_Bathymetry!F$6:G$12,2,FALSE)</f>
        <v>14322817.268809333</v>
      </c>
      <c r="O1926" s="23">
        <f t="shared" si="55"/>
        <v>2678366.8292673454</v>
      </c>
    </row>
    <row r="1927" spans="1:15" x14ac:dyDescent="0.25">
      <c r="A1927" t="s">
        <v>11</v>
      </c>
      <c r="B1927" s="1" t="s">
        <v>30</v>
      </c>
      <c r="C1927">
        <v>2008</v>
      </c>
      <c r="D1927" s="1">
        <v>39560</v>
      </c>
      <c r="E1927">
        <v>4</v>
      </c>
      <c r="F1927" t="s">
        <v>14</v>
      </c>
      <c r="H1927" t="s">
        <v>434</v>
      </c>
      <c r="I1927">
        <v>0.19</v>
      </c>
      <c r="J1927" t="s">
        <v>15</v>
      </c>
      <c r="L1927" t="str">
        <f>VLOOKUP(M1927,Honeywell_Bathymetry!F$6:H$12,3,FALSE)</f>
        <v>LML</v>
      </c>
      <c r="M1927">
        <v>18</v>
      </c>
      <c r="N1927" s="25">
        <f>VLOOKUP(M1927,Honeywell_Bathymetry!F$6:G$12,2,FALSE)</f>
        <v>5291073.6124545885</v>
      </c>
      <c r="O1927" s="23">
        <f t="shared" si="55"/>
        <v>1005303.9863663719</v>
      </c>
    </row>
    <row r="1928" spans="1:15" x14ac:dyDescent="0.25">
      <c r="A1928" t="s">
        <v>11</v>
      </c>
      <c r="B1928" s="1" t="s">
        <v>12</v>
      </c>
      <c r="C1928">
        <v>2008</v>
      </c>
      <c r="D1928" s="1">
        <v>39574</v>
      </c>
      <c r="E1928">
        <v>5</v>
      </c>
      <c r="F1928" t="s">
        <v>14</v>
      </c>
      <c r="H1928" t="s">
        <v>362</v>
      </c>
      <c r="I1928">
        <v>0.113</v>
      </c>
      <c r="J1928" t="s">
        <v>15</v>
      </c>
      <c r="L1928" t="str">
        <f>VLOOKUP(M1928,Honeywell_Bathymetry!F$6:H$12,3,FALSE)</f>
        <v>UML</v>
      </c>
      <c r="M1928">
        <v>0</v>
      </c>
      <c r="N1928" s="25">
        <f>VLOOKUP(M1928,Honeywell_Bathymetry!F$6:G$12,2,FALSE)</f>
        <v>22441095.949298546</v>
      </c>
      <c r="O1928" s="23">
        <f t="shared" si="55"/>
        <v>2535843.8422707357</v>
      </c>
    </row>
    <row r="1929" spans="1:15" x14ac:dyDescent="0.25">
      <c r="A1929" t="s">
        <v>11</v>
      </c>
      <c r="B1929" s="1" t="s">
        <v>17</v>
      </c>
      <c r="C1929">
        <v>2008</v>
      </c>
      <c r="D1929" s="1">
        <v>39574</v>
      </c>
      <c r="E1929">
        <v>5</v>
      </c>
      <c r="F1929" t="s">
        <v>14</v>
      </c>
      <c r="H1929" t="s">
        <v>13</v>
      </c>
      <c r="I1929">
        <v>0.11799999999999999</v>
      </c>
      <c r="J1929" t="s">
        <v>15</v>
      </c>
      <c r="L1929" t="str">
        <f>VLOOKUP(M1929,Honeywell_Bathymetry!F$6:H$12,3,FALSE)</f>
        <v>UML</v>
      </c>
      <c r="M1929">
        <v>3</v>
      </c>
      <c r="N1929" s="25">
        <f>VLOOKUP(M1929,Honeywell_Bathymetry!F$6:G$12,2,FALSE)</f>
        <v>28776683.307676584</v>
      </c>
      <c r="O1929" s="23">
        <f t="shared" si="55"/>
        <v>3395648.6303058369</v>
      </c>
    </row>
    <row r="1930" spans="1:15" x14ac:dyDescent="0.25">
      <c r="A1930" t="s">
        <v>11</v>
      </c>
      <c r="B1930" s="1" t="s">
        <v>20</v>
      </c>
      <c r="C1930">
        <v>2008</v>
      </c>
      <c r="D1930" s="1">
        <v>39574</v>
      </c>
      <c r="E1930">
        <v>5</v>
      </c>
      <c r="F1930" t="s">
        <v>14</v>
      </c>
      <c r="H1930" t="s">
        <v>270</v>
      </c>
      <c r="I1930">
        <v>0.126</v>
      </c>
      <c r="J1930" t="s">
        <v>15</v>
      </c>
      <c r="L1930" t="str">
        <f>VLOOKUP(M1930,Honeywell_Bathymetry!F$6:H$12,3,FALSE)</f>
        <v>UML</v>
      </c>
      <c r="M1930">
        <v>6</v>
      </c>
      <c r="N1930" s="25">
        <f>VLOOKUP(M1930,Honeywell_Bathymetry!F$6:G$12,2,FALSE)</f>
        <v>26492312.343770862</v>
      </c>
      <c r="O1930" s="23">
        <f t="shared" si="55"/>
        <v>3338031.3553151288</v>
      </c>
    </row>
    <row r="1931" spans="1:15" x14ac:dyDescent="0.25">
      <c r="A1931" t="s">
        <v>11</v>
      </c>
      <c r="B1931" s="1" t="s">
        <v>23</v>
      </c>
      <c r="C1931">
        <v>2008</v>
      </c>
      <c r="D1931" s="1">
        <v>39574</v>
      </c>
      <c r="E1931">
        <v>5</v>
      </c>
      <c r="F1931" t="s">
        <v>14</v>
      </c>
      <c r="H1931" t="s">
        <v>270</v>
      </c>
      <c r="I1931">
        <v>0.126</v>
      </c>
      <c r="J1931" t="s">
        <v>15</v>
      </c>
      <c r="L1931" t="str">
        <f>VLOOKUP(M1931,Honeywell_Bathymetry!F$6:H$12,3,FALSE)</f>
        <v>LML</v>
      </c>
      <c r="M1931">
        <v>9</v>
      </c>
      <c r="N1931" s="25">
        <f>VLOOKUP(M1931,Honeywell_Bathymetry!F$6:G$12,2,FALSE)</f>
        <v>23386434.288641661</v>
      </c>
      <c r="O1931" s="23">
        <f t="shared" si="55"/>
        <v>2946690.7203688496</v>
      </c>
    </row>
    <row r="1932" spans="1:15" x14ac:dyDescent="0.25">
      <c r="A1932" t="s">
        <v>11</v>
      </c>
      <c r="B1932" s="1" t="s">
        <v>25</v>
      </c>
      <c r="C1932">
        <v>2008</v>
      </c>
      <c r="D1932" s="1">
        <v>39574</v>
      </c>
      <c r="E1932">
        <v>5</v>
      </c>
      <c r="F1932" t="s">
        <v>14</v>
      </c>
      <c r="H1932" t="s">
        <v>300</v>
      </c>
      <c r="I1932">
        <v>0.13900000000000001</v>
      </c>
      <c r="J1932" t="s">
        <v>15</v>
      </c>
      <c r="L1932" t="str">
        <f>VLOOKUP(M1932,Honeywell_Bathymetry!F$6:H$12,3,FALSE)</f>
        <v>LML</v>
      </c>
      <c r="M1932">
        <v>12</v>
      </c>
      <c r="N1932" s="25">
        <f>VLOOKUP(M1932,Honeywell_Bathymetry!F$6:G$12,2,FALSE)</f>
        <v>19324289.088689659</v>
      </c>
      <c r="O1932" s="23">
        <f t="shared" si="55"/>
        <v>2686076.183327863</v>
      </c>
    </row>
    <row r="1933" spans="1:15" x14ac:dyDescent="0.25">
      <c r="A1933" t="s">
        <v>11</v>
      </c>
      <c r="B1933" s="1" t="s">
        <v>28</v>
      </c>
      <c r="C1933">
        <v>2008</v>
      </c>
      <c r="D1933" s="1">
        <v>39574</v>
      </c>
      <c r="E1933">
        <v>5</v>
      </c>
      <c r="F1933" t="s">
        <v>14</v>
      </c>
      <c r="H1933" t="s">
        <v>278</v>
      </c>
      <c r="I1933">
        <v>0.186</v>
      </c>
      <c r="J1933" t="s">
        <v>15</v>
      </c>
      <c r="L1933" t="str">
        <f>VLOOKUP(M1933,Honeywell_Bathymetry!F$6:H$12,3,FALSE)</f>
        <v>LML</v>
      </c>
      <c r="M1933">
        <v>15</v>
      </c>
      <c r="N1933" s="25">
        <f>VLOOKUP(M1933,Honeywell_Bathymetry!F$6:G$12,2,FALSE)</f>
        <v>14322817.268809333</v>
      </c>
      <c r="O1933" s="23">
        <f t="shared" si="55"/>
        <v>2664044.0119985361</v>
      </c>
    </row>
    <row r="1934" spans="1:15" x14ac:dyDescent="0.25">
      <c r="A1934" t="s">
        <v>11</v>
      </c>
      <c r="B1934" s="1" t="s">
        <v>30</v>
      </c>
      <c r="C1934">
        <v>2008</v>
      </c>
      <c r="D1934" s="1">
        <v>39574</v>
      </c>
      <c r="E1934">
        <v>5</v>
      </c>
      <c r="F1934" t="s">
        <v>14</v>
      </c>
      <c r="H1934" t="s">
        <v>252</v>
      </c>
      <c r="I1934">
        <v>0.20200000000000001</v>
      </c>
      <c r="J1934" t="s">
        <v>15</v>
      </c>
      <c r="L1934" t="str">
        <f>VLOOKUP(M1934,Honeywell_Bathymetry!F$6:H$12,3,FALSE)</f>
        <v>LML</v>
      </c>
      <c r="M1934">
        <v>18</v>
      </c>
      <c r="N1934" s="25">
        <f>VLOOKUP(M1934,Honeywell_Bathymetry!F$6:G$12,2,FALSE)</f>
        <v>5291073.6124545885</v>
      </c>
      <c r="O1934" s="23">
        <f t="shared" si="55"/>
        <v>1068796.8697158271</v>
      </c>
    </row>
    <row r="1935" spans="1:15" x14ac:dyDescent="0.25">
      <c r="A1935" t="s">
        <v>11</v>
      </c>
      <c r="B1935" s="1" t="s">
        <v>12</v>
      </c>
      <c r="C1935">
        <v>2008</v>
      </c>
      <c r="D1935" s="1">
        <v>39588</v>
      </c>
      <c r="E1935">
        <v>5</v>
      </c>
      <c r="F1935" t="s">
        <v>14</v>
      </c>
      <c r="H1935" t="s">
        <v>457</v>
      </c>
      <c r="I1935">
        <v>6.2E-2</v>
      </c>
      <c r="J1935" t="s">
        <v>15</v>
      </c>
      <c r="L1935" t="str">
        <f>VLOOKUP(M1935,Honeywell_Bathymetry!F$6:H$12,3,FALSE)</f>
        <v>UML</v>
      </c>
      <c r="M1935">
        <v>0</v>
      </c>
      <c r="N1935" s="25">
        <f>VLOOKUP(M1935,Honeywell_Bathymetry!F$6:G$12,2,FALSE)</f>
        <v>22441095.949298546</v>
      </c>
      <c r="O1935" s="23">
        <f t="shared" si="55"/>
        <v>1391347.9488565098</v>
      </c>
    </row>
    <row r="1936" spans="1:15" x14ac:dyDescent="0.25">
      <c r="A1936" t="s">
        <v>11</v>
      </c>
      <c r="B1936" s="1" t="s">
        <v>17</v>
      </c>
      <c r="C1936">
        <v>2008</v>
      </c>
      <c r="D1936" s="1">
        <v>39588</v>
      </c>
      <c r="E1936">
        <v>5</v>
      </c>
      <c r="F1936" t="s">
        <v>14</v>
      </c>
      <c r="H1936" t="s">
        <v>413</v>
      </c>
      <c r="I1936">
        <v>7.9000000000000001E-2</v>
      </c>
      <c r="J1936" t="s">
        <v>15</v>
      </c>
      <c r="L1936" t="str">
        <f>VLOOKUP(M1936,Honeywell_Bathymetry!F$6:H$12,3,FALSE)</f>
        <v>UML</v>
      </c>
      <c r="M1936">
        <v>3</v>
      </c>
      <c r="N1936" s="25">
        <f>VLOOKUP(M1936,Honeywell_Bathymetry!F$6:G$12,2,FALSE)</f>
        <v>28776683.307676584</v>
      </c>
      <c r="O1936" s="23">
        <f t="shared" si="55"/>
        <v>2273357.98130645</v>
      </c>
    </row>
    <row r="1937" spans="1:15" x14ac:dyDescent="0.25">
      <c r="A1937" t="s">
        <v>11</v>
      </c>
      <c r="B1937" s="1" t="s">
        <v>20</v>
      </c>
      <c r="C1937">
        <v>2008</v>
      </c>
      <c r="D1937" s="1">
        <v>39588</v>
      </c>
      <c r="E1937">
        <v>5</v>
      </c>
      <c r="F1937" t="s">
        <v>14</v>
      </c>
      <c r="H1937" t="s">
        <v>458</v>
      </c>
      <c r="I1937">
        <v>7.0000000000000007E-2</v>
      </c>
      <c r="J1937" t="s">
        <v>15</v>
      </c>
      <c r="L1937" t="str">
        <f>VLOOKUP(M1937,Honeywell_Bathymetry!F$6:H$12,3,FALSE)</f>
        <v>UML</v>
      </c>
      <c r="M1937">
        <v>6</v>
      </c>
      <c r="N1937" s="25">
        <f>VLOOKUP(M1937,Honeywell_Bathymetry!F$6:G$12,2,FALSE)</f>
        <v>26492312.343770862</v>
      </c>
      <c r="O1937" s="23">
        <f t="shared" si="55"/>
        <v>1854461.8640639605</v>
      </c>
    </row>
    <row r="1938" spans="1:15" x14ac:dyDescent="0.25">
      <c r="A1938" t="s">
        <v>11</v>
      </c>
      <c r="B1938" s="1" t="s">
        <v>23</v>
      </c>
      <c r="C1938">
        <v>2008</v>
      </c>
      <c r="D1938" s="1">
        <v>39588</v>
      </c>
      <c r="E1938">
        <v>5</v>
      </c>
      <c r="F1938" t="s">
        <v>14</v>
      </c>
      <c r="H1938" t="s">
        <v>459</v>
      </c>
      <c r="I1938">
        <v>6.7000000000000004E-2</v>
      </c>
      <c r="J1938" t="s">
        <v>15</v>
      </c>
      <c r="L1938" t="str">
        <f>VLOOKUP(M1938,Honeywell_Bathymetry!F$6:H$12,3,FALSE)</f>
        <v>LML</v>
      </c>
      <c r="M1938">
        <v>9</v>
      </c>
      <c r="N1938" s="25">
        <f>VLOOKUP(M1938,Honeywell_Bathymetry!F$6:G$12,2,FALSE)</f>
        <v>23386434.288641661</v>
      </c>
      <c r="O1938" s="23">
        <f t="shared" si="55"/>
        <v>1566891.0973389915</v>
      </c>
    </row>
    <row r="1939" spans="1:15" x14ac:dyDescent="0.25">
      <c r="A1939" t="s">
        <v>11</v>
      </c>
      <c r="B1939" s="1" t="s">
        <v>25</v>
      </c>
      <c r="C1939">
        <v>2008</v>
      </c>
      <c r="D1939" s="1">
        <v>39588</v>
      </c>
      <c r="E1939">
        <v>5</v>
      </c>
      <c r="F1939" t="s">
        <v>14</v>
      </c>
      <c r="H1939" t="s">
        <v>286</v>
      </c>
      <c r="I1939">
        <v>0.159</v>
      </c>
      <c r="J1939" t="s">
        <v>15</v>
      </c>
      <c r="L1939" t="str">
        <f>VLOOKUP(M1939,Honeywell_Bathymetry!F$6:H$12,3,FALSE)</f>
        <v>LML</v>
      </c>
      <c r="M1939">
        <v>12</v>
      </c>
      <c r="N1939" s="25">
        <f>VLOOKUP(M1939,Honeywell_Bathymetry!F$6:G$12,2,FALSE)</f>
        <v>19324289.088689659</v>
      </c>
      <c r="O1939" s="23">
        <f t="shared" si="55"/>
        <v>3072561.9651016556</v>
      </c>
    </row>
    <row r="1940" spans="1:15" x14ac:dyDescent="0.25">
      <c r="A1940" t="s">
        <v>11</v>
      </c>
      <c r="B1940" s="1" t="s">
        <v>28</v>
      </c>
      <c r="C1940">
        <v>2008</v>
      </c>
      <c r="D1940" s="1">
        <v>39588</v>
      </c>
      <c r="E1940">
        <v>5</v>
      </c>
      <c r="F1940" t="s">
        <v>14</v>
      </c>
      <c r="H1940" t="s">
        <v>408</v>
      </c>
      <c r="I1940">
        <v>0.216</v>
      </c>
      <c r="J1940" t="s">
        <v>15</v>
      </c>
      <c r="L1940" t="str">
        <f>VLOOKUP(M1940,Honeywell_Bathymetry!F$6:H$12,3,FALSE)</f>
        <v>LML</v>
      </c>
      <c r="M1940">
        <v>15</v>
      </c>
      <c r="N1940" s="25">
        <f>VLOOKUP(M1940,Honeywell_Bathymetry!F$6:G$12,2,FALSE)</f>
        <v>14322817.268809333</v>
      </c>
      <c r="O1940" s="23">
        <f t="shared" si="55"/>
        <v>3093728.5300628161</v>
      </c>
    </row>
    <row r="1941" spans="1:15" x14ac:dyDescent="0.25">
      <c r="A1941" t="s">
        <v>11</v>
      </c>
      <c r="B1941" s="1" t="s">
        <v>30</v>
      </c>
      <c r="C1941">
        <v>2008</v>
      </c>
      <c r="D1941" s="1">
        <v>39588</v>
      </c>
      <c r="E1941">
        <v>5</v>
      </c>
      <c r="F1941" t="s">
        <v>14</v>
      </c>
      <c r="H1941" t="s">
        <v>344</v>
      </c>
      <c r="I1941">
        <v>0.252</v>
      </c>
      <c r="J1941" t="s">
        <v>15</v>
      </c>
      <c r="L1941" t="str">
        <f>VLOOKUP(M1941,Honeywell_Bathymetry!F$6:H$12,3,FALSE)</f>
        <v>LML</v>
      </c>
      <c r="M1941">
        <v>18</v>
      </c>
      <c r="N1941" s="25">
        <f>VLOOKUP(M1941,Honeywell_Bathymetry!F$6:G$12,2,FALSE)</f>
        <v>5291073.6124545885</v>
      </c>
      <c r="O1941" s="23">
        <f t="shared" si="55"/>
        <v>1333350.5503385563</v>
      </c>
    </row>
    <row r="1942" spans="1:15" x14ac:dyDescent="0.25">
      <c r="A1942" t="s">
        <v>11</v>
      </c>
      <c r="B1942" s="1" t="s">
        <v>12</v>
      </c>
      <c r="C1942">
        <v>2008</v>
      </c>
      <c r="D1942" s="1">
        <v>39602</v>
      </c>
      <c r="E1942">
        <v>6</v>
      </c>
      <c r="F1942" t="s">
        <v>14</v>
      </c>
      <c r="H1942" t="s">
        <v>453</v>
      </c>
      <c r="I1942">
        <v>3.3000000000000002E-2</v>
      </c>
      <c r="J1942" t="s">
        <v>15</v>
      </c>
      <c r="L1942" t="str">
        <f>VLOOKUP(M1942,Honeywell_Bathymetry!F$6:H$12,3,FALSE)</f>
        <v>UML</v>
      </c>
      <c r="M1942">
        <v>0</v>
      </c>
      <c r="N1942" s="25">
        <f>VLOOKUP(M1942,Honeywell_Bathymetry!F$6:G$12,2,FALSE)</f>
        <v>22441095.949298546</v>
      </c>
      <c r="O1942" s="23">
        <f t="shared" si="55"/>
        <v>740556.16632685205</v>
      </c>
    </row>
    <row r="1943" spans="1:15" x14ac:dyDescent="0.25">
      <c r="A1943" t="s">
        <v>11</v>
      </c>
      <c r="B1943" s="1" t="s">
        <v>17</v>
      </c>
      <c r="C1943">
        <v>2008</v>
      </c>
      <c r="D1943" s="1">
        <v>39602</v>
      </c>
      <c r="E1943">
        <v>6</v>
      </c>
      <c r="F1943" t="s">
        <v>14</v>
      </c>
      <c r="H1943" t="s">
        <v>365</v>
      </c>
      <c r="I1943">
        <v>3.5999999999999997E-2</v>
      </c>
      <c r="J1943" t="s">
        <v>15</v>
      </c>
      <c r="L1943" t="str">
        <f>VLOOKUP(M1943,Honeywell_Bathymetry!F$6:H$12,3,FALSE)</f>
        <v>UML</v>
      </c>
      <c r="M1943">
        <v>3</v>
      </c>
      <c r="N1943" s="25">
        <f>VLOOKUP(M1943,Honeywell_Bathymetry!F$6:G$12,2,FALSE)</f>
        <v>28776683.307676584</v>
      </c>
      <c r="O1943" s="23">
        <f t="shared" si="55"/>
        <v>1035960.599076357</v>
      </c>
    </row>
    <row r="1944" spans="1:15" x14ac:dyDescent="0.25">
      <c r="A1944" t="s">
        <v>11</v>
      </c>
      <c r="B1944" s="1" t="s">
        <v>20</v>
      </c>
      <c r="C1944">
        <v>2008</v>
      </c>
      <c r="D1944" s="1">
        <v>39602</v>
      </c>
      <c r="E1944">
        <v>6</v>
      </c>
      <c r="F1944" t="s">
        <v>14</v>
      </c>
      <c r="H1944" t="s">
        <v>454</v>
      </c>
      <c r="I1944">
        <v>4.3999999999999997E-2</v>
      </c>
      <c r="J1944" t="s">
        <v>15</v>
      </c>
      <c r="L1944" t="str">
        <f>VLOOKUP(M1944,Honeywell_Bathymetry!F$6:H$12,3,FALSE)</f>
        <v>UML</v>
      </c>
      <c r="M1944">
        <v>6</v>
      </c>
      <c r="N1944" s="25">
        <f>VLOOKUP(M1944,Honeywell_Bathymetry!F$6:G$12,2,FALSE)</f>
        <v>26492312.343770862</v>
      </c>
      <c r="O1944" s="23">
        <f t="shared" si="55"/>
        <v>1165661.7431259179</v>
      </c>
    </row>
    <row r="1945" spans="1:15" x14ac:dyDescent="0.25">
      <c r="A1945" t="s">
        <v>11</v>
      </c>
      <c r="B1945" s="1" t="s">
        <v>23</v>
      </c>
      <c r="C1945">
        <v>2008</v>
      </c>
      <c r="D1945" s="1">
        <v>39602</v>
      </c>
      <c r="E1945">
        <v>6</v>
      </c>
      <c r="F1945" t="s">
        <v>14</v>
      </c>
      <c r="H1945" t="s">
        <v>455</v>
      </c>
      <c r="I1945">
        <v>7.5999999999999998E-2</v>
      </c>
      <c r="J1945" t="s">
        <v>15</v>
      </c>
      <c r="L1945" t="str">
        <f>VLOOKUP(M1945,Honeywell_Bathymetry!F$6:H$12,3,FALSE)</f>
        <v>LML</v>
      </c>
      <c r="M1945">
        <v>9</v>
      </c>
      <c r="N1945" s="25">
        <f>VLOOKUP(M1945,Honeywell_Bathymetry!F$6:G$12,2,FALSE)</f>
        <v>23386434.288641661</v>
      </c>
      <c r="O1945" s="23">
        <f t="shared" si="55"/>
        <v>1777369.0059367663</v>
      </c>
    </row>
    <row r="1946" spans="1:15" x14ac:dyDescent="0.25">
      <c r="A1946" t="s">
        <v>11</v>
      </c>
      <c r="B1946" s="1" t="s">
        <v>25</v>
      </c>
      <c r="C1946">
        <v>2008</v>
      </c>
      <c r="D1946" s="1">
        <v>39602</v>
      </c>
      <c r="E1946">
        <v>6</v>
      </c>
      <c r="F1946" t="s">
        <v>14</v>
      </c>
      <c r="H1946" t="s">
        <v>44</v>
      </c>
      <c r="I1946">
        <v>0.13100000000000001</v>
      </c>
      <c r="J1946" t="s">
        <v>15</v>
      </c>
      <c r="L1946" t="str">
        <f>VLOOKUP(M1946,Honeywell_Bathymetry!F$6:H$12,3,FALSE)</f>
        <v>LML</v>
      </c>
      <c r="M1946">
        <v>12</v>
      </c>
      <c r="N1946" s="25">
        <f>VLOOKUP(M1946,Honeywell_Bathymetry!F$6:G$12,2,FALSE)</f>
        <v>19324289.088689659</v>
      </c>
      <c r="O1946" s="23">
        <f t="shared" si="55"/>
        <v>2531481.8706183452</v>
      </c>
    </row>
    <row r="1947" spans="1:15" x14ac:dyDescent="0.25">
      <c r="A1947" t="s">
        <v>11</v>
      </c>
      <c r="B1947" s="1" t="s">
        <v>28</v>
      </c>
      <c r="C1947">
        <v>2008</v>
      </c>
      <c r="D1947" s="1">
        <v>39602</v>
      </c>
      <c r="E1947">
        <v>6</v>
      </c>
      <c r="F1947" t="s">
        <v>14</v>
      </c>
      <c r="H1947" t="s">
        <v>446</v>
      </c>
      <c r="I1947">
        <v>0.19400000000000001</v>
      </c>
      <c r="J1947" t="s">
        <v>15</v>
      </c>
      <c r="L1947" t="str">
        <f>VLOOKUP(M1947,Honeywell_Bathymetry!F$6:H$12,3,FALSE)</f>
        <v>LML</v>
      </c>
      <c r="M1947">
        <v>15</v>
      </c>
      <c r="N1947" s="25">
        <f>VLOOKUP(M1947,Honeywell_Bathymetry!F$6:G$12,2,FALSE)</f>
        <v>14322817.268809333</v>
      </c>
      <c r="O1947" s="23">
        <f t="shared" si="55"/>
        <v>2778626.550149011</v>
      </c>
    </row>
    <row r="1948" spans="1:15" x14ac:dyDescent="0.25">
      <c r="A1948" t="s">
        <v>11</v>
      </c>
      <c r="B1948" s="1" t="s">
        <v>30</v>
      </c>
      <c r="C1948">
        <v>2008</v>
      </c>
      <c r="D1948" s="1">
        <v>39602</v>
      </c>
      <c r="E1948">
        <v>6</v>
      </c>
      <c r="F1948" t="s">
        <v>14</v>
      </c>
      <c r="H1948" t="s">
        <v>256</v>
      </c>
      <c r="I1948">
        <v>0.21299999999999999</v>
      </c>
      <c r="J1948" t="s">
        <v>15</v>
      </c>
      <c r="L1948" t="str">
        <f>VLOOKUP(M1948,Honeywell_Bathymetry!F$6:H$12,3,FALSE)</f>
        <v>LML</v>
      </c>
      <c r="M1948">
        <v>18</v>
      </c>
      <c r="N1948" s="25">
        <f>VLOOKUP(M1948,Honeywell_Bathymetry!F$6:G$12,2,FALSE)</f>
        <v>5291073.6124545885</v>
      </c>
      <c r="O1948" s="23">
        <f t="shared" si="55"/>
        <v>1126998.6794528274</v>
      </c>
    </row>
    <row r="1949" spans="1:15" x14ac:dyDescent="0.25">
      <c r="A1949" t="s">
        <v>11</v>
      </c>
      <c r="B1949" s="1" t="s">
        <v>12</v>
      </c>
      <c r="C1949">
        <v>2008</v>
      </c>
      <c r="D1949" s="1">
        <v>39616</v>
      </c>
      <c r="E1949">
        <v>6</v>
      </c>
      <c r="F1949" t="s">
        <v>14</v>
      </c>
      <c r="H1949" t="s">
        <v>456</v>
      </c>
      <c r="I1949">
        <v>3.5000000000000003E-2</v>
      </c>
      <c r="J1949" t="s">
        <v>15</v>
      </c>
      <c r="L1949" t="str">
        <f>VLOOKUP(M1949,Honeywell_Bathymetry!F$6:H$12,3,FALSE)</f>
        <v>UML</v>
      </c>
      <c r="M1949">
        <v>0</v>
      </c>
      <c r="N1949" s="25">
        <f>VLOOKUP(M1949,Honeywell_Bathymetry!F$6:G$12,2,FALSE)</f>
        <v>22441095.949298546</v>
      </c>
      <c r="O1949" s="23">
        <f t="shared" si="55"/>
        <v>785438.35822544922</v>
      </c>
    </row>
    <row r="1950" spans="1:15" x14ac:dyDescent="0.25">
      <c r="A1950" t="s">
        <v>11</v>
      </c>
      <c r="B1950" s="1" t="s">
        <v>17</v>
      </c>
      <c r="C1950">
        <v>2008</v>
      </c>
      <c r="D1950" s="1">
        <v>39616</v>
      </c>
      <c r="E1950">
        <v>6</v>
      </c>
      <c r="F1950" t="s">
        <v>14</v>
      </c>
      <c r="H1950" t="s">
        <v>429</v>
      </c>
      <c r="I1950">
        <v>4.2999999999999997E-2</v>
      </c>
      <c r="J1950" t="s">
        <v>15</v>
      </c>
      <c r="L1950" t="str">
        <f>VLOOKUP(M1950,Honeywell_Bathymetry!F$6:H$12,3,FALSE)</f>
        <v>UML</v>
      </c>
      <c r="M1950">
        <v>3</v>
      </c>
      <c r="N1950" s="25">
        <f>VLOOKUP(M1950,Honeywell_Bathymetry!F$6:G$12,2,FALSE)</f>
        <v>28776683.307676584</v>
      </c>
      <c r="O1950" s="23">
        <f t="shared" si="55"/>
        <v>1237397.382230093</v>
      </c>
    </row>
    <row r="1951" spans="1:15" x14ac:dyDescent="0.25">
      <c r="A1951" t="s">
        <v>11</v>
      </c>
      <c r="B1951" s="1" t="s">
        <v>20</v>
      </c>
      <c r="C1951">
        <v>2008</v>
      </c>
      <c r="D1951" s="1">
        <v>39616</v>
      </c>
      <c r="E1951">
        <v>6</v>
      </c>
      <c r="F1951" t="s">
        <v>14</v>
      </c>
      <c r="H1951" t="s">
        <v>267</v>
      </c>
      <c r="I1951">
        <v>4.2000000000000003E-2</v>
      </c>
      <c r="J1951" t="s">
        <v>15</v>
      </c>
      <c r="L1951" t="str">
        <f>VLOOKUP(M1951,Honeywell_Bathymetry!F$6:H$12,3,FALSE)</f>
        <v>UML</v>
      </c>
      <c r="M1951">
        <v>6</v>
      </c>
      <c r="N1951" s="25">
        <f>VLOOKUP(M1951,Honeywell_Bathymetry!F$6:G$12,2,FALSE)</f>
        <v>26492312.343770862</v>
      </c>
      <c r="O1951" s="23">
        <f t="shared" si="55"/>
        <v>1112677.1184383763</v>
      </c>
    </row>
    <row r="1952" spans="1:15" x14ac:dyDescent="0.25">
      <c r="A1952" t="s">
        <v>11</v>
      </c>
      <c r="B1952" s="1" t="s">
        <v>23</v>
      </c>
      <c r="C1952">
        <v>2008</v>
      </c>
      <c r="D1952" s="1">
        <v>39616</v>
      </c>
      <c r="E1952">
        <v>6</v>
      </c>
      <c r="F1952" t="s">
        <v>14</v>
      </c>
      <c r="H1952" t="s">
        <v>432</v>
      </c>
      <c r="I1952">
        <v>3.7999999999999999E-2</v>
      </c>
      <c r="J1952" t="s">
        <v>15</v>
      </c>
      <c r="L1952" t="str">
        <f>VLOOKUP(M1952,Honeywell_Bathymetry!F$6:H$12,3,FALSE)</f>
        <v>LML</v>
      </c>
      <c r="M1952">
        <v>9</v>
      </c>
      <c r="N1952" s="25">
        <f>VLOOKUP(M1952,Honeywell_Bathymetry!F$6:G$12,2,FALSE)</f>
        <v>23386434.288641661</v>
      </c>
      <c r="O1952" s="23">
        <f t="shared" si="55"/>
        <v>888684.50296838314</v>
      </c>
    </row>
    <row r="1953" spans="1:15" x14ac:dyDescent="0.25">
      <c r="A1953" t="s">
        <v>11</v>
      </c>
      <c r="B1953" s="1" t="s">
        <v>25</v>
      </c>
      <c r="C1953">
        <v>2008</v>
      </c>
      <c r="D1953" s="1">
        <v>39616</v>
      </c>
      <c r="E1953">
        <v>6</v>
      </c>
      <c r="F1953" t="s">
        <v>14</v>
      </c>
      <c r="H1953" t="s">
        <v>21</v>
      </c>
      <c r="I1953">
        <v>0.14399999999999999</v>
      </c>
      <c r="J1953" t="s">
        <v>15</v>
      </c>
      <c r="L1953" t="str">
        <f>VLOOKUP(M1953,Honeywell_Bathymetry!F$6:H$12,3,FALSE)</f>
        <v>LML</v>
      </c>
      <c r="M1953">
        <v>12</v>
      </c>
      <c r="N1953" s="25">
        <f>VLOOKUP(M1953,Honeywell_Bathymetry!F$6:G$12,2,FALSE)</f>
        <v>19324289.088689659</v>
      </c>
      <c r="O1953" s="23">
        <f t="shared" si="55"/>
        <v>2782697.6287713107</v>
      </c>
    </row>
    <row r="1954" spans="1:15" x14ac:dyDescent="0.25">
      <c r="A1954" t="s">
        <v>11</v>
      </c>
      <c r="B1954" s="1" t="s">
        <v>28</v>
      </c>
      <c r="C1954">
        <v>2008</v>
      </c>
      <c r="D1954" s="1">
        <v>39616</v>
      </c>
      <c r="E1954">
        <v>6</v>
      </c>
      <c r="F1954" t="s">
        <v>14</v>
      </c>
      <c r="H1954" t="s">
        <v>31</v>
      </c>
      <c r="I1954">
        <v>0.14699999999999999</v>
      </c>
      <c r="J1954" t="s">
        <v>15</v>
      </c>
      <c r="L1954" t="str">
        <f>VLOOKUP(M1954,Honeywell_Bathymetry!F$6:H$12,3,FALSE)</f>
        <v>LML</v>
      </c>
      <c r="M1954">
        <v>15</v>
      </c>
      <c r="N1954" s="25">
        <f>VLOOKUP(M1954,Honeywell_Bathymetry!F$6:G$12,2,FALSE)</f>
        <v>14322817.268809333</v>
      </c>
      <c r="O1954" s="23">
        <f t="shared" si="55"/>
        <v>2105454.1385149718</v>
      </c>
    </row>
    <row r="1955" spans="1:15" x14ac:dyDescent="0.25">
      <c r="A1955" t="s">
        <v>11</v>
      </c>
      <c r="B1955" s="1" t="s">
        <v>30</v>
      </c>
      <c r="C1955">
        <v>2008</v>
      </c>
      <c r="D1955" s="1">
        <v>39616</v>
      </c>
      <c r="E1955">
        <v>6</v>
      </c>
      <c r="F1955" t="s">
        <v>14</v>
      </c>
      <c r="H1955" t="s">
        <v>351</v>
      </c>
      <c r="I1955">
        <v>0.25</v>
      </c>
      <c r="J1955" t="s">
        <v>15</v>
      </c>
      <c r="L1955" t="str">
        <f>VLOOKUP(M1955,Honeywell_Bathymetry!F$6:H$12,3,FALSE)</f>
        <v>LML</v>
      </c>
      <c r="M1955">
        <v>18</v>
      </c>
      <c r="N1955" s="25">
        <f>VLOOKUP(M1955,Honeywell_Bathymetry!F$6:G$12,2,FALSE)</f>
        <v>5291073.6124545885</v>
      </c>
      <c r="O1955" s="23">
        <f t="shared" si="55"/>
        <v>1322768.4031136471</v>
      </c>
    </row>
    <row r="1956" spans="1:15" x14ac:dyDescent="0.25">
      <c r="A1956" t="s">
        <v>11</v>
      </c>
      <c r="B1956" s="1" t="s">
        <v>12</v>
      </c>
      <c r="C1956">
        <v>2008</v>
      </c>
      <c r="D1956" s="1">
        <v>39630</v>
      </c>
      <c r="E1956">
        <v>7</v>
      </c>
      <c r="F1956" t="s">
        <v>14</v>
      </c>
      <c r="H1956" t="s">
        <v>454</v>
      </c>
      <c r="I1956">
        <v>4.3999999999999997E-2</v>
      </c>
      <c r="J1956" t="s">
        <v>15</v>
      </c>
      <c r="L1956" t="str">
        <f>VLOOKUP(M1956,Honeywell_Bathymetry!F$6:H$12,3,FALSE)</f>
        <v>UML</v>
      </c>
      <c r="M1956">
        <v>0</v>
      </c>
      <c r="N1956" s="25">
        <f>VLOOKUP(M1956,Honeywell_Bathymetry!F$6:G$12,2,FALSE)</f>
        <v>22441095.949298546</v>
      </c>
      <c r="O1956" s="23">
        <f t="shared" si="55"/>
        <v>987408.22176913591</v>
      </c>
    </row>
    <row r="1957" spans="1:15" x14ac:dyDescent="0.25">
      <c r="A1957" t="s">
        <v>11</v>
      </c>
      <c r="B1957" s="1" t="s">
        <v>17</v>
      </c>
      <c r="C1957">
        <v>2008</v>
      </c>
      <c r="D1957" s="1">
        <v>39630</v>
      </c>
      <c r="E1957">
        <v>7</v>
      </c>
      <c r="F1957" t="s">
        <v>14</v>
      </c>
      <c r="H1957" t="s">
        <v>463</v>
      </c>
      <c r="I1957">
        <v>0.05</v>
      </c>
      <c r="J1957" t="s">
        <v>15</v>
      </c>
      <c r="L1957" t="str">
        <f>VLOOKUP(M1957,Honeywell_Bathymetry!F$6:H$12,3,FALSE)</f>
        <v>UML</v>
      </c>
      <c r="M1957">
        <v>3</v>
      </c>
      <c r="N1957" s="25">
        <f>VLOOKUP(M1957,Honeywell_Bathymetry!F$6:G$12,2,FALSE)</f>
        <v>28776683.307676584</v>
      </c>
      <c r="O1957" s="23">
        <f t="shared" si="55"/>
        <v>1438834.1653838293</v>
      </c>
    </row>
    <row r="1958" spans="1:15" x14ac:dyDescent="0.25">
      <c r="A1958" t="s">
        <v>11</v>
      </c>
      <c r="B1958" s="1" t="s">
        <v>20</v>
      </c>
      <c r="C1958">
        <v>2008</v>
      </c>
      <c r="D1958" s="1">
        <v>39630</v>
      </c>
      <c r="E1958">
        <v>7</v>
      </c>
      <c r="F1958" t="s">
        <v>14</v>
      </c>
      <c r="H1958" t="s">
        <v>342</v>
      </c>
      <c r="I1958">
        <v>7.2999999999999995E-2</v>
      </c>
      <c r="J1958" t="s">
        <v>15</v>
      </c>
      <c r="L1958" t="str">
        <f>VLOOKUP(M1958,Honeywell_Bathymetry!F$6:H$12,3,FALSE)</f>
        <v>UML</v>
      </c>
      <c r="M1958">
        <v>6</v>
      </c>
      <c r="N1958" s="25">
        <f>VLOOKUP(M1958,Honeywell_Bathymetry!F$6:G$12,2,FALSE)</f>
        <v>26492312.343770862</v>
      </c>
      <c r="O1958" s="23">
        <f t="shared" si="55"/>
        <v>1933938.8010952729</v>
      </c>
    </row>
    <row r="1959" spans="1:15" x14ac:dyDescent="0.25">
      <c r="A1959" t="s">
        <v>11</v>
      </c>
      <c r="B1959" s="1" t="s">
        <v>23</v>
      </c>
      <c r="C1959">
        <v>2008</v>
      </c>
      <c r="D1959" s="1">
        <v>39630</v>
      </c>
      <c r="E1959">
        <v>7</v>
      </c>
      <c r="F1959" t="s">
        <v>14</v>
      </c>
      <c r="H1959" t="s">
        <v>379</v>
      </c>
      <c r="I1959">
        <v>0.152</v>
      </c>
      <c r="J1959" t="s">
        <v>15</v>
      </c>
      <c r="L1959" t="str">
        <f>VLOOKUP(M1959,Honeywell_Bathymetry!F$6:H$12,3,FALSE)</f>
        <v>LML</v>
      </c>
      <c r="M1959">
        <v>9</v>
      </c>
      <c r="N1959" s="25">
        <f>VLOOKUP(M1959,Honeywell_Bathymetry!F$6:G$12,2,FALSE)</f>
        <v>23386434.288641661</v>
      </c>
      <c r="O1959" s="23">
        <f t="shared" si="55"/>
        <v>3554738.0118735326</v>
      </c>
    </row>
    <row r="1960" spans="1:15" x14ac:dyDescent="0.25">
      <c r="A1960" t="s">
        <v>11</v>
      </c>
      <c r="B1960" s="1" t="s">
        <v>25</v>
      </c>
      <c r="C1960">
        <v>2008</v>
      </c>
      <c r="D1960" s="1">
        <v>39630</v>
      </c>
      <c r="E1960">
        <v>7</v>
      </c>
      <c r="F1960" t="s">
        <v>14</v>
      </c>
      <c r="H1960" t="s">
        <v>425</v>
      </c>
      <c r="I1960">
        <v>0.16200000000000001</v>
      </c>
      <c r="J1960" t="s">
        <v>15</v>
      </c>
      <c r="L1960" t="str">
        <f>VLOOKUP(M1960,Honeywell_Bathymetry!F$6:H$12,3,FALSE)</f>
        <v>LML</v>
      </c>
      <c r="M1960">
        <v>12</v>
      </c>
      <c r="N1960" s="25">
        <f>VLOOKUP(M1960,Honeywell_Bathymetry!F$6:G$12,2,FALSE)</f>
        <v>19324289.088689659</v>
      </c>
      <c r="O1960" s="23">
        <f t="shared" si="55"/>
        <v>3130534.8323677247</v>
      </c>
    </row>
    <row r="1961" spans="1:15" x14ac:dyDescent="0.25">
      <c r="A1961" t="s">
        <v>11</v>
      </c>
      <c r="B1961" s="1" t="s">
        <v>28</v>
      </c>
      <c r="C1961">
        <v>2008</v>
      </c>
      <c r="D1961" s="1">
        <v>39630</v>
      </c>
      <c r="E1961">
        <v>7</v>
      </c>
      <c r="F1961" t="s">
        <v>14</v>
      </c>
      <c r="H1961" t="s">
        <v>425</v>
      </c>
      <c r="I1961">
        <v>0.16200000000000001</v>
      </c>
      <c r="J1961" t="s">
        <v>15</v>
      </c>
      <c r="L1961" t="str">
        <f>VLOOKUP(M1961,Honeywell_Bathymetry!F$6:H$12,3,FALSE)</f>
        <v>LML</v>
      </c>
      <c r="M1961">
        <v>15</v>
      </c>
      <c r="N1961" s="25">
        <f>VLOOKUP(M1961,Honeywell_Bathymetry!F$6:G$12,2,FALSE)</f>
        <v>14322817.268809333</v>
      </c>
      <c r="O1961" s="23">
        <f t="shared" si="55"/>
        <v>2320296.3975471123</v>
      </c>
    </row>
    <row r="1962" spans="1:15" x14ac:dyDescent="0.25">
      <c r="A1962" t="s">
        <v>11</v>
      </c>
      <c r="B1962" s="1" t="s">
        <v>30</v>
      </c>
      <c r="C1962">
        <v>2008</v>
      </c>
      <c r="D1962" s="1">
        <v>39630</v>
      </c>
      <c r="E1962">
        <v>7</v>
      </c>
      <c r="F1962" t="s">
        <v>14</v>
      </c>
      <c r="H1962" t="s">
        <v>460</v>
      </c>
      <c r="I1962">
        <v>9.9000000000000005E-2</v>
      </c>
      <c r="J1962" t="s">
        <v>15</v>
      </c>
      <c r="L1962" t="str">
        <f>VLOOKUP(M1962,Honeywell_Bathymetry!F$6:H$12,3,FALSE)</f>
        <v>LML</v>
      </c>
      <c r="M1962">
        <v>18</v>
      </c>
      <c r="N1962" s="25">
        <f>VLOOKUP(M1962,Honeywell_Bathymetry!F$6:G$12,2,FALSE)</f>
        <v>5291073.6124545885</v>
      </c>
      <c r="O1962" s="23">
        <f t="shared" si="55"/>
        <v>523816.28763300431</v>
      </c>
    </row>
    <row r="1963" spans="1:15" x14ac:dyDescent="0.25">
      <c r="A1963" t="s">
        <v>11</v>
      </c>
      <c r="B1963" s="1" t="s">
        <v>12</v>
      </c>
      <c r="C1963">
        <v>2008</v>
      </c>
      <c r="D1963" s="1">
        <v>39644</v>
      </c>
      <c r="E1963">
        <v>7</v>
      </c>
      <c r="F1963" t="s">
        <v>14</v>
      </c>
      <c r="H1963" t="s">
        <v>462</v>
      </c>
      <c r="I1963">
        <v>7.8E-2</v>
      </c>
      <c r="J1963" t="s">
        <v>15</v>
      </c>
      <c r="L1963" t="str">
        <f>VLOOKUP(M1963,Honeywell_Bathymetry!F$6:H$12,3,FALSE)</f>
        <v>UML</v>
      </c>
      <c r="M1963">
        <v>0</v>
      </c>
      <c r="N1963" s="25">
        <f>VLOOKUP(M1963,Honeywell_Bathymetry!F$6:G$12,2,FALSE)</f>
        <v>22441095.949298546</v>
      </c>
      <c r="O1963" s="23">
        <f t="shared" si="55"/>
        <v>1750405.4840452867</v>
      </c>
    </row>
    <row r="1964" spans="1:15" x14ac:dyDescent="0.25">
      <c r="A1964" t="s">
        <v>11</v>
      </c>
      <c r="B1964" s="1" t="s">
        <v>17</v>
      </c>
      <c r="C1964">
        <v>2008</v>
      </c>
      <c r="D1964" s="1">
        <v>39644</v>
      </c>
      <c r="E1964">
        <v>7</v>
      </c>
      <c r="F1964" t="s">
        <v>14</v>
      </c>
      <c r="H1964" t="s">
        <v>455</v>
      </c>
      <c r="I1964">
        <v>7.5999999999999998E-2</v>
      </c>
      <c r="J1964" t="s">
        <v>15</v>
      </c>
      <c r="L1964" t="str">
        <f>VLOOKUP(M1964,Honeywell_Bathymetry!F$6:H$12,3,FALSE)</f>
        <v>UML</v>
      </c>
      <c r="M1964">
        <v>3</v>
      </c>
      <c r="N1964" s="25">
        <f>VLOOKUP(M1964,Honeywell_Bathymetry!F$6:G$12,2,FALSE)</f>
        <v>28776683.307676584</v>
      </c>
      <c r="O1964" s="23">
        <f t="shared" si="55"/>
        <v>2187027.9313834202</v>
      </c>
    </row>
    <row r="1965" spans="1:15" x14ac:dyDescent="0.25">
      <c r="A1965" t="s">
        <v>11</v>
      </c>
      <c r="B1965" s="1" t="s">
        <v>20</v>
      </c>
      <c r="C1965">
        <v>2008</v>
      </c>
      <c r="D1965" s="1">
        <v>39644</v>
      </c>
      <c r="E1965">
        <v>7</v>
      </c>
      <c r="F1965" t="s">
        <v>14</v>
      </c>
      <c r="H1965" t="s">
        <v>430</v>
      </c>
      <c r="I1965">
        <v>8.4000000000000005E-2</v>
      </c>
      <c r="J1965" t="s">
        <v>15</v>
      </c>
      <c r="L1965" t="str">
        <f>VLOOKUP(M1965,Honeywell_Bathymetry!F$6:H$12,3,FALSE)</f>
        <v>UML</v>
      </c>
      <c r="M1965">
        <v>6</v>
      </c>
      <c r="N1965" s="25">
        <f>VLOOKUP(M1965,Honeywell_Bathymetry!F$6:G$12,2,FALSE)</f>
        <v>26492312.343770862</v>
      </c>
      <c r="O1965" s="23">
        <f t="shared" si="55"/>
        <v>2225354.2368767527</v>
      </c>
    </row>
    <row r="1966" spans="1:15" x14ac:dyDescent="0.25">
      <c r="A1966" t="s">
        <v>11</v>
      </c>
      <c r="B1966" s="1" t="s">
        <v>23</v>
      </c>
      <c r="C1966">
        <v>2008</v>
      </c>
      <c r="D1966" s="1">
        <v>39644</v>
      </c>
      <c r="E1966">
        <v>7</v>
      </c>
      <c r="F1966" t="s">
        <v>14</v>
      </c>
      <c r="H1966" t="s">
        <v>307</v>
      </c>
      <c r="I1966">
        <v>0.19700000000000001</v>
      </c>
      <c r="J1966" t="s">
        <v>15</v>
      </c>
      <c r="L1966" t="str">
        <f>VLOOKUP(M1966,Honeywell_Bathymetry!F$6:H$12,3,FALSE)</f>
        <v>LML</v>
      </c>
      <c r="M1966">
        <v>9</v>
      </c>
      <c r="N1966" s="25">
        <f>VLOOKUP(M1966,Honeywell_Bathymetry!F$6:G$12,2,FALSE)</f>
        <v>23386434.288641661</v>
      </c>
      <c r="O1966" s="23">
        <f t="shared" si="55"/>
        <v>4607127.554862407</v>
      </c>
    </row>
    <row r="1967" spans="1:15" x14ac:dyDescent="0.25">
      <c r="A1967" t="s">
        <v>11</v>
      </c>
      <c r="B1967" s="1" t="s">
        <v>25</v>
      </c>
      <c r="C1967">
        <v>2008</v>
      </c>
      <c r="D1967" s="1">
        <v>39644</v>
      </c>
      <c r="E1967">
        <v>7</v>
      </c>
      <c r="F1967" t="s">
        <v>14</v>
      </c>
      <c r="H1967" t="s">
        <v>461</v>
      </c>
      <c r="I1967">
        <v>9.6000000000000002E-2</v>
      </c>
      <c r="J1967" t="s">
        <v>15</v>
      </c>
      <c r="L1967" t="str">
        <f>VLOOKUP(M1967,Honeywell_Bathymetry!F$6:H$12,3,FALSE)</f>
        <v>LML</v>
      </c>
      <c r="M1967">
        <v>12</v>
      </c>
      <c r="N1967" s="25">
        <f>VLOOKUP(M1967,Honeywell_Bathymetry!F$6:G$12,2,FALSE)</f>
        <v>19324289.088689659</v>
      </c>
      <c r="O1967" s="23">
        <f t="shared" si="55"/>
        <v>1855131.7525142073</v>
      </c>
    </row>
    <row r="1968" spans="1:15" x14ac:dyDescent="0.25">
      <c r="A1968" t="s">
        <v>11</v>
      </c>
      <c r="B1968" s="1" t="s">
        <v>28</v>
      </c>
      <c r="C1968">
        <v>2008</v>
      </c>
      <c r="D1968" s="1">
        <v>39644</v>
      </c>
      <c r="E1968">
        <v>7</v>
      </c>
      <c r="F1968" t="s">
        <v>14</v>
      </c>
      <c r="H1968" t="s">
        <v>459</v>
      </c>
      <c r="I1968">
        <v>6.7000000000000004E-2</v>
      </c>
      <c r="J1968" t="s">
        <v>15</v>
      </c>
      <c r="L1968" t="str">
        <f>VLOOKUP(M1968,Honeywell_Bathymetry!F$6:H$12,3,FALSE)</f>
        <v>LML</v>
      </c>
      <c r="M1968">
        <v>15</v>
      </c>
      <c r="N1968" s="25">
        <f>VLOOKUP(M1968,Honeywell_Bathymetry!F$6:G$12,2,FALSE)</f>
        <v>14322817.268809333</v>
      </c>
      <c r="O1968" s="23">
        <f t="shared" si="55"/>
        <v>959628.75701022544</v>
      </c>
    </row>
    <row r="1969" spans="1:15" x14ac:dyDescent="0.25">
      <c r="A1969" t="s">
        <v>11</v>
      </c>
      <c r="B1969" s="1" t="s">
        <v>30</v>
      </c>
      <c r="C1969">
        <v>2008</v>
      </c>
      <c r="D1969" s="1">
        <v>39644</v>
      </c>
      <c r="E1969">
        <v>7</v>
      </c>
      <c r="F1969" t="s">
        <v>14</v>
      </c>
      <c r="H1969" t="s">
        <v>307</v>
      </c>
      <c r="I1969">
        <v>0.19700000000000001</v>
      </c>
      <c r="J1969" t="s">
        <v>15</v>
      </c>
      <c r="L1969" t="str">
        <f>VLOOKUP(M1969,Honeywell_Bathymetry!F$6:H$12,3,FALSE)</f>
        <v>LML</v>
      </c>
      <c r="M1969">
        <v>18</v>
      </c>
      <c r="N1969" s="25">
        <f>VLOOKUP(M1969,Honeywell_Bathymetry!F$6:G$12,2,FALSE)</f>
        <v>5291073.6124545885</v>
      </c>
      <c r="O1969" s="23">
        <f t="shared" si="55"/>
        <v>1042341.501653554</v>
      </c>
    </row>
    <row r="1970" spans="1:15" x14ac:dyDescent="0.25">
      <c r="A1970" t="s">
        <v>11</v>
      </c>
      <c r="B1970" s="1" t="s">
        <v>12</v>
      </c>
      <c r="C1970">
        <v>2008</v>
      </c>
      <c r="D1970" s="1">
        <v>39658</v>
      </c>
      <c r="E1970">
        <v>7</v>
      </c>
      <c r="F1970" t="s">
        <v>14</v>
      </c>
      <c r="H1970" t="s">
        <v>29</v>
      </c>
      <c r="I1970">
        <v>0.13</v>
      </c>
      <c r="J1970" t="s">
        <v>15</v>
      </c>
      <c r="L1970" t="str">
        <f>VLOOKUP(M1970,Honeywell_Bathymetry!F$6:H$12,3,FALSE)</f>
        <v>UML</v>
      </c>
      <c r="M1970">
        <v>0</v>
      </c>
      <c r="N1970" s="25">
        <f>VLOOKUP(M1970,Honeywell_Bathymetry!F$6:G$12,2,FALSE)</f>
        <v>22441095.949298546</v>
      </c>
      <c r="O1970" s="23">
        <f t="shared" si="55"/>
        <v>2917342.4734088113</v>
      </c>
    </row>
    <row r="1971" spans="1:15" x14ac:dyDescent="0.25">
      <c r="A1971" t="s">
        <v>11</v>
      </c>
      <c r="B1971" s="1" t="s">
        <v>17</v>
      </c>
      <c r="C1971">
        <v>2008</v>
      </c>
      <c r="D1971" s="1">
        <v>39658</v>
      </c>
      <c r="E1971">
        <v>7</v>
      </c>
      <c r="F1971" t="s">
        <v>14</v>
      </c>
      <c r="H1971" t="s">
        <v>18</v>
      </c>
      <c r="I1971">
        <v>0.14199999999999999</v>
      </c>
      <c r="J1971" t="s">
        <v>15</v>
      </c>
      <c r="L1971" t="str">
        <f>VLOOKUP(M1971,Honeywell_Bathymetry!F$6:H$12,3,FALSE)</f>
        <v>UML</v>
      </c>
      <c r="M1971">
        <v>3</v>
      </c>
      <c r="N1971" s="25">
        <f>VLOOKUP(M1971,Honeywell_Bathymetry!F$6:G$12,2,FALSE)</f>
        <v>28776683.307676584</v>
      </c>
      <c r="O1971" s="23">
        <f t="shared" si="55"/>
        <v>4086289.0296900743</v>
      </c>
    </row>
    <row r="1972" spans="1:15" x14ac:dyDescent="0.25">
      <c r="A1972" t="s">
        <v>11</v>
      </c>
      <c r="B1972" s="1" t="s">
        <v>20</v>
      </c>
      <c r="C1972">
        <v>2008</v>
      </c>
      <c r="D1972" s="1">
        <v>39658</v>
      </c>
      <c r="E1972">
        <v>7</v>
      </c>
      <c r="F1972" t="s">
        <v>14</v>
      </c>
      <c r="H1972" t="s">
        <v>287</v>
      </c>
      <c r="I1972">
        <v>0.158</v>
      </c>
      <c r="J1972" t="s">
        <v>15</v>
      </c>
      <c r="L1972" t="str">
        <f>VLOOKUP(M1972,Honeywell_Bathymetry!F$6:H$12,3,FALSE)</f>
        <v>UML</v>
      </c>
      <c r="M1972">
        <v>6</v>
      </c>
      <c r="N1972" s="25">
        <f>VLOOKUP(M1972,Honeywell_Bathymetry!F$6:G$12,2,FALSE)</f>
        <v>26492312.343770862</v>
      </c>
      <c r="O1972" s="23">
        <f t="shared" si="55"/>
        <v>4185785.3503157962</v>
      </c>
    </row>
    <row r="1973" spans="1:15" x14ac:dyDescent="0.25">
      <c r="A1973" t="s">
        <v>11</v>
      </c>
      <c r="B1973" s="1" t="s">
        <v>23</v>
      </c>
      <c r="C1973">
        <v>2008</v>
      </c>
      <c r="D1973" s="1">
        <v>39658</v>
      </c>
      <c r="E1973">
        <v>7</v>
      </c>
      <c r="F1973" t="s">
        <v>14</v>
      </c>
      <c r="H1973" t="s">
        <v>344</v>
      </c>
      <c r="I1973">
        <v>0.252</v>
      </c>
      <c r="J1973" t="s">
        <v>15</v>
      </c>
      <c r="L1973" t="str">
        <f>VLOOKUP(M1973,Honeywell_Bathymetry!F$6:H$12,3,FALSE)</f>
        <v>LML</v>
      </c>
      <c r="M1973">
        <v>9</v>
      </c>
      <c r="N1973" s="25">
        <f>VLOOKUP(M1973,Honeywell_Bathymetry!F$6:G$12,2,FALSE)</f>
        <v>23386434.288641661</v>
      </c>
      <c r="O1973" s="23">
        <f t="shared" si="55"/>
        <v>5893381.4407376992</v>
      </c>
    </row>
    <row r="1974" spans="1:15" x14ac:dyDescent="0.25">
      <c r="A1974" t="s">
        <v>11</v>
      </c>
      <c r="B1974" s="1" t="s">
        <v>25</v>
      </c>
      <c r="C1974">
        <v>2008</v>
      </c>
      <c r="D1974" s="1">
        <v>39658</v>
      </c>
      <c r="E1974">
        <v>7</v>
      </c>
      <c r="F1974" t="s">
        <v>14</v>
      </c>
      <c r="H1974" t="s">
        <v>376</v>
      </c>
      <c r="I1974">
        <v>0.13500000000000001</v>
      </c>
      <c r="J1974" t="s">
        <v>15</v>
      </c>
      <c r="L1974" t="str">
        <f>VLOOKUP(M1974,Honeywell_Bathymetry!F$6:H$12,3,FALSE)</f>
        <v>LML</v>
      </c>
      <c r="M1974">
        <v>12</v>
      </c>
      <c r="N1974" s="25">
        <f>VLOOKUP(M1974,Honeywell_Bathymetry!F$6:G$12,2,FALSE)</f>
        <v>19324289.088689659</v>
      </c>
      <c r="O1974" s="23">
        <f t="shared" si="55"/>
        <v>2608779.0269731041</v>
      </c>
    </row>
    <row r="1975" spans="1:15" x14ac:dyDescent="0.25">
      <c r="A1975" t="s">
        <v>11</v>
      </c>
      <c r="B1975" s="1" t="s">
        <v>28</v>
      </c>
      <c r="C1975">
        <v>2008</v>
      </c>
      <c r="D1975" s="1">
        <v>39658</v>
      </c>
      <c r="E1975">
        <v>7</v>
      </c>
      <c r="F1975" t="s">
        <v>14</v>
      </c>
      <c r="H1975" t="s">
        <v>485</v>
      </c>
      <c r="I1975">
        <v>0.22600000000000001</v>
      </c>
      <c r="J1975" t="s">
        <v>15</v>
      </c>
      <c r="L1975" t="str">
        <f>VLOOKUP(M1975,Honeywell_Bathymetry!F$6:H$12,3,FALSE)</f>
        <v>LML</v>
      </c>
      <c r="M1975">
        <v>15</v>
      </c>
      <c r="N1975" s="25">
        <f>VLOOKUP(M1975,Honeywell_Bathymetry!F$6:G$12,2,FALSE)</f>
        <v>14322817.268809333</v>
      </c>
      <c r="O1975" s="23">
        <f t="shared" si="55"/>
        <v>3236956.7027509096</v>
      </c>
    </row>
    <row r="1976" spans="1:15" x14ac:dyDescent="0.25">
      <c r="A1976" t="s">
        <v>11</v>
      </c>
      <c r="B1976" s="1" t="s">
        <v>30</v>
      </c>
      <c r="C1976">
        <v>2008</v>
      </c>
      <c r="D1976" s="1">
        <v>39658</v>
      </c>
      <c r="E1976">
        <v>7</v>
      </c>
      <c r="F1976" t="s">
        <v>14</v>
      </c>
      <c r="H1976" t="s">
        <v>66</v>
      </c>
      <c r="I1976">
        <v>0.39200000000000002</v>
      </c>
      <c r="J1976" t="s">
        <v>15</v>
      </c>
      <c r="L1976" t="str">
        <f>VLOOKUP(M1976,Honeywell_Bathymetry!F$6:H$12,3,FALSE)</f>
        <v>LML</v>
      </c>
      <c r="M1976">
        <v>18</v>
      </c>
      <c r="N1976" s="25">
        <f>VLOOKUP(M1976,Honeywell_Bathymetry!F$6:G$12,2,FALSE)</f>
        <v>5291073.6124545885</v>
      </c>
      <c r="O1976" s="23">
        <f t="shared" si="55"/>
        <v>2074100.8560821987</v>
      </c>
    </row>
    <row r="1977" spans="1:15" x14ac:dyDescent="0.25">
      <c r="A1977" t="s">
        <v>11</v>
      </c>
      <c r="B1977" s="1" t="s">
        <v>12</v>
      </c>
      <c r="C1977">
        <v>2008</v>
      </c>
      <c r="D1977" s="1">
        <v>39672</v>
      </c>
      <c r="E1977">
        <v>8</v>
      </c>
      <c r="F1977" t="s">
        <v>14</v>
      </c>
      <c r="H1977" t="s">
        <v>49</v>
      </c>
      <c r="I1977">
        <v>0.13800000000000001</v>
      </c>
      <c r="J1977" t="s">
        <v>15</v>
      </c>
      <c r="L1977" t="str">
        <f>VLOOKUP(M1977,Honeywell_Bathymetry!F$6:H$12,3,FALSE)</f>
        <v>UML</v>
      </c>
      <c r="M1977">
        <v>0</v>
      </c>
      <c r="N1977" s="25">
        <f>VLOOKUP(M1977,Honeywell_Bathymetry!F$6:G$12,2,FALSE)</f>
        <v>22441095.949298546</v>
      </c>
      <c r="O1977" s="23">
        <f t="shared" si="55"/>
        <v>3096871.2410031995</v>
      </c>
    </row>
    <row r="1978" spans="1:15" x14ac:dyDescent="0.25">
      <c r="A1978" t="s">
        <v>11</v>
      </c>
      <c r="B1978" s="1" t="s">
        <v>17</v>
      </c>
      <c r="C1978">
        <v>2008</v>
      </c>
      <c r="D1978" s="1">
        <v>39672</v>
      </c>
      <c r="E1978">
        <v>8</v>
      </c>
      <c r="F1978" t="s">
        <v>14</v>
      </c>
      <c r="H1978" t="s">
        <v>367</v>
      </c>
      <c r="I1978">
        <v>0.157</v>
      </c>
      <c r="J1978" t="s">
        <v>15</v>
      </c>
      <c r="L1978" t="str">
        <f>VLOOKUP(M1978,Honeywell_Bathymetry!F$6:H$12,3,FALSE)</f>
        <v>UML</v>
      </c>
      <c r="M1978">
        <v>3</v>
      </c>
      <c r="N1978" s="25">
        <f>VLOOKUP(M1978,Honeywell_Bathymetry!F$6:G$12,2,FALSE)</f>
        <v>28776683.307676584</v>
      </c>
      <c r="O1978" s="23">
        <f t="shared" si="55"/>
        <v>4517939.2793052234</v>
      </c>
    </row>
    <row r="1979" spans="1:15" x14ac:dyDescent="0.25">
      <c r="A1979" t="s">
        <v>11</v>
      </c>
      <c r="B1979" s="1" t="s">
        <v>20</v>
      </c>
      <c r="C1979">
        <v>2008</v>
      </c>
      <c r="D1979" s="1">
        <v>39672</v>
      </c>
      <c r="E1979">
        <v>8</v>
      </c>
      <c r="F1979" t="s">
        <v>14</v>
      </c>
      <c r="H1979" t="s">
        <v>18</v>
      </c>
      <c r="I1979">
        <v>0.14199999999999999</v>
      </c>
      <c r="J1979" t="s">
        <v>15</v>
      </c>
      <c r="L1979" t="str">
        <f>VLOOKUP(M1979,Honeywell_Bathymetry!F$6:H$12,3,FALSE)</f>
        <v>UML</v>
      </c>
      <c r="M1979">
        <v>6</v>
      </c>
      <c r="N1979" s="25">
        <f>VLOOKUP(M1979,Honeywell_Bathymetry!F$6:G$12,2,FALSE)</f>
        <v>26492312.343770862</v>
      </c>
      <c r="O1979" s="23">
        <f t="shared" si="55"/>
        <v>3761908.3528154618</v>
      </c>
    </row>
    <row r="1980" spans="1:15" x14ac:dyDescent="0.25">
      <c r="A1980" t="s">
        <v>11</v>
      </c>
      <c r="B1980" s="1" t="s">
        <v>23</v>
      </c>
      <c r="C1980">
        <v>2008</v>
      </c>
      <c r="D1980" s="1">
        <v>39672</v>
      </c>
      <c r="E1980">
        <v>8</v>
      </c>
      <c r="F1980" t="s">
        <v>14</v>
      </c>
      <c r="H1980" t="s">
        <v>284</v>
      </c>
      <c r="I1980">
        <v>0.16600000000000001</v>
      </c>
      <c r="J1980" t="s">
        <v>15</v>
      </c>
      <c r="L1980" t="str">
        <f>VLOOKUP(M1980,Honeywell_Bathymetry!F$6:H$12,3,FALSE)</f>
        <v>LML</v>
      </c>
      <c r="M1980">
        <v>9</v>
      </c>
      <c r="N1980" s="25">
        <f>VLOOKUP(M1980,Honeywell_Bathymetry!F$6:G$12,2,FALSE)</f>
        <v>23386434.288641661</v>
      </c>
      <c r="O1980" s="23">
        <f t="shared" si="55"/>
        <v>3882148.0919145159</v>
      </c>
    </row>
    <row r="1981" spans="1:15" x14ac:dyDescent="0.25">
      <c r="A1981" t="s">
        <v>11</v>
      </c>
      <c r="B1981" s="1" t="s">
        <v>25</v>
      </c>
      <c r="C1981">
        <v>2008</v>
      </c>
      <c r="D1981" s="1">
        <v>39672</v>
      </c>
      <c r="E1981">
        <v>8</v>
      </c>
      <c r="F1981" t="s">
        <v>14</v>
      </c>
      <c r="H1981" t="s">
        <v>296</v>
      </c>
      <c r="I1981">
        <v>0.123</v>
      </c>
      <c r="J1981" t="s">
        <v>15</v>
      </c>
      <c r="L1981" t="str">
        <f>VLOOKUP(M1981,Honeywell_Bathymetry!F$6:H$12,3,FALSE)</f>
        <v>LML</v>
      </c>
      <c r="M1981">
        <v>12</v>
      </c>
      <c r="N1981" s="25">
        <f>VLOOKUP(M1981,Honeywell_Bathymetry!F$6:G$12,2,FALSE)</f>
        <v>19324289.088689659</v>
      </c>
      <c r="O1981" s="23">
        <f t="shared" si="55"/>
        <v>2376887.5579088279</v>
      </c>
    </row>
    <row r="1982" spans="1:15" x14ac:dyDescent="0.25">
      <c r="A1982" t="s">
        <v>11</v>
      </c>
      <c r="B1982" s="1" t="s">
        <v>28</v>
      </c>
      <c r="C1982">
        <v>2008</v>
      </c>
      <c r="D1982" s="1">
        <v>39672</v>
      </c>
      <c r="E1982">
        <v>8</v>
      </c>
      <c r="F1982" t="s">
        <v>14</v>
      </c>
      <c r="H1982" t="s">
        <v>281</v>
      </c>
      <c r="I1982">
        <v>0.183</v>
      </c>
      <c r="J1982" t="s">
        <v>15</v>
      </c>
      <c r="L1982" t="str">
        <f>VLOOKUP(M1982,Honeywell_Bathymetry!F$6:H$12,3,FALSE)</f>
        <v>LML</v>
      </c>
      <c r="M1982">
        <v>15</v>
      </c>
      <c r="N1982" s="25">
        <f>VLOOKUP(M1982,Honeywell_Bathymetry!F$6:G$12,2,FALSE)</f>
        <v>14322817.268809333</v>
      </c>
      <c r="O1982" s="23">
        <f t="shared" si="55"/>
        <v>2621075.5601921082</v>
      </c>
    </row>
    <row r="1983" spans="1:15" x14ac:dyDescent="0.25">
      <c r="A1983" t="s">
        <v>11</v>
      </c>
      <c r="B1983" s="1" t="s">
        <v>30</v>
      </c>
      <c r="C1983">
        <v>2008</v>
      </c>
      <c r="D1983" s="1">
        <v>39672</v>
      </c>
      <c r="E1983">
        <v>8</v>
      </c>
      <c r="F1983" t="s">
        <v>14</v>
      </c>
      <c r="H1983" t="s">
        <v>483</v>
      </c>
      <c r="I1983">
        <v>0.41500000000000004</v>
      </c>
      <c r="J1983" t="s">
        <v>15</v>
      </c>
      <c r="L1983" t="str">
        <f>VLOOKUP(M1983,Honeywell_Bathymetry!F$6:H$12,3,FALSE)</f>
        <v>LML</v>
      </c>
      <c r="M1983">
        <v>18</v>
      </c>
      <c r="N1983" s="25">
        <f>VLOOKUP(M1983,Honeywell_Bathymetry!F$6:G$12,2,FALSE)</f>
        <v>5291073.6124545885</v>
      </c>
      <c r="O1983" s="23">
        <f t="shared" si="55"/>
        <v>2195795.5491686543</v>
      </c>
    </row>
    <row r="1984" spans="1:15" x14ac:dyDescent="0.25">
      <c r="A1984" t="s">
        <v>11</v>
      </c>
      <c r="B1984" s="1" t="s">
        <v>12</v>
      </c>
      <c r="C1984">
        <v>2008</v>
      </c>
      <c r="D1984" s="1">
        <v>39686</v>
      </c>
      <c r="E1984">
        <v>8</v>
      </c>
      <c r="F1984" t="s">
        <v>14</v>
      </c>
      <c r="H1984" t="s">
        <v>455</v>
      </c>
      <c r="I1984">
        <v>7.5999999999999998E-2</v>
      </c>
      <c r="J1984" t="s">
        <v>15</v>
      </c>
      <c r="L1984" t="str">
        <f>VLOOKUP(M1984,Honeywell_Bathymetry!F$6:H$12,3,FALSE)</f>
        <v>UML</v>
      </c>
      <c r="M1984">
        <v>0</v>
      </c>
      <c r="N1984" s="25">
        <f>VLOOKUP(M1984,Honeywell_Bathymetry!F$6:G$12,2,FALSE)</f>
        <v>22441095.949298546</v>
      </c>
      <c r="O1984" s="23">
        <f t="shared" si="55"/>
        <v>1705523.2921466895</v>
      </c>
    </row>
    <row r="1985" spans="1:15" x14ac:dyDescent="0.25">
      <c r="A1985" t="s">
        <v>11</v>
      </c>
      <c r="B1985" s="1" t="s">
        <v>17</v>
      </c>
      <c r="C1985">
        <v>2008</v>
      </c>
      <c r="D1985" s="1">
        <v>39686</v>
      </c>
      <c r="E1985">
        <v>8</v>
      </c>
      <c r="F1985" t="s">
        <v>14</v>
      </c>
      <c r="H1985" t="s">
        <v>441</v>
      </c>
      <c r="I1985">
        <v>0.08</v>
      </c>
      <c r="J1985" t="s">
        <v>15</v>
      </c>
      <c r="L1985" t="str">
        <f>VLOOKUP(M1985,Honeywell_Bathymetry!F$6:H$12,3,FALSE)</f>
        <v>UML</v>
      </c>
      <c r="M1985">
        <v>3</v>
      </c>
      <c r="N1985" s="25">
        <f>VLOOKUP(M1985,Honeywell_Bathymetry!F$6:G$12,2,FALSE)</f>
        <v>28776683.307676584</v>
      </c>
      <c r="O1985" s="23">
        <f t="shared" si="55"/>
        <v>2302134.6646141266</v>
      </c>
    </row>
    <row r="1986" spans="1:15" x14ac:dyDescent="0.25">
      <c r="A1986" t="s">
        <v>11</v>
      </c>
      <c r="B1986" s="1" t="s">
        <v>20</v>
      </c>
      <c r="C1986">
        <v>2008</v>
      </c>
      <c r="D1986" s="1">
        <v>39686</v>
      </c>
      <c r="E1986">
        <v>8</v>
      </c>
      <c r="F1986" t="s">
        <v>14</v>
      </c>
      <c r="H1986" t="s">
        <v>484</v>
      </c>
      <c r="I1986">
        <v>8.8999999999999996E-2</v>
      </c>
      <c r="J1986" t="s">
        <v>15</v>
      </c>
      <c r="L1986" t="str">
        <f>VLOOKUP(M1986,Honeywell_Bathymetry!F$6:H$12,3,FALSE)</f>
        <v>UML</v>
      </c>
      <c r="M1986">
        <v>6</v>
      </c>
      <c r="N1986" s="25">
        <f>VLOOKUP(M1986,Honeywell_Bathymetry!F$6:G$12,2,FALSE)</f>
        <v>26492312.343770862</v>
      </c>
      <c r="O1986" s="23">
        <f t="shared" si="55"/>
        <v>2357815.7985956063</v>
      </c>
    </row>
    <row r="1987" spans="1:15" x14ac:dyDescent="0.25">
      <c r="A1987" t="s">
        <v>11</v>
      </c>
      <c r="B1987" s="1" t="s">
        <v>23</v>
      </c>
      <c r="C1987">
        <v>2008</v>
      </c>
      <c r="D1987" s="1">
        <v>39686</v>
      </c>
      <c r="E1987">
        <v>8</v>
      </c>
      <c r="F1987" t="s">
        <v>14</v>
      </c>
      <c r="H1987" t="s">
        <v>1125</v>
      </c>
      <c r="I1987">
        <v>0.17799999999999999</v>
      </c>
      <c r="J1987" t="s">
        <v>15</v>
      </c>
      <c r="L1987" t="str">
        <f>VLOOKUP(M1987,Honeywell_Bathymetry!F$6:H$12,3,FALSE)</f>
        <v>LML</v>
      </c>
      <c r="M1987">
        <v>9</v>
      </c>
      <c r="N1987" s="25">
        <f>VLOOKUP(M1987,Honeywell_Bathymetry!F$6:G$12,2,FALSE)</f>
        <v>23386434.288641661</v>
      </c>
      <c r="O1987" s="23">
        <f t="shared" si="55"/>
        <v>4162785.3033782155</v>
      </c>
    </row>
    <row r="1988" spans="1:15" x14ac:dyDescent="0.25">
      <c r="A1988" t="s">
        <v>11</v>
      </c>
      <c r="B1988" s="1" t="s">
        <v>25</v>
      </c>
      <c r="C1988">
        <v>2008</v>
      </c>
      <c r="D1988" s="1">
        <v>39686</v>
      </c>
      <c r="E1988">
        <v>8</v>
      </c>
      <c r="F1988" t="s">
        <v>14</v>
      </c>
      <c r="H1988" t="s">
        <v>278</v>
      </c>
      <c r="I1988">
        <v>0.186</v>
      </c>
      <c r="J1988" t="s">
        <v>15</v>
      </c>
      <c r="L1988" t="str">
        <f>VLOOKUP(M1988,Honeywell_Bathymetry!F$6:H$12,3,FALSE)</f>
        <v>LML</v>
      </c>
      <c r="M1988">
        <v>12</v>
      </c>
      <c r="N1988" s="25">
        <f>VLOOKUP(M1988,Honeywell_Bathymetry!F$6:G$12,2,FALSE)</f>
        <v>19324289.088689659</v>
      </c>
      <c r="O1988" s="23">
        <f t="shared" ref="O1988:O2051" si="56">N1988*I1988</f>
        <v>3594317.7704962767</v>
      </c>
    </row>
    <row r="1989" spans="1:15" x14ac:dyDescent="0.25">
      <c r="A1989" t="s">
        <v>11</v>
      </c>
      <c r="B1989" s="1" t="s">
        <v>28</v>
      </c>
      <c r="C1989">
        <v>2008</v>
      </c>
      <c r="D1989" s="1">
        <v>39686</v>
      </c>
      <c r="E1989">
        <v>8</v>
      </c>
      <c r="F1989" t="s">
        <v>14</v>
      </c>
      <c r="H1989" t="s">
        <v>318</v>
      </c>
      <c r="I1989">
        <v>0.23899999999999999</v>
      </c>
      <c r="J1989" t="s">
        <v>15</v>
      </c>
      <c r="L1989" t="str">
        <f>VLOOKUP(M1989,Honeywell_Bathymetry!F$6:H$12,3,FALSE)</f>
        <v>LML</v>
      </c>
      <c r="M1989">
        <v>15</v>
      </c>
      <c r="N1989" s="25">
        <f>VLOOKUP(M1989,Honeywell_Bathymetry!F$6:G$12,2,FALSE)</f>
        <v>14322817.268809333</v>
      </c>
      <c r="O1989" s="23">
        <f t="shared" si="56"/>
        <v>3423153.3272454306</v>
      </c>
    </row>
    <row r="1990" spans="1:15" x14ac:dyDescent="0.25">
      <c r="A1990" t="s">
        <v>11</v>
      </c>
      <c r="B1990" s="1" t="s">
        <v>30</v>
      </c>
      <c r="C1990">
        <v>2008</v>
      </c>
      <c r="D1990" s="1">
        <v>39686</v>
      </c>
      <c r="E1990">
        <v>8</v>
      </c>
      <c r="F1990" t="s">
        <v>14</v>
      </c>
      <c r="H1990" t="s">
        <v>121</v>
      </c>
      <c r="I1990">
        <v>0.52600000000000002</v>
      </c>
      <c r="J1990" t="s">
        <v>15</v>
      </c>
      <c r="L1990" t="str">
        <f>VLOOKUP(M1990,Honeywell_Bathymetry!F$6:H$12,3,FALSE)</f>
        <v>LML</v>
      </c>
      <c r="M1990">
        <v>18</v>
      </c>
      <c r="N1990" s="25">
        <f>VLOOKUP(M1990,Honeywell_Bathymetry!F$6:G$12,2,FALSE)</f>
        <v>5291073.6124545885</v>
      </c>
      <c r="O1990" s="23">
        <f t="shared" si="56"/>
        <v>2783104.7201511138</v>
      </c>
    </row>
    <row r="1991" spans="1:15" x14ac:dyDescent="0.25">
      <c r="A1991" t="s">
        <v>11</v>
      </c>
      <c r="B1991" s="1" t="s">
        <v>12</v>
      </c>
      <c r="C1991">
        <v>2008</v>
      </c>
      <c r="D1991" s="1">
        <v>39700</v>
      </c>
      <c r="E1991">
        <v>9</v>
      </c>
      <c r="F1991" t="s">
        <v>14</v>
      </c>
      <c r="H1991" t="s">
        <v>29</v>
      </c>
      <c r="I1991">
        <v>0.13</v>
      </c>
      <c r="J1991" t="s">
        <v>15</v>
      </c>
      <c r="L1991" t="str">
        <f>VLOOKUP(M1991,Honeywell_Bathymetry!F$6:H$12,3,FALSE)</f>
        <v>UML</v>
      </c>
      <c r="M1991">
        <v>0</v>
      </c>
      <c r="N1991" s="25">
        <f>VLOOKUP(M1991,Honeywell_Bathymetry!F$6:G$12,2,FALSE)</f>
        <v>22441095.949298546</v>
      </c>
      <c r="O1991" s="23">
        <f t="shared" si="56"/>
        <v>2917342.4734088113</v>
      </c>
    </row>
    <row r="1992" spans="1:15" x14ac:dyDescent="0.25">
      <c r="A1992" t="s">
        <v>11</v>
      </c>
      <c r="B1992" s="1" t="s">
        <v>17</v>
      </c>
      <c r="C1992">
        <v>2008</v>
      </c>
      <c r="D1992" s="1">
        <v>39700</v>
      </c>
      <c r="E1992">
        <v>9</v>
      </c>
      <c r="F1992" t="s">
        <v>14</v>
      </c>
      <c r="H1992" t="s">
        <v>362</v>
      </c>
      <c r="I1992">
        <v>0.113</v>
      </c>
      <c r="J1992" t="s">
        <v>15</v>
      </c>
      <c r="L1992" t="str">
        <f>VLOOKUP(M1992,Honeywell_Bathymetry!F$6:H$12,3,FALSE)</f>
        <v>UML</v>
      </c>
      <c r="M1992">
        <v>3</v>
      </c>
      <c r="N1992" s="25">
        <f>VLOOKUP(M1992,Honeywell_Bathymetry!F$6:G$12,2,FALSE)</f>
        <v>28776683.307676584</v>
      </c>
      <c r="O1992" s="23">
        <f t="shared" si="56"/>
        <v>3251765.213767454</v>
      </c>
    </row>
    <row r="1993" spans="1:15" x14ac:dyDescent="0.25">
      <c r="A1993" t="s">
        <v>11</v>
      </c>
      <c r="B1993" s="1" t="s">
        <v>20</v>
      </c>
      <c r="C1993">
        <v>2008</v>
      </c>
      <c r="D1993" s="1">
        <v>39700</v>
      </c>
      <c r="E1993">
        <v>9</v>
      </c>
      <c r="F1993" t="s">
        <v>14</v>
      </c>
      <c r="H1993" t="s">
        <v>317</v>
      </c>
      <c r="I1993">
        <v>0.10299999999999999</v>
      </c>
      <c r="J1993" t="s">
        <v>15</v>
      </c>
      <c r="L1993" t="str">
        <f>VLOOKUP(M1993,Honeywell_Bathymetry!F$6:H$12,3,FALSE)</f>
        <v>UML</v>
      </c>
      <c r="M1993">
        <v>6</v>
      </c>
      <c r="N1993" s="25">
        <f>VLOOKUP(M1993,Honeywell_Bathymetry!F$6:G$12,2,FALSE)</f>
        <v>26492312.343770862</v>
      </c>
      <c r="O1993" s="23">
        <f t="shared" si="56"/>
        <v>2728708.1714083985</v>
      </c>
    </row>
    <row r="1994" spans="1:15" x14ac:dyDescent="0.25">
      <c r="A1994" t="s">
        <v>11</v>
      </c>
      <c r="B1994" s="1" t="s">
        <v>23</v>
      </c>
      <c r="C1994">
        <v>2008</v>
      </c>
      <c r="D1994" s="1">
        <v>39700</v>
      </c>
      <c r="E1994">
        <v>9</v>
      </c>
      <c r="F1994" t="s">
        <v>14</v>
      </c>
      <c r="H1994" t="s">
        <v>40</v>
      </c>
      <c r="I1994">
        <v>0.115</v>
      </c>
      <c r="J1994" t="s">
        <v>15</v>
      </c>
      <c r="L1994" t="str">
        <f>VLOOKUP(M1994,Honeywell_Bathymetry!F$6:H$12,3,FALSE)</f>
        <v>LML</v>
      </c>
      <c r="M1994">
        <v>9</v>
      </c>
      <c r="N1994" s="25">
        <f>VLOOKUP(M1994,Honeywell_Bathymetry!F$6:G$12,2,FALSE)</f>
        <v>23386434.288641661</v>
      </c>
      <c r="O1994" s="23">
        <f t="shared" si="56"/>
        <v>2689439.943193791</v>
      </c>
    </row>
    <row r="1995" spans="1:15" x14ac:dyDescent="0.25">
      <c r="A1995" t="s">
        <v>11</v>
      </c>
      <c r="B1995" s="1" t="s">
        <v>25</v>
      </c>
      <c r="C1995">
        <v>2008</v>
      </c>
      <c r="D1995" s="1">
        <v>39700</v>
      </c>
      <c r="E1995">
        <v>9</v>
      </c>
      <c r="F1995" t="s">
        <v>14</v>
      </c>
      <c r="H1995" t="s">
        <v>368</v>
      </c>
      <c r="I1995">
        <v>0.215</v>
      </c>
      <c r="J1995" t="s">
        <v>15</v>
      </c>
      <c r="L1995" t="str">
        <f>VLOOKUP(M1995,Honeywell_Bathymetry!F$6:H$12,3,FALSE)</f>
        <v>LML</v>
      </c>
      <c r="M1995">
        <v>12</v>
      </c>
      <c r="N1995" s="25">
        <f>VLOOKUP(M1995,Honeywell_Bathymetry!F$6:G$12,2,FALSE)</f>
        <v>19324289.088689659</v>
      </c>
      <c r="O1995" s="23">
        <f t="shared" si="56"/>
        <v>4154722.1540682768</v>
      </c>
    </row>
    <row r="1996" spans="1:15" x14ac:dyDescent="0.25">
      <c r="A1996" t="s">
        <v>11</v>
      </c>
      <c r="B1996" s="1" t="s">
        <v>28</v>
      </c>
      <c r="C1996">
        <v>2008</v>
      </c>
      <c r="D1996" s="1">
        <v>39700</v>
      </c>
      <c r="E1996">
        <v>9</v>
      </c>
      <c r="F1996" t="s">
        <v>14</v>
      </c>
      <c r="H1996" t="s">
        <v>87</v>
      </c>
      <c r="I1996">
        <v>0.42099999999999999</v>
      </c>
      <c r="J1996" t="s">
        <v>15</v>
      </c>
      <c r="L1996" t="str">
        <f>VLOOKUP(M1996,Honeywell_Bathymetry!F$6:H$12,3,FALSE)</f>
        <v>LML</v>
      </c>
      <c r="M1996">
        <v>15</v>
      </c>
      <c r="N1996" s="25">
        <f>VLOOKUP(M1996,Honeywell_Bathymetry!F$6:G$12,2,FALSE)</f>
        <v>14322817.268809333</v>
      </c>
      <c r="O1996" s="23">
        <f t="shared" si="56"/>
        <v>6029906.0701687289</v>
      </c>
    </row>
    <row r="1997" spans="1:15" x14ac:dyDescent="0.25">
      <c r="A1997" t="s">
        <v>11</v>
      </c>
      <c r="B1997" s="1" t="s">
        <v>30</v>
      </c>
      <c r="C1997">
        <v>2008</v>
      </c>
      <c r="D1997" s="1">
        <v>39700</v>
      </c>
      <c r="E1997">
        <v>9</v>
      </c>
      <c r="F1997" t="s">
        <v>14</v>
      </c>
      <c r="H1997" t="s">
        <v>487</v>
      </c>
      <c r="I1997">
        <v>0.63700000000000001</v>
      </c>
      <c r="J1997" t="s">
        <v>15</v>
      </c>
      <c r="L1997" t="str">
        <f>VLOOKUP(M1997,Honeywell_Bathymetry!F$6:H$12,3,FALSE)</f>
        <v>LML</v>
      </c>
      <c r="M1997">
        <v>18</v>
      </c>
      <c r="N1997" s="25">
        <f>VLOOKUP(M1997,Honeywell_Bathymetry!F$6:G$12,2,FALSE)</f>
        <v>5291073.6124545885</v>
      </c>
      <c r="O1997" s="23">
        <f t="shared" si="56"/>
        <v>3370413.8911335729</v>
      </c>
    </row>
    <row r="1998" spans="1:15" x14ac:dyDescent="0.25">
      <c r="A1998" t="s">
        <v>11</v>
      </c>
      <c r="B1998" s="1" t="s">
        <v>12</v>
      </c>
      <c r="C1998">
        <v>2008</v>
      </c>
      <c r="D1998" s="1">
        <v>39714</v>
      </c>
      <c r="E1998">
        <v>9</v>
      </c>
      <c r="F1998" t="s">
        <v>14</v>
      </c>
      <c r="H1998" t="s">
        <v>460</v>
      </c>
      <c r="I1998">
        <v>9.9000000000000005E-2</v>
      </c>
      <c r="J1998" t="s">
        <v>15</v>
      </c>
      <c r="L1998" t="str">
        <f>VLOOKUP(M1998,Honeywell_Bathymetry!F$6:H$12,3,FALSE)</f>
        <v>UML</v>
      </c>
      <c r="M1998">
        <v>0</v>
      </c>
      <c r="N1998" s="25">
        <f>VLOOKUP(M1998,Honeywell_Bathymetry!F$6:G$12,2,FALSE)</f>
        <v>22441095.949298546</v>
      </c>
      <c r="O1998" s="23">
        <f t="shared" si="56"/>
        <v>2221668.4989805561</v>
      </c>
    </row>
    <row r="1999" spans="1:15" x14ac:dyDescent="0.25">
      <c r="A1999" t="s">
        <v>11</v>
      </c>
      <c r="B1999" s="1" t="s">
        <v>17</v>
      </c>
      <c r="C1999">
        <v>2008</v>
      </c>
      <c r="D1999" s="1">
        <v>39714</v>
      </c>
      <c r="E1999">
        <v>9</v>
      </c>
      <c r="F1999" t="s">
        <v>14</v>
      </c>
      <c r="H1999" t="s">
        <v>378</v>
      </c>
      <c r="I1999">
        <v>0.106</v>
      </c>
      <c r="J1999" t="s">
        <v>15</v>
      </c>
      <c r="L1999" t="str">
        <f>VLOOKUP(M1999,Honeywell_Bathymetry!F$6:H$12,3,FALSE)</f>
        <v>UML</v>
      </c>
      <c r="M1999">
        <v>3</v>
      </c>
      <c r="N1999" s="25">
        <f>VLOOKUP(M1999,Honeywell_Bathymetry!F$6:G$12,2,FALSE)</f>
        <v>28776683.307676584</v>
      </c>
      <c r="O1999" s="23">
        <f t="shared" si="56"/>
        <v>3050328.430613718</v>
      </c>
    </row>
    <row r="2000" spans="1:15" x14ac:dyDescent="0.25">
      <c r="A2000" t="s">
        <v>11</v>
      </c>
      <c r="B2000" s="1" t="s">
        <v>20</v>
      </c>
      <c r="C2000">
        <v>2008</v>
      </c>
      <c r="D2000" s="1">
        <v>39714</v>
      </c>
      <c r="E2000">
        <v>9</v>
      </c>
      <c r="F2000" t="s">
        <v>14</v>
      </c>
      <c r="H2000" t="s">
        <v>416</v>
      </c>
      <c r="I2000">
        <v>9.2999999999999999E-2</v>
      </c>
      <c r="J2000" t="s">
        <v>15</v>
      </c>
      <c r="L2000" t="str">
        <f>VLOOKUP(M2000,Honeywell_Bathymetry!F$6:H$12,3,FALSE)</f>
        <v>UML</v>
      </c>
      <c r="M2000">
        <v>6</v>
      </c>
      <c r="N2000" s="25">
        <f>VLOOKUP(M2000,Honeywell_Bathymetry!F$6:G$12,2,FALSE)</f>
        <v>26492312.343770862</v>
      </c>
      <c r="O2000" s="23">
        <f t="shared" si="56"/>
        <v>2463785.0479706903</v>
      </c>
    </row>
    <row r="2001" spans="1:15" x14ac:dyDescent="0.25">
      <c r="A2001" t="s">
        <v>11</v>
      </c>
      <c r="B2001" s="1" t="s">
        <v>23</v>
      </c>
      <c r="C2001">
        <v>2008</v>
      </c>
      <c r="D2001" s="1">
        <v>39714</v>
      </c>
      <c r="E2001">
        <v>9</v>
      </c>
      <c r="F2001" t="s">
        <v>14</v>
      </c>
      <c r="H2001" t="s">
        <v>189</v>
      </c>
      <c r="I2001">
        <v>0.108</v>
      </c>
      <c r="J2001" t="s">
        <v>15</v>
      </c>
      <c r="L2001" t="str">
        <f>VLOOKUP(M2001,Honeywell_Bathymetry!F$6:H$12,3,FALSE)</f>
        <v>LML</v>
      </c>
      <c r="M2001">
        <v>9</v>
      </c>
      <c r="N2001" s="25">
        <f>VLOOKUP(M2001,Honeywell_Bathymetry!F$6:G$12,2,FALSE)</f>
        <v>23386434.288641661</v>
      </c>
      <c r="O2001" s="23">
        <f t="shared" si="56"/>
        <v>2525734.9031732995</v>
      </c>
    </row>
    <row r="2002" spans="1:15" x14ac:dyDescent="0.25">
      <c r="A2002" t="s">
        <v>11</v>
      </c>
      <c r="B2002" s="1" t="s">
        <v>25</v>
      </c>
      <c r="C2002">
        <v>2008</v>
      </c>
      <c r="D2002" s="1">
        <v>39714</v>
      </c>
      <c r="E2002">
        <v>9</v>
      </c>
      <c r="F2002" t="s">
        <v>14</v>
      </c>
      <c r="H2002" t="s">
        <v>42</v>
      </c>
      <c r="I2002">
        <v>0.127</v>
      </c>
      <c r="J2002" t="s">
        <v>15</v>
      </c>
      <c r="L2002" t="str">
        <f>VLOOKUP(M2002,Honeywell_Bathymetry!F$6:H$12,3,FALSE)</f>
        <v>LML</v>
      </c>
      <c r="M2002">
        <v>12</v>
      </c>
      <c r="N2002" s="25">
        <f>VLOOKUP(M2002,Honeywell_Bathymetry!F$6:G$12,2,FALSE)</f>
        <v>19324289.088689659</v>
      </c>
      <c r="O2002" s="23">
        <f t="shared" si="56"/>
        <v>2454184.7142635868</v>
      </c>
    </row>
    <row r="2003" spans="1:15" x14ac:dyDescent="0.25">
      <c r="A2003" t="s">
        <v>11</v>
      </c>
      <c r="B2003" s="1" t="s">
        <v>28</v>
      </c>
      <c r="C2003">
        <v>2008</v>
      </c>
      <c r="D2003" s="1">
        <v>39714</v>
      </c>
      <c r="E2003">
        <v>9</v>
      </c>
      <c r="F2003" t="s">
        <v>14</v>
      </c>
      <c r="H2003" t="s">
        <v>108</v>
      </c>
      <c r="I2003">
        <v>0.54600000000000004</v>
      </c>
      <c r="J2003" t="s">
        <v>15</v>
      </c>
      <c r="L2003" t="str">
        <f>VLOOKUP(M2003,Honeywell_Bathymetry!F$6:H$12,3,FALSE)</f>
        <v>LML</v>
      </c>
      <c r="M2003">
        <v>15</v>
      </c>
      <c r="N2003" s="25">
        <f>VLOOKUP(M2003,Honeywell_Bathymetry!F$6:G$12,2,FALSE)</f>
        <v>14322817.268809333</v>
      </c>
      <c r="O2003" s="23">
        <f t="shared" si="56"/>
        <v>7820258.2287698966</v>
      </c>
    </row>
    <row r="2004" spans="1:15" x14ac:dyDescent="0.25">
      <c r="A2004" t="s">
        <v>11</v>
      </c>
      <c r="B2004" s="1" t="s">
        <v>30</v>
      </c>
      <c r="C2004">
        <v>2008</v>
      </c>
      <c r="D2004" s="1">
        <v>39714</v>
      </c>
      <c r="E2004">
        <v>9</v>
      </c>
      <c r="F2004" t="s">
        <v>14</v>
      </c>
      <c r="H2004" t="s">
        <v>486</v>
      </c>
      <c r="I2004">
        <v>0.95399999999999996</v>
      </c>
      <c r="J2004" t="s">
        <v>15</v>
      </c>
      <c r="L2004" t="str">
        <f>VLOOKUP(M2004,Honeywell_Bathymetry!F$6:H$12,3,FALSE)</f>
        <v>LML</v>
      </c>
      <c r="M2004">
        <v>18</v>
      </c>
      <c r="N2004" s="25">
        <f>VLOOKUP(M2004,Honeywell_Bathymetry!F$6:G$12,2,FALSE)</f>
        <v>5291073.6124545885</v>
      </c>
      <c r="O2004" s="23">
        <f t="shared" si="56"/>
        <v>5047684.2262816774</v>
      </c>
    </row>
    <row r="2005" spans="1:15" x14ac:dyDescent="0.25">
      <c r="A2005" t="s">
        <v>11</v>
      </c>
      <c r="B2005" s="1" t="s">
        <v>12</v>
      </c>
      <c r="C2005">
        <v>2008</v>
      </c>
      <c r="D2005" s="1">
        <v>39730</v>
      </c>
      <c r="E2005">
        <v>10</v>
      </c>
      <c r="F2005" t="s">
        <v>14</v>
      </c>
      <c r="H2005" t="s">
        <v>450</v>
      </c>
      <c r="I2005">
        <v>0.18099999999999999</v>
      </c>
      <c r="J2005" t="s">
        <v>15</v>
      </c>
      <c r="L2005" t="str">
        <f>VLOOKUP(M2005,Honeywell_Bathymetry!F$6:H$12,3,FALSE)</f>
        <v>UML</v>
      </c>
      <c r="M2005">
        <v>0</v>
      </c>
      <c r="N2005" s="25">
        <f>VLOOKUP(M2005,Honeywell_Bathymetry!F$6:G$12,2,FALSE)</f>
        <v>22441095.949298546</v>
      </c>
      <c r="O2005" s="23">
        <f t="shared" si="56"/>
        <v>4061838.3668230367</v>
      </c>
    </row>
    <row r="2006" spans="1:15" x14ac:dyDescent="0.25">
      <c r="A2006" t="s">
        <v>11</v>
      </c>
      <c r="B2006" s="1" t="s">
        <v>17</v>
      </c>
      <c r="C2006">
        <v>2008</v>
      </c>
      <c r="D2006" s="1">
        <v>39730</v>
      </c>
      <c r="E2006">
        <v>10</v>
      </c>
      <c r="F2006" t="s">
        <v>14</v>
      </c>
      <c r="H2006" t="s">
        <v>354</v>
      </c>
      <c r="I2006">
        <v>0.191</v>
      </c>
      <c r="J2006" t="s">
        <v>15</v>
      </c>
      <c r="L2006" t="str">
        <f>VLOOKUP(M2006,Honeywell_Bathymetry!F$6:H$12,3,FALSE)</f>
        <v>UML</v>
      </c>
      <c r="M2006">
        <v>3</v>
      </c>
      <c r="N2006" s="25">
        <f>VLOOKUP(M2006,Honeywell_Bathymetry!F$6:G$12,2,FALSE)</f>
        <v>28776683.307676584</v>
      </c>
      <c r="O2006" s="23">
        <f t="shared" si="56"/>
        <v>5496346.5117662279</v>
      </c>
    </row>
    <row r="2007" spans="1:15" x14ac:dyDescent="0.25">
      <c r="A2007" t="s">
        <v>11</v>
      </c>
      <c r="B2007" s="1" t="s">
        <v>20</v>
      </c>
      <c r="C2007">
        <v>2008</v>
      </c>
      <c r="D2007" s="1">
        <v>39730</v>
      </c>
      <c r="E2007">
        <v>10</v>
      </c>
      <c r="F2007" t="s">
        <v>14</v>
      </c>
      <c r="H2007" t="s">
        <v>374</v>
      </c>
      <c r="I2007">
        <v>0.19800000000000001</v>
      </c>
      <c r="J2007" t="s">
        <v>15</v>
      </c>
      <c r="L2007" t="str">
        <f>VLOOKUP(M2007,Honeywell_Bathymetry!F$6:H$12,3,FALSE)</f>
        <v>UML</v>
      </c>
      <c r="M2007">
        <v>6</v>
      </c>
      <c r="N2007" s="25">
        <f>VLOOKUP(M2007,Honeywell_Bathymetry!F$6:G$12,2,FALSE)</f>
        <v>26492312.343770862</v>
      </c>
      <c r="O2007" s="23">
        <f t="shared" si="56"/>
        <v>5245477.844066631</v>
      </c>
    </row>
    <row r="2008" spans="1:15" x14ac:dyDescent="0.25">
      <c r="A2008" t="s">
        <v>11</v>
      </c>
      <c r="B2008" s="1" t="s">
        <v>23</v>
      </c>
      <c r="C2008">
        <v>2008</v>
      </c>
      <c r="D2008" s="1">
        <v>39730</v>
      </c>
      <c r="E2008">
        <v>10</v>
      </c>
      <c r="F2008" t="s">
        <v>14</v>
      </c>
      <c r="H2008" t="s">
        <v>445</v>
      </c>
      <c r="I2008">
        <v>0.19900000000000001</v>
      </c>
      <c r="J2008" t="s">
        <v>15</v>
      </c>
      <c r="L2008" t="str">
        <f>VLOOKUP(M2008,Honeywell_Bathymetry!F$6:H$12,3,FALSE)</f>
        <v>LML</v>
      </c>
      <c r="M2008">
        <v>9</v>
      </c>
      <c r="N2008" s="25">
        <f>VLOOKUP(M2008,Honeywell_Bathymetry!F$6:G$12,2,FALSE)</f>
        <v>23386434.288641661</v>
      </c>
      <c r="O2008" s="23">
        <f t="shared" si="56"/>
        <v>4653900.4234396908</v>
      </c>
    </row>
    <row r="2009" spans="1:15" x14ac:dyDescent="0.25">
      <c r="A2009" t="s">
        <v>11</v>
      </c>
      <c r="B2009" s="1" t="s">
        <v>25</v>
      </c>
      <c r="C2009">
        <v>2008</v>
      </c>
      <c r="D2009" s="1">
        <v>39730</v>
      </c>
      <c r="E2009">
        <v>10</v>
      </c>
      <c r="F2009" t="s">
        <v>14</v>
      </c>
      <c r="H2009" t="s">
        <v>371</v>
      </c>
      <c r="I2009">
        <v>0.20599999999999999</v>
      </c>
      <c r="J2009" t="s">
        <v>15</v>
      </c>
      <c r="L2009" t="str">
        <f>VLOOKUP(M2009,Honeywell_Bathymetry!F$6:H$12,3,FALSE)</f>
        <v>LML</v>
      </c>
      <c r="M2009">
        <v>12</v>
      </c>
      <c r="N2009" s="25">
        <f>VLOOKUP(M2009,Honeywell_Bathymetry!F$6:G$12,2,FALSE)</f>
        <v>19324289.088689659</v>
      </c>
      <c r="O2009" s="23">
        <f t="shared" si="56"/>
        <v>3980803.5522700697</v>
      </c>
    </row>
    <row r="2010" spans="1:15" x14ac:dyDescent="0.25">
      <c r="A2010" t="s">
        <v>11</v>
      </c>
      <c r="B2010" s="1" t="s">
        <v>28</v>
      </c>
      <c r="C2010">
        <v>2008</v>
      </c>
      <c r="D2010" s="1">
        <v>39730</v>
      </c>
      <c r="E2010">
        <v>10</v>
      </c>
      <c r="F2010" t="s">
        <v>14</v>
      </c>
      <c r="H2010" t="s">
        <v>474</v>
      </c>
      <c r="I2010">
        <v>0.23200000000000001</v>
      </c>
      <c r="J2010" t="s">
        <v>15</v>
      </c>
      <c r="L2010" t="str">
        <f>VLOOKUP(M2010,Honeywell_Bathymetry!F$6:H$12,3,FALSE)</f>
        <v>LML</v>
      </c>
      <c r="M2010">
        <v>15</v>
      </c>
      <c r="N2010" s="25">
        <f>VLOOKUP(M2010,Honeywell_Bathymetry!F$6:G$12,2,FALSE)</f>
        <v>14322817.268809333</v>
      </c>
      <c r="O2010" s="23">
        <f t="shared" si="56"/>
        <v>3322893.6063637654</v>
      </c>
    </row>
    <row r="2011" spans="1:15" x14ac:dyDescent="0.25">
      <c r="A2011" t="s">
        <v>11</v>
      </c>
      <c r="B2011" s="1" t="s">
        <v>30</v>
      </c>
      <c r="C2011">
        <v>2008</v>
      </c>
      <c r="D2011" s="1">
        <v>39730</v>
      </c>
      <c r="E2011">
        <v>10</v>
      </c>
      <c r="F2011" t="s">
        <v>14</v>
      </c>
      <c r="H2011" t="s">
        <v>473</v>
      </c>
      <c r="I2011">
        <v>0.625</v>
      </c>
      <c r="J2011" t="s">
        <v>15</v>
      </c>
      <c r="L2011" t="str">
        <f>VLOOKUP(M2011,Honeywell_Bathymetry!F$6:H$12,3,FALSE)</f>
        <v>LML</v>
      </c>
      <c r="M2011">
        <v>18</v>
      </c>
      <c r="N2011" s="25">
        <f>VLOOKUP(M2011,Honeywell_Bathymetry!F$6:G$12,2,FALSE)</f>
        <v>5291073.6124545885</v>
      </c>
      <c r="O2011" s="23">
        <f t="shared" si="56"/>
        <v>3306921.0077841179</v>
      </c>
    </row>
    <row r="2012" spans="1:15" x14ac:dyDescent="0.25">
      <c r="A2012" t="s">
        <v>11</v>
      </c>
      <c r="B2012" s="1" t="s">
        <v>12</v>
      </c>
      <c r="C2012">
        <v>2008</v>
      </c>
      <c r="D2012" s="1">
        <v>39743</v>
      </c>
      <c r="E2012">
        <v>10</v>
      </c>
      <c r="F2012" t="s">
        <v>14</v>
      </c>
      <c r="H2012" t="s">
        <v>465</v>
      </c>
      <c r="I2012">
        <v>0.26300000000000001</v>
      </c>
      <c r="J2012" t="s">
        <v>15</v>
      </c>
      <c r="L2012" t="str">
        <f>VLOOKUP(M2012,Honeywell_Bathymetry!F$6:H$12,3,FALSE)</f>
        <v>UML</v>
      </c>
      <c r="M2012">
        <v>0</v>
      </c>
      <c r="N2012" s="25">
        <f>VLOOKUP(M2012,Honeywell_Bathymetry!F$6:G$12,2,FALSE)</f>
        <v>22441095.949298546</v>
      </c>
      <c r="O2012" s="23">
        <f t="shared" si="56"/>
        <v>5902008.2346655177</v>
      </c>
    </row>
    <row r="2013" spans="1:15" x14ac:dyDescent="0.25">
      <c r="A2013" t="s">
        <v>11</v>
      </c>
      <c r="B2013" s="1" t="s">
        <v>17</v>
      </c>
      <c r="C2013">
        <v>2008</v>
      </c>
      <c r="D2013" s="1">
        <v>39743</v>
      </c>
      <c r="E2013">
        <v>10</v>
      </c>
      <c r="F2013" t="s">
        <v>14</v>
      </c>
      <c r="H2013" t="s">
        <v>299</v>
      </c>
      <c r="I2013">
        <v>0.248</v>
      </c>
      <c r="J2013" t="s">
        <v>15</v>
      </c>
      <c r="L2013" t="str">
        <f>VLOOKUP(M2013,Honeywell_Bathymetry!F$6:H$12,3,FALSE)</f>
        <v>UML</v>
      </c>
      <c r="M2013">
        <v>3</v>
      </c>
      <c r="N2013" s="25">
        <f>VLOOKUP(M2013,Honeywell_Bathymetry!F$6:G$12,2,FALSE)</f>
        <v>28776683.307676584</v>
      </c>
      <c r="O2013" s="23">
        <f t="shared" si="56"/>
        <v>7136617.4603037927</v>
      </c>
    </row>
    <row r="2014" spans="1:15" x14ac:dyDescent="0.25">
      <c r="A2014" t="s">
        <v>11</v>
      </c>
      <c r="B2014" s="1" t="s">
        <v>20</v>
      </c>
      <c r="C2014">
        <v>2008</v>
      </c>
      <c r="D2014" s="1">
        <v>39743</v>
      </c>
      <c r="E2014">
        <v>10</v>
      </c>
      <c r="F2014" t="s">
        <v>14</v>
      </c>
      <c r="H2014" t="s">
        <v>257</v>
      </c>
      <c r="I2014">
        <v>0.27300000000000002</v>
      </c>
      <c r="J2014" t="s">
        <v>15</v>
      </c>
      <c r="L2014" t="str">
        <f>VLOOKUP(M2014,Honeywell_Bathymetry!F$6:H$12,3,FALSE)</f>
        <v>UML</v>
      </c>
      <c r="M2014">
        <v>6</v>
      </c>
      <c r="N2014" s="25">
        <f>VLOOKUP(M2014,Honeywell_Bathymetry!F$6:G$12,2,FALSE)</f>
        <v>26492312.343770862</v>
      </c>
      <c r="O2014" s="23">
        <f t="shared" si="56"/>
        <v>7232401.2698494457</v>
      </c>
    </row>
    <row r="2015" spans="1:15" x14ac:dyDescent="0.25">
      <c r="A2015" t="s">
        <v>11</v>
      </c>
      <c r="B2015" s="1" t="s">
        <v>23</v>
      </c>
      <c r="C2015">
        <v>2008</v>
      </c>
      <c r="D2015" s="1">
        <v>39743</v>
      </c>
      <c r="E2015">
        <v>10</v>
      </c>
      <c r="F2015" t="s">
        <v>14</v>
      </c>
      <c r="H2015" t="s">
        <v>101</v>
      </c>
      <c r="I2015">
        <v>0.27500000000000002</v>
      </c>
      <c r="J2015" t="s">
        <v>15</v>
      </c>
      <c r="L2015" t="str">
        <f>VLOOKUP(M2015,Honeywell_Bathymetry!F$6:H$12,3,FALSE)</f>
        <v>LML</v>
      </c>
      <c r="M2015">
        <v>9</v>
      </c>
      <c r="N2015" s="25">
        <f>VLOOKUP(M2015,Honeywell_Bathymetry!F$6:G$12,2,FALSE)</f>
        <v>23386434.288641661</v>
      </c>
      <c r="O2015" s="23">
        <f t="shared" si="56"/>
        <v>6431269.4293764578</v>
      </c>
    </row>
    <row r="2016" spans="1:15" x14ac:dyDescent="0.25">
      <c r="A2016" t="s">
        <v>11</v>
      </c>
      <c r="B2016" s="1" t="s">
        <v>25</v>
      </c>
      <c r="C2016">
        <v>2008</v>
      </c>
      <c r="D2016" s="1">
        <v>39743</v>
      </c>
      <c r="E2016">
        <v>10</v>
      </c>
      <c r="F2016" t="s">
        <v>14</v>
      </c>
      <c r="H2016" t="s">
        <v>471</v>
      </c>
      <c r="I2016">
        <v>0.27</v>
      </c>
      <c r="J2016" t="s">
        <v>15</v>
      </c>
      <c r="L2016" t="str">
        <f>VLOOKUP(M2016,Honeywell_Bathymetry!F$6:H$12,3,FALSE)</f>
        <v>LML</v>
      </c>
      <c r="M2016">
        <v>12</v>
      </c>
      <c r="N2016" s="25">
        <f>VLOOKUP(M2016,Honeywell_Bathymetry!F$6:G$12,2,FALSE)</f>
        <v>19324289.088689659</v>
      </c>
      <c r="O2016" s="23">
        <f t="shared" si="56"/>
        <v>5217558.0539462082</v>
      </c>
    </row>
    <row r="2017" spans="1:15" x14ac:dyDescent="0.25">
      <c r="A2017" t="s">
        <v>11</v>
      </c>
      <c r="B2017" s="1" t="s">
        <v>28</v>
      </c>
      <c r="C2017">
        <v>2008</v>
      </c>
      <c r="D2017" s="1">
        <v>39743</v>
      </c>
      <c r="E2017">
        <v>10</v>
      </c>
      <c r="F2017" t="s">
        <v>14</v>
      </c>
      <c r="H2017" t="s">
        <v>471</v>
      </c>
      <c r="I2017">
        <v>0.27</v>
      </c>
      <c r="J2017" t="s">
        <v>15</v>
      </c>
      <c r="L2017" t="str">
        <f>VLOOKUP(M2017,Honeywell_Bathymetry!F$6:H$12,3,FALSE)</f>
        <v>LML</v>
      </c>
      <c r="M2017">
        <v>15</v>
      </c>
      <c r="N2017" s="25">
        <f>VLOOKUP(M2017,Honeywell_Bathymetry!F$6:G$12,2,FALSE)</f>
        <v>14322817.268809333</v>
      </c>
      <c r="O2017" s="23">
        <f t="shared" si="56"/>
        <v>3867160.6625785204</v>
      </c>
    </row>
    <row r="2018" spans="1:15" x14ac:dyDescent="0.25">
      <c r="A2018" t="s">
        <v>11</v>
      </c>
      <c r="B2018" s="1" t="s">
        <v>30</v>
      </c>
      <c r="C2018">
        <v>2008</v>
      </c>
      <c r="D2018" s="1">
        <v>39743</v>
      </c>
      <c r="E2018">
        <v>10</v>
      </c>
      <c r="F2018" t="s">
        <v>14</v>
      </c>
      <c r="H2018" t="s">
        <v>310</v>
      </c>
      <c r="I2018">
        <v>0.27200000000000002</v>
      </c>
      <c r="J2018" t="s">
        <v>15</v>
      </c>
      <c r="L2018" t="str">
        <f>VLOOKUP(M2018,Honeywell_Bathymetry!F$6:H$12,3,FALSE)</f>
        <v>LML</v>
      </c>
      <c r="M2018">
        <v>18</v>
      </c>
      <c r="N2018" s="25">
        <f>VLOOKUP(M2018,Honeywell_Bathymetry!F$6:G$12,2,FALSE)</f>
        <v>5291073.6124545885</v>
      </c>
      <c r="O2018" s="23">
        <f t="shared" si="56"/>
        <v>1439172.0225876481</v>
      </c>
    </row>
    <row r="2019" spans="1:15" x14ac:dyDescent="0.25">
      <c r="A2019" t="s">
        <v>11</v>
      </c>
      <c r="B2019" s="1" t="s">
        <v>12</v>
      </c>
      <c r="C2019">
        <v>2008</v>
      </c>
      <c r="D2019" s="1">
        <v>39758</v>
      </c>
      <c r="E2019">
        <v>11</v>
      </c>
      <c r="F2019" t="s">
        <v>14</v>
      </c>
      <c r="H2019" t="s">
        <v>319</v>
      </c>
      <c r="I2019">
        <v>0.45</v>
      </c>
      <c r="J2019" t="s">
        <v>15</v>
      </c>
      <c r="L2019" t="str">
        <f>VLOOKUP(M2019,Honeywell_Bathymetry!F$6:H$12,3,FALSE)</f>
        <v>UML</v>
      </c>
      <c r="M2019">
        <v>0</v>
      </c>
      <c r="N2019" s="25">
        <f>VLOOKUP(M2019,Honeywell_Bathymetry!F$6:G$12,2,FALSE)</f>
        <v>22441095.949298546</v>
      </c>
      <c r="O2019" s="23">
        <f t="shared" si="56"/>
        <v>10098493.177184345</v>
      </c>
    </row>
    <row r="2020" spans="1:15" x14ac:dyDescent="0.25">
      <c r="A2020" t="s">
        <v>11</v>
      </c>
      <c r="B2020" s="1" t="s">
        <v>17</v>
      </c>
      <c r="C2020">
        <v>2008</v>
      </c>
      <c r="D2020" s="1">
        <v>39758</v>
      </c>
      <c r="E2020">
        <v>11</v>
      </c>
      <c r="F2020" t="s">
        <v>14</v>
      </c>
      <c r="H2020" t="s">
        <v>472</v>
      </c>
      <c r="I2020">
        <v>0.45800000000000002</v>
      </c>
      <c r="J2020" t="s">
        <v>15</v>
      </c>
      <c r="L2020" t="str">
        <f>VLOOKUP(M2020,Honeywell_Bathymetry!F$6:H$12,3,FALSE)</f>
        <v>UML</v>
      </c>
      <c r="M2020">
        <v>3</v>
      </c>
      <c r="N2020" s="25">
        <f>VLOOKUP(M2020,Honeywell_Bathymetry!F$6:G$12,2,FALSE)</f>
        <v>28776683.307676584</v>
      </c>
      <c r="O2020" s="23">
        <f t="shared" si="56"/>
        <v>13179720.954915876</v>
      </c>
    </row>
    <row r="2021" spans="1:15" x14ac:dyDescent="0.25">
      <c r="A2021" t="s">
        <v>11</v>
      </c>
      <c r="B2021" s="1" t="s">
        <v>20</v>
      </c>
      <c r="C2021">
        <v>2008</v>
      </c>
      <c r="D2021" s="1">
        <v>39758</v>
      </c>
      <c r="E2021">
        <v>11</v>
      </c>
      <c r="F2021" t="s">
        <v>14</v>
      </c>
      <c r="H2021" t="s">
        <v>111</v>
      </c>
      <c r="I2021">
        <v>0.433</v>
      </c>
      <c r="J2021" t="s">
        <v>15</v>
      </c>
      <c r="L2021" t="str">
        <f>VLOOKUP(M2021,Honeywell_Bathymetry!F$6:H$12,3,FALSE)</f>
        <v>UML</v>
      </c>
      <c r="M2021">
        <v>6</v>
      </c>
      <c r="N2021" s="25">
        <f>VLOOKUP(M2021,Honeywell_Bathymetry!F$6:G$12,2,FALSE)</f>
        <v>26492312.343770862</v>
      </c>
      <c r="O2021" s="23">
        <f t="shared" si="56"/>
        <v>11471171.244852783</v>
      </c>
    </row>
    <row r="2022" spans="1:15" x14ac:dyDescent="0.25">
      <c r="A2022" t="s">
        <v>11</v>
      </c>
      <c r="B2022" s="1" t="s">
        <v>23</v>
      </c>
      <c r="C2022">
        <v>2008</v>
      </c>
      <c r="D2022" s="1">
        <v>39758</v>
      </c>
      <c r="E2022">
        <v>11</v>
      </c>
      <c r="F2022" t="s">
        <v>14</v>
      </c>
      <c r="H2022" t="s">
        <v>1124</v>
      </c>
      <c r="I2022">
        <v>0.45900000000000002</v>
      </c>
      <c r="J2022" t="s">
        <v>15</v>
      </c>
      <c r="L2022" t="str">
        <f>VLOOKUP(M2022,Honeywell_Bathymetry!F$6:H$12,3,FALSE)</f>
        <v>LML</v>
      </c>
      <c r="M2022">
        <v>9</v>
      </c>
      <c r="N2022" s="25">
        <f>VLOOKUP(M2022,Honeywell_Bathymetry!F$6:G$12,2,FALSE)</f>
        <v>23386434.288641661</v>
      </c>
      <c r="O2022" s="23">
        <f t="shared" si="56"/>
        <v>10734373.338486522</v>
      </c>
    </row>
    <row r="2023" spans="1:15" x14ac:dyDescent="0.25">
      <c r="A2023" t="s">
        <v>11</v>
      </c>
      <c r="B2023" s="1" t="s">
        <v>25</v>
      </c>
      <c r="C2023">
        <v>2008</v>
      </c>
      <c r="D2023" s="1">
        <v>39758</v>
      </c>
      <c r="E2023">
        <v>11</v>
      </c>
      <c r="F2023" t="s">
        <v>14</v>
      </c>
      <c r="H2023" t="s">
        <v>477</v>
      </c>
      <c r="I2023">
        <v>0.47399999999999998</v>
      </c>
      <c r="J2023" t="s">
        <v>15</v>
      </c>
      <c r="L2023" t="str">
        <f>VLOOKUP(M2023,Honeywell_Bathymetry!F$6:H$12,3,FALSE)</f>
        <v>LML</v>
      </c>
      <c r="M2023">
        <v>12</v>
      </c>
      <c r="N2023" s="25">
        <f>VLOOKUP(M2023,Honeywell_Bathymetry!F$6:G$12,2,FALSE)</f>
        <v>19324289.088689659</v>
      </c>
      <c r="O2023" s="23">
        <f t="shared" si="56"/>
        <v>9159713.0280388985</v>
      </c>
    </row>
    <row r="2024" spans="1:15" x14ac:dyDescent="0.25">
      <c r="A2024" t="s">
        <v>11</v>
      </c>
      <c r="B2024" s="1" t="s">
        <v>28</v>
      </c>
      <c r="C2024">
        <v>2008</v>
      </c>
      <c r="D2024" s="1">
        <v>39758</v>
      </c>
      <c r="E2024">
        <v>11</v>
      </c>
      <c r="F2024" t="s">
        <v>14</v>
      </c>
      <c r="H2024" t="s">
        <v>478</v>
      </c>
      <c r="I2024">
        <v>0.46200000000000002</v>
      </c>
      <c r="J2024" t="s">
        <v>15</v>
      </c>
      <c r="L2024" t="str">
        <f>VLOOKUP(M2024,Honeywell_Bathymetry!F$6:H$12,3,FALSE)</f>
        <v>LML</v>
      </c>
      <c r="M2024">
        <v>15</v>
      </c>
      <c r="N2024" s="25">
        <f>VLOOKUP(M2024,Honeywell_Bathymetry!F$6:G$12,2,FALSE)</f>
        <v>14322817.268809333</v>
      </c>
      <c r="O2024" s="23">
        <f t="shared" si="56"/>
        <v>6617141.5781899123</v>
      </c>
    </row>
    <row r="2025" spans="1:15" x14ac:dyDescent="0.25">
      <c r="A2025" t="s">
        <v>11</v>
      </c>
      <c r="B2025" s="1" t="s">
        <v>30</v>
      </c>
      <c r="C2025">
        <v>2008</v>
      </c>
      <c r="D2025" s="1">
        <v>39758</v>
      </c>
      <c r="E2025">
        <v>11</v>
      </c>
      <c r="F2025" t="s">
        <v>14</v>
      </c>
      <c r="H2025" t="s">
        <v>479</v>
      </c>
      <c r="I2025">
        <v>0.46300000000000002</v>
      </c>
      <c r="J2025" t="s">
        <v>15</v>
      </c>
      <c r="L2025" t="str">
        <f>VLOOKUP(M2025,Honeywell_Bathymetry!F$6:H$12,3,FALSE)</f>
        <v>LML</v>
      </c>
      <c r="M2025">
        <v>18</v>
      </c>
      <c r="N2025" s="25">
        <f>VLOOKUP(M2025,Honeywell_Bathymetry!F$6:G$12,2,FALSE)</f>
        <v>5291073.6124545885</v>
      </c>
      <c r="O2025" s="23">
        <f t="shared" si="56"/>
        <v>2449767.0825664746</v>
      </c>
    </row>
    <row r="2026" spans="1:15" x14ac:dyDescent="0.25">
      <c r="A2026" t="s">
        <v>11</v>
      </c>
      <c r="B2026" s="1" t="s">
        <v>12</v>
      </c>
      <c r="C2026">
        <v>2008</v>
      </c>
      <c r="D2026" s="1">
        <v>39770</v>
      </c>
      <c r="E2026">
        <v>11</v>
      </c>
      <c r="F2026" t="s">
        <v>14</v>
      </c>
      <c r="H2026" t="s">
        <v>209</v>
      </c>
      <c r="I2026">
        <v>0.371</v>
      </c>
      <c r="J2026" t="s">
        <v>15</v>
      </c>
      <c r="L2026" t="str">
        <f>VLOOKUP(M2026,Honeywell_Bathymetry!F$6:H$12,3,FALSE)</f>
        <v>UML</v>
      </c>
      <c r="M2026">
        <v>0</v>
      </c>
      <c r="N2026" s="25">
        <f>VLOOKUP(M2026,Honeywell_Bathymetry!F$6:G$12,2,FALSE)</f>
        <v>22441095.949298546</v>
      </c>
      <c r="O2026" s="23">
        <f t="shared" si="56"/>
        <v>8325646.5971897608</v>
      </c>
    </row>
    <row r="2027" spans="1:15" x14ac:dyDescent="0.25">
      <c r="A2027" t="s">
        <v>11</v>
      </c>
      <c r="B2027" s="1" t="s">
        <v>17</v>
      </c>
      <c r="C2027">
        <v>2008</v>
      </c>
      <c r="D2027" s="1">
        <v>39770</v>
      </c>
      <c r="E2027">
        <v>11</v>
      </c>
      <c r="F2027" t="s">
        <v>14</v>
      </c>
      <c r="H2027" t="s">
        <v>482</v>
      </c>
      <c r="I2027">
        <v>0.39500000000000002</v>
      </c>
      <c r="J2027" t="s">
        <v>15</v>
      </c>
      <c r="L2027" t="str">
        <f>VLOOKUP(M2027,Honeywell_Bathymetry!F$6:H$12,3,FALSE)</f>
        <v>UML</v>
      </c>
      <c r="M2027">
        <v>3</v>
      </c>
      <c r="N2027" s="25">
        <f>VLOOKUP(M2027,Honeywell_Bathymetry!F$6:G$12,2,FALSE)</f>
        <v>28776683.307676584</v>
      </c>
      <c r="O2027" s="23">
        <f t="shared" si="56"/>
        <v>11366789.90653225</v>
      </c>
    </row>
    <row r="2028" spans="1:15" x14ac:dyDescent="0.25">
      <c r="A2028" t="s">
        <v>11</v>
      </c>
      <c r="B2028" s="1" t="s">
        <v>20</v>
      </c>
      <c r="C2028">
        <v>2008</v>
      </c>
      <c r="D2028" s="1">
        <v>39770</v>
      </c>
      <c r="E2028">
        <v>11</v>
      </c>
      <c r="F2028" t="s">
        <v>14</v>
      </c>
      <c r="H2028" t="s">
        <v>481</v>
      </c>
      <c r="I2028">
        <v>0.41199999999999998</v>
      </c>
      <c r="J2028" t="s">
        <v>15</v>
      </c>
      <c r="L2028" t="str">
        <f>VLOOKUP(M2028,Honeywell_Bathymetry!F$6:H$12,3,FALSE)</f>
        <v>UML</v>
      </c>
      <c r="M2028">
        <v>6</v>
      </c>
      <c r="N2028" s="25">
        <f>VLOOKUP(M2028,Honeywell_Bathymetry!F$6:G$12,2,FALSE)</f>
        <v>26492312.343770862</v>
      </c>
      <c r="O2028" s="23">
        <f t="shared" si="56"/>
        <v>10914832.685633594</v>
      </c>
    </row>
    <row r="2029" spans="1:15" x14ac:dyDescent="0.25">
      <c r="A2029" t="s">
        <v>11</v>
      </c>
      <c r="B2029" s="1" t="s">
        <v>23</v>
      </c>
      <c r="C2029">
        <v>2008</v>
      </c>
      <c r="D2029" s="1">
        <v>39770</v>
      </c>
      <c r="E2029">
        <v>11</v>
      </c>
      <c r="F2029" t="s">
        <v>14</v>
      </c>
      <c r="H2029" t="s">
        <v>273</v>
      </c>
      <c r="I2029">
        <v>0.42</v>
      </c>
      <c r="J2029" t="s">
        <v>15</v>
      </c>
      <c r="L2029" t="str">
        <f>VLOOKUP(M2029,Honeywell_Bathymetry!F$6:H$12,3,FALSE)</f>
        <v>LML</v>
      </c>
      <c r="M2029">
        <v>9</v>
      </c>
      <c r="N2029" s="25">
        <f>VLOOKUP(M2029,Honeywell_Bathymetry!F$6:G$12,2,FALSE)</f>
        <v>23386434.288641661</v>
      </c>
      <c r="O2029" s="23">
        <f t="shared" si="56"/>
        <v>9822302.401229497</v>
      </c>
    </row>
    <row r="2030" spans="1:15" x14ac:dyDescent="0.25">
      <c r="A2030" t="s">
        <v>11</v>
      </c>
      <c r="B2030" s="1" t="s">
        <v>25</v>
      </c>
      <c r="C2030">
        <v>2008</v>
      </c>
      <c r="D2030" s="1">
        <v>39770</v>
      </c>
      <c r="E2030">
        <v>11</v>
      </c>
      <c r="F2030" t="s">
        <v>14</v>
      </c>
      <c r="H2030" t="s">
        <v>481</v>
      </c>
      <c r="I2030">
        <v>0.41199999999999998</v>
      </c>
      <c r="J2030" t="s">
        <v>15</v>
      </c>
      <c r="L2030" t="str">
        <f>VLOOKUP(M2030,Honeywell_Bathymetry!F$6:H$12,3,FALSE)</f>
        <v>LML</v>
      </c>
      <c r="M2030">
        <v>12</v>
      </c>
      <c r="N2030" s="25">
        <f>VLOOKUP(M2030,Honeywell_Bathymetry!F$6:G$12,2,FALSE)</f>
        <v>19324289.088689659</v>
      </c>
      <c r="O2030" s="23">
        <f t="shared" si="56"/>
        <v>7961607.1045401394</v>
      </c>
    </row>
    <row r="2031" spans="1:15" x14ac:dyDescent="0.25">
      <c r="A2031" t="s">
        <v>11</v>
      </c>
      <c r="B2031" s="1" t="s">
        <v>28</v>
      </c>
      <c r="C2031">
        <v>2008</v>
      </c>
      <c r="D2031" s="1">
        <v>39770</v>
      </c>
      <c r="E2031">
        <v>11</v>
      </c>
      <c r="F2031" t="s">
        <v>14</v>
      </c>
      <c r="H2031" t="s">
        <v>482</v>
      </c>
      <c r="I2031">
        <v>0.39500000000000002</v>
      </c>
      <c r="J2031" t="s">
        <v>15</v>
      </c>
      <c r="L2031" t="str">
        <f>VLOOKUP(M2031,Honeywell_Bathymetry!F$6:H$12,3,FALSE)</f>
        <v>LML</v>
      </c>
      <c r="M2031">
        <v>15</v>
      </c>
      <c r="N2031" s="25">
        <f>VLOOKUP(M2031,Honeywell_Bathymetry!F$6:G$12,2,FALSE)</f>
        <v>14322817.268809333</v>
      </c>
      <c r="O2031" s="23">
        <f t="shared" si="56"/>
        <v>5657512.821179687</v>
      </c>
    </row>
    <row r="2032" spans="1:15" x14ac:dyDescent="0.25">
      <c r="A2032" t="s">
        <v>11</v>
      </c>
      <c r="B2032" s="1" t="s">
        <v>30</v>
      </c>
      <c r="C2032">
        <v>2008</v>
      </c>
      <c r="D2032" s="1">
        <v>39770</v>
      </c>
      <c r="E2032">
        <v>11</v>
      </c>
      <c r="F2032" t="s">
        <v>14</v>
      </c>
      <c r="H2032" t="s">
        <v>480</v>
      </c>
      <c r="I2032">
        <v>0.42399999999999999</v>
      </c>
      <c r="J2032" t="s">
        <v>15</v>
      </c>
      <c r="L2032" t="str">
        <f>VLOOKUP(M2032,Honeywell_Bathymetry!F$6:H$12,3,FALSE)</f>
        <v>LML</v>
      </c>
      <c r="M2032">
        <v>18</v>
      </c>
      <c r="N2032" s="25">
        <f>VLOOKUP(M2032,Honeywell_Bathymetry!F$6:G$12,2,FALSE)</f>
        <v>5291073.6124545885</v>
      </c>
      <c r="O2032" s="23">
        <f t="shared" si="56"/>
        <v>2243415.2116807452</v>
      </c>
    </row>
    <row r="2033" spans="1:15" x14ac:dyDescent="0.25">
      <c r="A2033" t="s">
        <v>11</v>
      </c>
      <c r="B2033" s="1" t="s">
        <v>12</v>
      </c>
      <c r="C2033">
        <v>2008</v>
      </c>
      <c r="D2033" s="1">
        <v>39785</v>
      </c>
      <c r="E2033">
        <v>12</v>
      </c>
      <c r="F2033" t="s">
        <v>14</v>
      </c>
      <c r="H2033" t="s">
        <v>215</v>
      </c>
      <c r="I2033">
        <v>0.36499999999999999</v>
      </c>
      <c r="J2033" t="s">
        <v>15</v>
      </c>
      <c r="L2033" t="str">
        <f>VLOOKUP(M2033,Honeywell_Bathymetry!F$6:H$12,3,FALSE)</f>
        <v>UML</v>
      </c>
      <c r="M2033">
        <v>0</v>
      </c>
      <c r="N2033" s="25">
        <f>VLOOKUP(M2033,Honeywell_Bathymetry!F$6:G$12,2,FALSE)</f>
        <v>22441095.949298546</v>
      </c>
      <c r="O2033" s="23">
        <f t="shared" si="56"/>
        <v>8191000.0214939686</v>
      </c>
    </row>
    <row r="2034" spans="1:15" x14ac:dyDescent="0.25">
      <c r="A2034" t="s">
        <v>11</v>
      </c>
      <c r="B2034" s="1" t="s">
        <v>17</v>
      </c>
      <c r="C2034">
        <v>2008</v>
      </c>
      <c r="D2034" s="1">
        <v>39785</v>
      </c>
      <c r="E2034">
        <v>12</v>
      </c>
      <c r="F2034" t="s">
        <v>14</v>
      </c>
      <c r="H2034" t="s">
        <v>217</v>
      </c>
      <c r="I2034">
        <v>0.372</v>
      </c>
      <c r="J2034" t="s">
        <v>15</v>
      </c>
      <c r="L2034" t="str">
        <f>VLOOKUP(M2034,Honeywell_Bathymetry!F$6:H$12,3,FALSE)</f>
        <v>UML</v>
      </c>
      <c r="M2034">
        <v>3</v>
      </c>
      <c r="N2034" s="25">
        <f>VLOOKUP(M2034,Honeywell_Bathymetry!F$6:G$12,2,FALSE)</f>
        <v>28776683.307676584</v>
      </c>
      <c r="O2034" s="23">
        <f t="shared" si="56"/>
        <v>10704926.190455688</v>
      </c>
    </row>
    <row r="2035" spans="1:15" x14ac:dyDescent="0.25">
      <c r="A2035" t="s">
        <v>11</v>
      </c>
      <c r="B2035" s="1" t="s">
        <v>20</v>
      </c>
      <c r="C2035">
        <v>2008</v>
      </c>
      <c r="D2035" s="1">
        <v>39785</v>
      </c>
      <c r="E2035">
        <v>12</v>
      </c>
      <c r="F2035" t="s">
        <v>14</v>
      </c>
      <c r="H2035" t="s">
        <v>16</v>
      </c>
      <c r="I2035">
        <v>0.36699999999999999</v>
      </c>
      <c r="J2035" t="s">
        <v>15</v>
      </c>
      <c r="L2035" t="str">
        <f>VLOOKUP(M2035,Honeywell_Bathymetry!F$6:H$12,3,FALSE)</f>
        <v>UML</v>
      </c>
      <c r="M2035">
        <v>6</v>
      </c>
      <c r="N2035" s="25">
        <f>VLOOKUP(M2035,Honeywell_Bathymetry!F$6:G$12,2,FALSE)</f>
        <v>26492312.343770862</v>
      </c>
      <c r="O2035" s="23">
        <f t="shared" si="56"/>
        <v>9722678.6301639061</v>
      </c>
    </row>
    <row r="2036" spans="1:15" x14ac:dyDescent="0.25">
      <c r="A2036" t="s">
        <v>11</v>
      </c>
      <c r="B2036" s="1" t="s">
        <v>23</v>
      </c>
      <c r="C2036">
        <v>2008</v>
      </c>
      <c r="D2036" s="1">
        <v>39785</v>
      </c>
      <c r="E2036">
        <v>12</v>
      </c>
      <c r="F2036" t="s">
        <v>14</v>
      </c>
      <c r="H2036" t="s">
        <v>1032</v>
      </c>
      <c r="I2036">
        <v>0.36899999999999999</v>
      </c>
      <c r="J2036" t="s">
        <v>15</v>
      </c>
      <c r="L2036" t="str">
        <f>VLOOKUP(M2036,Honeywell_Bathymetry!F$6:H$12,3,FALSE)</f>
        <v>LML</v>
      </c>
      <c r="M2036">
        <v>9</v>
      </c>
      <c r="N2036" s="25">
        <f>VLOOKUP(M2036,Honeywell_Bathymetry!F$6:G$12,2,FALSE)</f>
        <v>23386434.288641661</v>
      </c>
      <c r="O2036" s="23">
        <f t="shared" si="56"/>
        <v>8629594.2525087725</v>
      </c>
    </row>
    <row r="2037" spans="1:15" x14ac:dyDescent="0.25">
      <c r="A2037" t="s">
        <v>11</v>
      </c>
      <c r="B2037" s="1" t="s">
        <v>25</v>
      </c>
      <c r="C2037">
        <v>2008</v>
      </c>
      <c r="D2037" s="1">
        <v>39785</v>
      </c>
      <c r="E2037">
        <v>12</v>
      </c>
      <c r="F2037" t="s">
        <v>14</v>
      </c>
      <c r="H2037" t="s">
        <v>46</v>
      </c>
      <c r="I2037">
        <v>0.378</v>
      </c>
      <c r="J2037" t="s">
        <v>15</v>
      </c>
      <c r="L2037" t="str">
        <f>VLOOKUP(M2037,Honeywell_Bathymetry!F$6:H$12,3,FALSE)</f>
        <v>LML</v>
      </c>
      <c r="M2037">
        <v>12</v>
      </c>
      <c r="N2037" s="25">
        <f>VLOOKUP(M2037,Honeywell_Bathymetry!F$6:G$12,2,FALSE)</f>
        <v>19324289.088689659</v>
      </c>
      <c r="O2037" s="23">
        <f t="shared" si="56"/>
        <v>7304581.2755246907</v>
      </c>
    </row>
    <row r="2038" spans="1:15" x14ac:dyDescent="0.25">
      <c r="A2038" t="s">
        <v>11</v>
      </c>
      <c r="B2038" s="1" t="s">
        <v>28</v>
      </c>
      <c r="C2038">
        <v>2008</v>
      </c>
      <c r="D2038" s="1">
        <v>39785</v>
      </c>
      <c r="E2038">
        <v>12</v>
      </c>
      <c r="F2038" t="s">
        <v>14</v>
      </c>
      <c r="H2038" t="s">
        <v>475</v>
      </c>
      <c r="I2038">
        <v>0.38</v>
      </c>
      <c r="J2038" t="s">
        <v>15</v>
      </c>
      <c r="L2038" t="str">
        <f>VLOOKUP(M2038,Honeywell_Bathymetry!F$6:H$12,3,FALSE)</f>
        <v>LML</v>
      </c>
      <c r="M2038">
        <v>15</v>
      </c>
      <c r="N2038" s="25">
        <f>VLOOKUP(M2038,Honeywell_Bathymetry!F$6:G$12,2,FALSE)</f>
        <v>14322817.268809333</v>
      </c>
      <c r="O2038" s="23">
        <f t="shared" si="56"/>
        <v>5442670.5621475466</v>
      </c>
    </row>
    <row r="2039" spans="1:15" x14ac:dyDescent="0.25">
      <c r="A2039" t="s">
        <v>11</v>
      </c>
      <c r="B2039" s="1" t="s">
        <v>30</v>
      </c>
      <c r="C2039">
        <v>2008</v>
      </c>
      <c r="D2039" s="1">
        <v>39785</v>
      </c>
      <c r="E2039">
        <v>12</v>
      </c>
      <c r="F2039" t="s">
        <v>14</v>
      </c>
      <c r="H2039" t="s">
        <v>476</v>
      </c>
      <c r="I2039">
        <v>0.374</v>
      </c>
      <c r="J2039" t="s">
        <v>15</v>
      </c>
      <c r="L2039" t="str">
        <f>VLOOKUP(M2039,Honeywell_Bathymetry!F$6:H$12,3,FALSE)</f>
        <v>LML</v>
      </c>
      <c r="M2039">
        <v>18</v>
      </c>
      <c r="N2039" s="25">
        <f>VLOOKUP(M2039,Honeywell_Bathymetry!F$6:G$12,2,FALSE)</f>
        <v>5291073.6124545885</v>
      </c>
      <c r="O2039" s="23">
        <f t="shared" si="56"/>
        <v>1978861.531058016</v>
      </c>
    </row>
    <row r="2040" spans="1:15" x14ac:dyDescent="0.25">
      <c r="A2040" t="s">
        <v>11</v>
      </c>
      <c r="B2040" s="1" t="s">
        <v>12</v>
      </c>
      <c r="C2040">
        <v>2009</v>
      </c>
      <c r="D2040" s="1">
        <v>39896</v>
      </c>
      <c r="E2040">
        <v>3</v>
      </c>
      <c r="F2040" t="s">
        <v>14</v>
      </c>
      <c r="H2040" t="s">
        <v>448</v>
      </c>
      <c r="I2040">
        <v>0.185</v>
      </c>
      <c r="J2040" t="s">
        <v>15</v>
      </c>
      <c r="L2040" t="str">
        <f>VLOOKUP(M2040,Honeywell_Bathymetry!F$6:H$12,3,FALSE)</f>
        <v>UML</v>
      </c>
      <c r="M2040">
        <v>0</v>
      </c>
      <c r="N2040" s="25">
        <f>VLOOKUP(M2040,Honeywell_Bathymetry!F$6:G$12,2,FALSE)</f>
        <v>22441095.949298546</v>
      </c>
      <c r="O2040" s="23">
        <f t="shared" si="56"/>
        <v>4151602.750620231</v>
      </c>
    </row>
    <row r="2041" spans="1:15" x14ac:dyDescent="0.25">
      <c r="A2041" t="s">
        <v>11</v>
      </c>
      <c r="B2041" s="1" t="s">
        <v>17</v>
      </c>
      <c r="C2041">
        <v>2009</v>
      </c>
      <c r="D2041" s="1">
        <v>39896</v>
      </c>
      <c r="E2041">
        <v>3</v>
      </c>
      <c r="F2041" t="s">
        <v>14</v>
      </c>
      <c r="H2041" t="s">
        <v>446</v>
      </c>
      <c r="I2041">
        <v>0.19400000000000001</v>
      </c>
      <c r="J2041" t="s">
        <v>15</v>
      </c>
      <c r="L2041" t="str">
        <f>VLOOKUP(M2041,Honeywell_Bathymetry!F$6:H$12,3,FALSE)</f>
        <v>UML</v>
      </c>
      <c r="M2041">
        <v>3</v>
      </c>
      <c r="N2041" s="25">
        <f>VLOOKUP(M2041,Honeywell_Bathymetry!F$6:G$12,2,FALSE)</f>
        <v>28776683.307676584</v>
      </c>
      <c r="O2041" s="23">
        <f t="shared" si="56"/>
        <v>5582676.5616892576</v>
      </c>
    </row>
    <row r="2042" spans="1:15" x14ac:dyDescent="0.25">
      <c r="A2042" t="s">
        <v>11</v>
      </c>
      <c r="B2042" s="1" t="s">
        <v>20</v>
      </c>
      <c r="C2042">
        <v>2009</v>
      </c>
      <c r="D2042" s="1">
        <v>39896</v>
      </c>
      <c r="E2042">
        <v>3</v>
      </c>
      <c r="F2042" t="s">
        <v>14</v>
      </c>
      <c r="H2042" t="s">
        <v>110</v>
      </c>
      <c r="I2042">
        <v>0.20500000000000002</v>
      </c>
      <c r="J2042" t="s">
        <v>15</v>
      </c>
      <c r="L2042" t="str">
        <f>VLOOKUP(M2042,Honeywell_Bathymetry!F$6:H$12,3,FALSE)</f>
        <v>UML</v>
      </c>
      <c r="M2042">
        <v>6</v>
      </c>
      <c r="N2042" s="25">
        <f>VLOOKUP(M2042,Honeywell_Bathymetry!F$6:G$12,2,FALSE)</f>
        <v>26492312.343770862</v>
      </c>
      <c r="O2042" s="23">
        <f t="shared" si="56"/>
        <v>5430924.0304730274</v>
      </c>
    </row>
    <row r="2043" spans="1:15" x14ac:dyDescent="0.25">
      <c r="A2043" t="s">
        <v>11</v>
      </c>
      <c r="B2043" s="1" t="s">
        <v>23</v>
      </c>
      <c r="C2043">
        <v>2009</v>
      </c>
      <c r="D2043" s="1">
        <v>39896</v>
      </c>
      <c r="E2043">
        <v>3</v>
      </c>
      <c r="F2043" t="s">
        <v>14</v>
      </c>
      <c r="H2043" t="s">
        <v>252</v>
      </c>
      <c r="I2043">
        <v>0.20200000000000001</v>
      </c>
      <c r="J2043" t="s">
        <v>15</v>
      </c>
      <c r="L2043" t="str">
        <f>VLOOKUP(M2043,Honeywell_Bathymetry!F$6:H$12,3,FALSE)</f>
        <v>LML</v>
      </c>
      <c r="M2043">
        <v>9</v>
      </c>
      <c r="N2043" s="25">
        <f>VLOOKUP(M2043,Honeywell_Bathymetry!F$6:G$12,2,FALSE)</f>
        <v>23386434.288641661</v>
      </c>
      <c r="O2043" s="23">
        <f t="shared" si="56"/>
        <v>4724059.7263056161</v>
      </c>
    </row>
    <row r="2044" spans="1:15" x14ac:dyDescent="0.25">
      <c r="A2044" t="s">
        <v>11</v>
      </c>
      <c r="B2044" s="1" t="s">
        <v>25</v>
      </c>
      <c r="C2044">
        <v>2009</v>
      </c>
      <c r="D2044" s="1">
        <v>39896</v>
      </c>
      <c r="E2044">
        <v>3</v>
      </c>
      <c r="F2044" t="s">
        <v>14</v>
      </c>
      <c r="H2044" t="s">
        <v>447</v>
      </c>
      <c r="I2044">
        <v>0.20399999999999999</v>
      </c>
      <c r="J2044" t="s">
        <v>15</v>
      </c>
      <c r="L2044" t="str">
        <f>VLOOKUP(M2044,Honeywell_Bathymetry!F$6:H$12,3,FALSE)</f>
        <v>LML</v>
      </c>
      <c r="M2044">
        <v>12</v>
      </c>
      <c r="N2044" s="25">
        <f>VLOOKUP(M2044,Honeywell_Bathymetry!F$6:G$12,2,FALSE)</f>
        <v>19324289.088689659</v>
      </c>
      <c r="O2044" s="23">
        <f t="shared" si="56"/>
        <v>3942154.9740926903</v>
      </c>
    </row>
    <row r="2045" spans="1:15" x14ac:dyDescent="0.25">
      <c r="A2045" t="s">
        <v>11</v>
      </c>
      <c r="B2045" s="1" t="s">
        <v>28</v>
      </c>
      <c r="C2045">
        <v>2009</v>
      </c>
      <c r="D2045" s="1">
        <v>39896</v>
      </c>
      <c r="E2045">
        <v>3</v>
      </c>
      <c r="F2045" t="s">
        <v>14</v>
      </c>
      <c r="H2045" t="s">
        <v>447</v>
      </c>
      <c r="I2045">
        <v>0.20399999999999999</v>
      </c>
      <c r="J2045" t="s">
        <v>15</v>
      </c>
      <c r="L2045" t="str">
        <f>VLOOKUP(M2045,Honeywell_Bathymetry!F$6:H$12,3,FALSE)</f>
        <v>LML</v>
      </c>
      <c r="M2045">
        <v>15</v>
      </c>
      <c r="N2045" s="25">
        <f>VLOOKUP(M2045,Honeywell_Bathymetry!F$6:G$12,2,FALSE)</f>
        <v>14322817.268809333</v>
      </c>
      <c r="O2045" s="23">
        <f t="shared" si="56"/>
        <v>2921854.722837104</v>
      </c>
    </row>
    <row r="2046" spans="1:15" x14ac:dyDescent="0.25">
      <c r="A2046" t="s">
        <v>11</v>
      </c>
      <c r="B2046" s="1" t="s">
        <v>30</v>
      </c>
      <c r="C2046">
        <v>2009</v>
      </c>
      <c r="D2046" s="1">
        <v>39896</v>
      </c>
      <c r="E2046">
        <v>3</v>
      </c>
      <c r="F2046" t="s">
        <v>14</v>
      </c>
      <c r="H2046" t="s">
        <v>449</v>
      </c>
      <c r="I2046">
        <v>0.54700000000000004</v>
      </c>
      <c r="J2046" t="s">
        <v>15</v>
      </c>
      <c r="L2046" t="str">
        <f>VLOOKUP(M2046,Honeywell_Bathymetry!F$6:H$12,3,FALSE)</f>
        <v>LML</v>
      </c>
      <c r="M2046">
        <v>18</v>
      </c>
      <c r="N2046" s="25">
        <f>VLOOKUP(M2046,Honeywell_Bathymetry!F$6:G$12,2,FALSE)</f>
        <v>5291073.6124545885</v>
      </c>
      <c r="O2046" s="23">
        <f t="shared" si="56"/>
        <v>2894217.2660126602</v>
      </c>
    </row>
    <row r="2047" spans="1:15" x14ac:dyDescent="0.25">
      <c r="A2047" t="s">
        <v>11</v>
      </c>
      <c r="B2047" s="1" t="s">
        <v>12</v>
      </c>
      <c r="C2047">
        <v>2009</v>
      </c>
      <c r="D2047" s="1">
        <v>39912</v>
      </c>
      <c r="E2047">
        <v>4</v>
      </c>
      <c r="F2047" t="s">
        <v>14</v>
      </c>
      <c r="H2047" t="s">
        <v>447</v>
      </c>
      <c r="I2047">
        <v>0.20399999999999999</v>
      </c>
      <c r="J2047" t="s">
        <v>15</v>
      </c>
      <c r="L2047" t="str">
        <f>VLOOKUP(M2047,Honeywell_Bathymetry!F$6:H$12,3,FALSE)</f>
        <v>UML</v>
      </c>
      <c r="M2047">
        <v>0</v>
      </c>
      <c r="N2047" s="25">
        <f>VLOOKUP(M2047,Honeywell_Bathymetry!F$6:G$12,2,FALSE)</f>
        <v>22441095.949298546</v>
      </c>
      <c r="O2047" s="23">
        <f t="shared" si="56"/>
        <v>4577983.5736569026</v>
      </c>
    </row>
    <row r="2048" spans="1:15" x14ac:dyDescent="0.25">
      <c r="A2048" t="s">
        <v>11</v>
      </c>
      <c r="B2048" s="1" t="s">
        <v>17</v>
      </c>
      <c r="C2048">
        <v>2009</v>
      </c>
      <c r="D2048" s="1">
        <v>39912</v>
      </c>
      <c r="E2048">
        <v>4</v>
      </c>
      <c r="F2048" t="s">
        <v>14</v>
      </c>
      <c r="H2048" t="s">
        <v>373</v>
      </c>
      <c r="I2048">
        <v>0.217</v>
      </c>
      <c r="J2048" t="s">
        <v>15</v>
      </c>
      <c r="L2048" t="str">
        <f>VLOOKUP(M2048,Honeywell_Bathymetry!F$6:H$12,3,FALSE)</f>
        <v>UML</v>
      </c>
      <c r="M2048">
        <v>3</v>
      </c>
      <c r="N2048" s="25">
        <f>VLOOKUP(M2048,Honeywell_Bathymetry!F$6:G$12,2,FALSE)</f>
        <v>28776683.307676584</v>
      </c>
      <c r="O2048" s="23">
        <f t="shared" si="56"/>
        <v>6244540.2777658189</v>
      </c>
    </row>
    <row r="2049" spans="1:15" x14ac:dyDescent="0.25">
      <c r="A2049" t="s">
        <v>11</v>
      </c>
      <c r="B2049" s="1" t="s">
        <v>20</v>
      </c>
      <c r="C2049">
        <v>2009</v>
      </c>
      <c r="D2049" s="1">
        <v>39912</v>
      </c>
      <c r="E2049">
        <v>4</v>
      </c>
      <c r="F2049" t="s">
        <v>14</v>
      </c>
      <c r="H2049" t="s">
        <v>444</v>
      </c>
      <c r="I2049">
        <v>0.23100000000000001</v>
      </c>
      <c r="J2049" t="s">
        <v>15</v>
      </c>
      <c r="L2049" t="str">
        <f>VLOOKUP(M2049,Honeywell_Bathymetry!F$6:H$12,3,FALSE)</f>
        <v>UML</v>
      </c>
      <c r="M2049">
        <v>6</v>
      </c>
      <c r="N2049" s="25">
        <f>VLOOKUP(M2049,Honeywell_Bathymetry!F$6:G$12,2,FALSE)</f>
        <v>26492312.343770862</v>
      </c>
      <c r="O2049" s="23">
        <f t="shared" si="56"/>
        <v>6119724.1514110696</v>
      </c>
    </row>
    <row r="2050" spans="1:15" x14ac:dyDescent="0.25">
      <c r="A2050" t="s">
        <v>11</v>
      </c>
      <c r="B2050" s="1" t="s">
        <v>23</v>
      </c>
      <c r="C2050">
        <v>2009</v>
      </c>
      <c r="D2050" s="1">
        <v>39912</v>
      </c>
      <c r="E2050">
        <v>4</v>
      </c>
      <c r="F2050" t="s">
        <v>14</v>
      </c>
      <c r="H2050" t="s">
        <v>309</v>
      </c>
      <c r="I2050">
        <v>0.22900000000000001</v>
      </c>
      <c r="J2050" t="s">
        <v>15</v>
      </c>
      <c r="L2050" t="str">
        <f>VLOOKUP(M2050,Honeywell_Bathymetry!F$6:H$12,3,FALSE)</f>
        <v>LML</v>
      </c>
      <c r="M2050">
        <v>9</v>
      </c>
      <c r="N2050" s="25">
        <f>VLOOKUP(M2050,Honeywell_Bathymetry!F$6:G$12,2,FALSE)</f>
        <v>23386434.288641661</v>
      </c>
      <c r="O2050" s="23">
        <f t="shared" si="56"/>
        <v>5355493.4520989405</v>
      </c>
    </row>
    <row r="2051" spans="1:15" x14ac:dyDescent="0.25">
      <c r="A2051" t="s">
        <v>11</v>
      </c>
      <c r="B2051" s="1" t="s">
        <v>25</v>
      </c>
      <c r="C2051">
        <v>2009</v>
      </c>
      <c r="D2051" s="1">
        <v>39912</v>
      </c>
      <c r="E2051">
        <v>4</v>
      </c>
      <c r="F2051" t="s">
        <v>14</v>
      </c>
      <c r="H2051" t="s">
        <v>353</v>
      </c>
      <c r="I2051">
        <v>0.184</v>
      </c>
      <c r="J2051" t="s">
        <v>15</v>
      </c>
      <c r="L2051" t="str">
        <f>VLOOKUP(M2051,Honeywell_Bathymetry!F$6:H$12,3,FALSE)</f>
        <v>LML</v>
      </c>
      <c r="M2051">
        <v>12</v>
      </c>
      <c r="N2051" s="25">
        <f>VLOOKUP(M2051,Honeywell_Bathymetry!F$6:G$12,2,FALSE)</f>
        <v>19324289.088689659</v>
      </c>
      <c r="O2051" s="23">
        <f t="shared" si="56"/>
        <v>3555669.1923188972</v>
      </c>
    </row>
    <row r="2052" spans="1:15" x14ac:dyDescent="0.25">
      <c r="A2052" t="s">
        <v>11</v>
      </c>
      <c r="B2052" s="1" t="s">
        <v>28</v>
      </c>
      <c r="C2052">
        <v>2009</v>
      </c>
      <c r="D2052" s="1">
        <v>39912</v>
      </c>
      <c r="E2052">
        <v>4</v>
      </c>
      <c r="F2052" t="s">
        <v>14</v>
      </c>
      <c r="H2052" t="s">
        <v>255</v>
      </c>
      <c r="I2052">
        <v>0.223</v>
      </c>
      <c r="J2052" t="s">
        <v>15</v>
      </c>
      <c r="L2052" t="str">
        <f>VLOOKUP(M2052,Honeywell_Bathymetry!F$6:H$12,3,FALSE)</f>
        <v>LML</v>
      </c>
      <c r="M2052">
        <v>15</v>
      </c>
      <c r="N2052" s="25">
        <f>VLOOKUP(M2052,Honeywell_Bathymetry!F$6:G$12,2,FALSE)</f>
        <v>14322817.268809333</v>
      </c>
      <c r="O2052" s="23">
        <f t="shared" ref="O2052:O2115" si="57">N2052*I2052</f>
        <v>3193988.2509444812</v>
      </c>
    </row>
    <row r="2053" spans="1:15" x14ac:dyDescent="0.25">
      <c r="A2053" t="s">
        <v>11</v>
      </c>
      <c r="B2053" s="1" t="s">
        <v>30</v>
      </c>
      <c r="C2053">
        <v>2009</v>
      </c>
      <c r="D2053" s="1">
        <v>39912</v>
      </c>
      <c r="E2053">
        <v>4</v>
      </c>
      <c r="F2053" t="s">
        <v>14</v>
      </c>
      <c r="H2053" t="s">
        <v>255</v>
      </c>
      <c r="I2053">
        <v>0.223</v>
      </c>
      <c r="J2053" t="s">
        <v>15</v>
      </c>
      <c r="L2053" t="str">
        <f>VLOOKUP(M2053,Honeywell_Bathymetry!F$6:H$12,3,FALSE)</f>
        <v>LML</v>
      </c>
      <c r="M2053">
        <v>18</v>
      </c>
      <c r="N2053" s="25">
        <f>VLOOKUP(M2053,Honeywell_Bathymetry!F$6:G$12,2,FALSE)</f>
        <v>5291073.6124545885</v>
      </c>
      <c r="O2053" s="23">
        <f t="shared" si="57"/>
        <v>1179909.4155773732</v>
      </c>
    </row>
    <row r="2054" spans="1:15" x14ac:dyDescent="0.25">
      <c r="A2054" t="s">
        <v>11</v>
      </c>
      <c r="B2054" s="1" t="s">
        <v>12</v>
      </c>
      <c r="C2054">
        <v>2009</v>
      </c>
      <c r="D2054" s="1">
        <v>39924</v>
      </c>
      <c r="E2054">
        <v>4</v>
      </c>
      <c r="F2054" t="s">
        <v>14</v>
      </c>
      <c r="H2054" t="s">
        <v>350</v>
      </c>
      <c r="I2054">
        <v>0.16500000000000001</v>
      </c>
      <c r="J2054" t="s">
        <v>15</v>
      </c>
      <c r="L2054" t="str">
        <f>VLOOKUP(M2054,Honeywell_Bathymetry!F$6:H$12,3,FALSE)</f>
        <v>UML</v>
      </c>
      <c r="M2054">
        <v>0</v>
      </c>
      <c r="N2054" s="25">
        <f>VLOOKUP(M2054,Honeywell_Bathymetry!F$6:G$12,2,FALSE)</f>
        <v>22441095.949298546</v>
      </c>
      <c r="O2054" s="23">
        <f t="shared" si="57"/>
        <v>3702780.8316342602</v>
      </c>
    </row>
    <row r="2055" spans="1:15" x14ac:dyDescent="0.25">
      <c r="A2055" t="s">
        <v>11</v>
      </c>
      <c r="B2055" s="1" t="s">
        <v>17</v>
      </c>
      <c r="C2055">
        <v>2009</v>
      </c>
      <c r="D2055" s="1">
        <v>39924</v>
      </c>
      <c r="E2055">
        <v>4</v>
      </c>
      <c r="F2055" t="s">
        <v>14</v>
      </c>
      <c r="H2055" t="s">
        <v>445</v>
      </c>
      <c r="I2055">
        <v>0.19900000000000001</v>
      </c>
      <c r="J2055" t="s">
        <v>15</v>
      </c>
      <c r="L2055" t="str">
        <f>VLOOKUP(M2055,Honeywell_Bathymetry!F$6:H$12,3,FALSE)</f>
        <v>UML</v>
      </c>
      <c r="M2055">
        <v>3</v>
      </c>
      <c r="N2055" s="25">
        <f>VLOOKUP(M2055,Honeywell_Bathymetry!F$6:G$12,2,FALSE)</f>
        <v>28776683.307676584</v>
      </c>
      <c r="O2055" s="23">
        <f t="shared" si="57"/>
        <v>5726559.9782276405</v>
      </c>
    </row>
    <row r="2056" spans="1:15" x14ac:dyDescent="0.25">
      <c r="A2056" t="s">
        <v>11</v>
      </c>
      <c r="B2056" s="1" t="s">
        <v>20</v>
      </c>
      <c r="C2056">
        <v>2009</v>
      </c>
      <c r="D2056" s="1">
        <v>39924</v>
      </c>
      <c r="E2056">
        <v>4</v>
      </c>
      <c r="F2056" t="s">
        <v>14</v>
      </c>
      <c r="H2056" t="s">
        <v>446</v>
      </c>
      <c r="I2056">
        <v>0.19400000000000001</v>
      </c>
      <c r="J2056" t="s">
        <v>15</v>
      </c>
      <c r="L2056" t="str">
        <f>VLOOKUP(M2056,Honeywell_Bathymetry!F$6:H$12,3,FALSE)</f>
        <v>UML</v>
      </c>
      <c r="M2056">
        <v>6</v>
      </c>
      <c r="N2056" s="25">
        <f>VLOOKUP(M2056,Honeywell_Bathymetry!F$6:G$12,2,FALSE)</f>
        <v>26492312.343770862</v>
      </c>
      <c r="O2056" s="23">
        <f t="shared" si="57"/>
        <v>5139508.5946915476</v>
      </c>
    </row>
    <row r="2057" spans="1:15" x14ac:dyDescent="0.25">
      <c r="A2057" t="s">
        <v>11</v>
      </c>
      <c r="B2057" s="1" t="s">
        <v>23</v>
      </c>
      <c r="C2057">
        <v>2009</v>
      </c>
      <c r="D2057" s="1">
        <v>39924</v>
      </c>
      <c r="E2057">
        <v>4</v>
      </c>
      <c r="F2057" t="s">
        <v>14</v>
      </c>
      <c r="H2057" t="s">
        <v>374</v>
      </c>
      <c r="I2057">
        <v>0.19800000000000001</v>
      </c>
      <c r="J2057" t="s">
        <v>15</v>
      </c>
      <c r="L2057" t="str">
        <f>VLOOKUP(M2057,Honeywell_Bathymetry!F$6:H$12,3,FALSE)</f>
        <v>LML</v>
      </c>
      <c r="M2057">
        <v>9</v>
      </c>
      <c r="N2057" s="25">
        <f>VLOOKUP(M2057,Honeywell_Bathymetry!F$6:G$12,2,FALSE)</f>
        <v>23386434.288641661</v>
      </c>
      <c r="O2057" s="23">
        <f t="shared" si="57"/>
        <v>4630513.9891510494</v>
      </c>
    </row>
    <row r="2058" spans="1:15" x14ac:dyDescent="0.25">
      <c r="A2058" t="s">
        <v>11</v>
      </c>
      <c r="B2058" s="1" t="s">
        <v>25</v>
      </c>
      <c r="C2058">
        <v>2009</v>
      </c>
      <c r="D2058" s="1">
        <v>39924</v>
      </c>
      <c r="E2058">
        <v>4</v>
      </c>
      <c r="F2058" t="s">
        <v>14</v>
      </c>
      <c r="H2058" t="s">
        <v>278</v>
      </c>
      <c r="I2058">
        <v>0.186</v>
      </c>
      <c r="J2058" t="s">
        <v>15</v>
      </c>
      <c r="L2058" t="str">
        <f>VLOOKUP(M2058,Honeywell_Bathymetry!F$6:H$12,3,FALSE)</f>
        <v>LML</v>
      </c>
      <c r="M2058">
        <v>12</v>
      </c>
      <c r="N2058" s="25">
        <f>VLOOKUP(M2058,Honeywell_Bathymetry!F$6:G$12,2,FALSE)</f>
        <v>19324289.088689659</v>
      </c>
      <c r="O2058" s="23">
        <f t="shared" si="57"/>
        <v>3594317.7704962767</v>
      </c>
    </row>
    <row r="2059" spans="1:15" x14ac:dyDescent="0.25">
      <c r="A2059" t="s">
        <v>11</v>
      </c>
      <c r="B2059" s="1" t="s">
        <v>28</v>
      </c>
      <c r="C2059">
        <v>2009</v>
      </c>
      <c r="D2059" s="1">
        <v>39924</v>
      </c>
      <c r="E2059">
        <v>4</v>
      </c>
      <c r="F2059" t="s">
        <v>14</v>
      </c>
      <c r="H2059" t="s">
        <v>307</v>
      </c>
      <c r="I2059">
        <v>0.19700000000000001</v>
      </c>
      <c r="J2059" t="s">
        <v>15</v>
      </c>
      <c r="L2059" t="str">
        <f>VLOOKUP(M2059,Honeywell_Bathymetry!F$6:H$12,3,FALSE)</f>
        <v>LML</v>
      </c>
      <c r="M2059">
        <v>15</v>
      </c>
      <c r="N2059" s="25">
        <f>VLOOKUP(M2059,Honeywell_Bathymetry!F$6:G$12,2,FALSE)</f>
        <v>14322817.268809333</v>
      </c>
      <c r="O2059" s="23">
        <f t="shared" si="57"/>
        <v>2821595.0019554389</v>
      </c>
    </row>
    <row r="2060" spans="1:15" x14ac:dyDescent="0.25">
      <c r="A2060" t="s">
        <v>11</v>
      </c>
      <c r="B2060" s="1" t="s">
        <v>30</v>
      </c>
      <c r="C2060">
        <v>2009</v>
      </c>
      <c r="D2060" s="1">
        <v>39924</v>
      </c>
      <c r="E2060">
        <v>4</v>
      </c>
      <c r="F2060" t="s">
        <v>14</v>
      </c>
      <c r="H2060" t="s">
        <v>451</v>
      </c>
      <c r="I2060">
        <v>0.189</v>
      </c>
      <c r="J2060" t="s">
        <v>15</v>
      </c>
      <c r="L2060" t="str">
        <f>VLOOKUP(M2060,Honeywell_Bathymetry!F$6:H$12,3,FALSE)</f>
        <v>LML</v>
      </c>
      <c r="M2060">
        <v>18</v>
      </c>
      <c r="N2060" s="25">
        <f>VLOOKUP(M2060,Honeywell_Bathymetry!F$6:G$12,2,FALSE)</f>
        <v>5291073.6124545885</v>
      </c>
      <c r="O2060" s="23">
        <f t="shared" si="57"/>
        <v>1000012.9127539173</v>
      </c>
    </row>
    <row r="2061" spans="1:15" x14ac:dyDescent="0.25">
      <c r="A2061" t="s">
        <v>11</v>
      </c>
      <c r="B2061" s="1" t="s">
        <v>12</v>
      </c>
      <c r="C2061">
        <v>2009</v>
      </c>
      <c r="D2061" s="1">
        <v>39938</v>
      </c>
      <c r="E2061">
        <v>5</v>
      </c>
      <c r="F2061" t="s">
        <v>14</v>
      </c>
      <c r="H2061" t="s">
        <v>406</v>
      </c>
      <c r="I2061">
        <v>8.2000000000000003E-2</v>
      </c>
      <c r="J2061" t="s">
        <v>15</v>
      </c>
      <c r="L2061" t="str">
        <f>VLOOKUP(M2061,Honeywell_Bathymetry!F$6:H$12,3,FALSE)</f>
        <v>UML</v>
      </c>
      <c r="M2061">
        <v>0</v>
      </c>
      <c r="N2061" s="25">
        <f>VLOOKUP(M2061,Honeywell_Bathymetry!F$6:G$12,2,FALSE)</f>
        <v>22441095.949298546</v>
      </c>
      <c r="O2061" s="23">
        <f t="shared" si="57"/>
        <v>1840169.8678424808</v>
      </c>
    </row>
    <row r="2062" spans="1:15" x14ac:dyDescent="0.25">
      <c r="A2062" t="s">
        <v>11</v>
      </c>
      <c r="B2062" s="1" t="s">
        <v>17</v>
      </c>
      <c r="C2062">
        <v>2009</v>
      </c>
      <c r="D2062" s="1">
        <v>39938</v>
      </c>
      <c r="E2062">
        <v>5</v>
      </c>
      <c r="F2062" t="s">
        <v>14</v>
      </c>
      <c r="H2062" t="s">
        <v>13</v>
      </c>
      <c r="I2062">
        <v>0.11799999999999999</v>
      </c>
      <c r="J2062" t="s">
        <v>15</v>
      </c>
      <c r="L2062" t="str">
        <f>VLOOKUP(M2062,Honeywell_Bathymetry!F$6:H$12,3,FALSE)</f>
        <v>UML</v>
      </c>
      <c r="M2062">
        <v>3</v>
      </c>
      <c r="N2062" s="25">
        <f>VLOOKUP(M2062,Honeywell_Bathymetry!F$6:G$12,2,FALSE)</f>
        <v>28776683.307676584</v>
      </c>
      <c r="O2062" s="23">
        <f t="shared" si="57"/>
        <v>3395648.6303058369</v>
      </c>
    </row>
    <row r="2063" spans="1:15" x14ac:dyDescent="0.25">
      <c r="A2063" t="s">
        <v>11</v>
      </c>
      <c r="B2063" s="1" t="s">
        <v>20</v>
      </c>
      <c r="C2063">
        <v>2009</v>
      </c>
      <c r="D2063" s="1">
        <v>39938</v>
      </c>
      <c r="E2063">
        <v>5</v>
      </c>
      <c r="F2063" t="s">
        <v>14</v>
      </c>
      <c r="H2063" t="s">
        <v>58</v>
      </c>
      <c r="I2063">
        <v>0.13300000000000001</v>
      </c>
      <c r="J2063" t="s">
        <v>15</v>
      </c>
      <c r="L2063" t="str">
        <f>VLOOKUP(M2063,Honeywell_Bathymetry!F$6:H$12,3,FALSE)</f>
        <v>UML</v>
      </c>
      <c r="M2063">
        <v>6</v>
      </c>
      <c r="N2063" s="25">
        <f>VLOOKUP(M2063,Honeywell_Bathymetry!F$6:G$12,2,FALSE)</f>
        <v>26492312.343770862</v>
      </c>
      <c r="O2063" s="23">
        <f t="shared" si="57"/>
        <v>3523477.5417215247</v>
      </c>
    </row>
    <row r="2064" spans="1:15" x14ac:dyDescent="0.25">
      <c r="A2064" t="s">
        <v>11</v>
      </c>
      <c r="B2064" s="1" t="s">
        <v>23</v>
      </c>
      <c r="C2064">
        <v>2009</v>
      </c>
      <c r="D2064" s="1">
        <v>39938</v>
      </c>
      <c r="E2064">
        <v>5</v>
      </c>
      <c r="F2064" t="s">
        <v>14</v>
      </c>
      <c r="H2064" t="s">
        <v>367</v>
      </c>
      <c r="I2064">
        <v>0.157</v>
      </c>
      <c r="J2064" t="s">
        <v>15</v>
      </c>
      <c r="L2064" t="str">
        <f>VLOOKUP(M2064,Honeywell_Bathymetry!F$6:H$12,3,FALSE)</f>
        <v>LML</v>
      </c>
      <c r="M2064">
        <v>9</v>
      </c>
      <c r="N2064" s="25">
        <f>VLOOKUP(M2064,Honeywell_Bathymetry!F$6:G$12,2,FALSE)</f>
        <v>23386434.288641661</v>
      </c>
      <c r="O2064" s="23">
        <f t="shared" si="57"/>
        <v>3671670.1833167407</v>
      </c>
    </row>
    <row r="2065" spans="1:15" x14ac:dyDescent="0.25">
      <c r="A2065" t="s">
        <v>11</v>
      </c>
      <c r="B2065" s="1" t="s">
        <v>25</v>
      </c>
      <c r="C2065">
        <v>2009</v>
      </c>
      <c r="D2065" s="1">
        <v>39938</v>
      </c>
      <c r="E2065">
        <v>5</v>
      </c>
      <c r="F2065" t="s">
        <v>14</v>
      </c>
      <c r="H2065" t="s">
        <v>452</v>
      </c>
      <c r="I2065">
        <v>0.16700000000000001</v>
      </c>
      <c r="J2065" t="s">
        <v>15</v>
      </c>
      <c r="L2065" t="str">
        <f>VLOOKUP(M2065,Honeywell_Bathymetry!F$6:H$12,3,FALSE)</f>
        <v>LML</v>
      </c>
      <c r="M2065">
        <v>12</v>
      </c>
      <c r="N2065" s="25">
        <f>VLOOKUP(M2065,Honeywell_Bathymetry!F$6:G$12,2,FALSE)</f>
        <v>19324289.088689659</v>
      </c>
      <c r="O2065" s="23">
        <f t="shared" si="57"/>
        <v>3227156.2778111733</v>
      </c>
    </row>
    <row r="2066" spans="1:15" x14ac:dyDescent="0.25">
      <c r="A2066" t="s">
        <v>11</v>
      </c>
      <c r="B2066" s="1" t="s">
        <v>28</v>
      </c>
      <c r="C2066">
        <v>2009</v>
      </c>
      <c r="D2066" s="1">
        <v>39938</v>
      </c>
      <c r="E2066">
        <v>5</v>
      </c>
      <c r="F2066" t="s">
        <v>14</v>
      </c>
      <c r="H2066" t="s">
        <v>450</v>
      </c>
      <c r="I2066">
        <v>0.18099999999999999</v>
      </c>
      <c r="J2066" t="s">
        <v>15</v>
      </c>
      <c r="L2066" t="str">
        <f>VLOOKUP(M2066,Honeywell_Bathymetry!F$6:H$12,3,FALSE)</f>
        <v>LML</v>
      </c>
      <c r="M2066">
        <v>15</v>
      </c>
      <c r="N2066" s="25">
        <f>VLOOKUP(M2066,Honeywell_Bathymetry!F$6:G$12,2,FALSE)</f>
        <v>14322817.268809333</v>
      </c>
      <c r="O2066" s="23">
        <f t="shared" si="57"/>
        <v>2592429.9256544891</v>
      </c>
    </row>
    <row r="2067" spans="1:15" x14ac:dyDescent="0.25">
      <c r="A2067" t="s">
        <v>11</v>
      </c>
      <c r="B2067" s="1" t="s">
        <v>30</v>
      </c>
      <c r="C2067">
        <v>2009</v>
      </c>
      <c r="D2067" s="1">
        <v>39938</v>
      </c>
      <c r="E2067">
        <v>5</v>
      </c>
      <c r="F2067" t="s">
        <v>14</v>
      </c>
      <c r="H2067" t="s">
        <v>368</v>
      </c>
      <c r="I2067">
        <v>0.215</v>
      </c>
      <c r="J2067" t="s">
        <v>15</v>
      </c>
      <c r="L2067" t="str">
        <f>VLOOKUP(M2067,Honeywell_Bathymetry!F$6:H$12,3,FALSE)</f>
        <v>LML</v>
      </c>
      <c r="M2067">
        <v>18</v>
      </c>
      <c r="N2067" s="25">
        <f>VLOOKUP(M2067,Honeywell_Bathymetry!F$6:G$12,2,FALSE)</f>
        <v>5291073.6124545885</v>
      </c>
      <c r="O2067" s="23">
        <f t="shared" si="57"/>
        <v>1137580.8266777366</v>
      </c>
    </row>
    <row r="2068" spans="1:15" x14ac:dyDescent="0.25">
      <c r="A2068" t="s">
        <v>11</v>
      </c>
      <c r="B2068" s="1" t="s">
        <v>12</v>
      </c>
      <c r="C2068">
        <v>2009</v>
      </c>
      <c r="D2068" s="1">
        <v>39952</v>
      </c>
      <c r="E2068">
        <v>5</v>
      </c>
      <c r="F2068" t="s">
        <v>14</v>
      </c>
      <c r="H2068" t="s">
        <v>384</v>
      </c>
      <c r="I2068">
        <v>0.10199999999999999</v>
      </c>
      <c r="J2068" t="s">
        <v>15</v>
      </c>
      <c r="L2068" t="str">
        <f>VLOOKUP(M2068,Honeywell_Bathymetry!F$6:H$12,3,FALSE)</f>
        <v>UML</v>
      </c>
      <c r="M2068">
        <v>0</v>
      </c>
      <c r="N2068" s="25">
        <f>VLOOKUP(M2068,Honeywell_Bathymetry!F$6:G$12,2,FALSE)</f>
        <v>22441095.949298546</v>
      </c>
      <c r="O2068" s="23">
        <f t="shared" si="57"/>
        <v>2288991.7868284513</v>
      </c>
    </row>
    <row r="2069" spans="1:15" x14ac:dyDescent="0.25">
      <c r="A2069" t="s">
        <v>11</v>
      </c>
      <c r="B2069" s="1" t="s">
        <v>17</v>
      </c>
      <c r="C2069">
        <v>2009</v>
      </c>
      <c r="D2069" s="1">
        <v>39952</v>
      </c>
      <c r="E2069">
        <v>5</v>
      </c>
      <c r="F2069" t="s">
        <v>14</v>
      </c>
      <c r="H2069" t="s">
        <v>359</v>
      </c>
      <c r="I2069">
        <v>0.104</v>
      </c>
      <c r="J2069" t="s">
        <v>15</v>
      </c>
      <c r="L2069" t="str">
        <f>VLOOKUP(M2069,Honeywell_Bathymetry!F$6:H$12,3,FALSE)</f>
        <v>UML</v>
      </c>
      <c r="M2069">
        <v>3</v>
      </c>
      <c r="N2069" s="25">
        <f>VLOOKUP(M2069,Honeywell_Bathymetry!F$6:G$12,2,FALSE)</f>
        <v>28776683.307676584</v>
      </c>
      <c r="O2069" s="23">
        <f t="shared" si="57"/>
        <v>2992775.0639983644</v>
      </c>
    </row>
    <row r="2070" spans="1:15" x14ac:dyDescent="0.25">
      <c r="A2070" t="s">
        <v>11</v>
      </c>
      <c r="B2070" s="1" t="s">
        <v>20</v>
      </c>
      <c r="C2070">
        <v>2009</v>
      </c>
      <c r="D2070" s="1">
        <v>39952</v>
      </c>
      <c r="E2070">
        <v>5</v>
      </c>
      <c r="F2070" t="s">
        <v>14</v>
      </c>
      <c r="H2070" t="s">
        <v>53</v>
      </c>
      <c r="I2070">
        <v>0.109</v>
      </c>
      <c r="J2070" t="s">
        <v>15</v>
      </c>
      <c r="L2070" t="str">
        <f>VLOOKUP(M2070,Honeywell_Bathymetry!F$6:H$12,3,FALSE)</f>
        <v>UML</v>
      </c>
      <c r="M2070">
        <v>6</v>
      </c>
      <c r="N2070" s="25">
        <f>VLOOKUP(M2070,Honeywell_Bathymetry!F$6:G$12,2,FALSE)</f>
        <v>26492312.343770862</v>
      </c>
      <c r="O2070" s="23">
        <f t="shared" si="57"/>
        <v>2887662.0454710238</v>
      </c>
    </row>
    <row r="2071" spans="1:15" x14ac:dyDescent="0.25">
      <c r="A2071" t="s">
        <v>11</v>
      </c>
      <c r="B2071" s="1" t="s">
        <v>23</v>
      </c>
      <c r="C2071">
        <v>2009</v>
      </c>
      <c r="D2071" s="1">
        <v>39952</v>
      </c>
      <c r="E2071">
        <v>5</v>
      </c>
      <c r="F2071" t="s">
        <v>14</v>
      </c>
      <c r="H2071" t="s">
        <v>329</v>
      </c>
      <c r="I2071">
        <v>0.111</v>
      </c>
      <c r="J2071" t="s">
        <v>15</v>
      </c>
      <c r="L2071" t="str">
        <f>VLOOKUP(M2071,Honeywell_Bathymetry!F$6:H$12,3,FALSE)</f>
        <v>LML</v>
      </c>
      <c r="M2071">
        <v>9</v>
      </c>
      <c r="N2071" s="25">
        <f>VLOOKUP(M2071,Honeywell_Bathymetry!F$6:G$12,2,FALSE)</f>
        <v>23386434.288641661</v>
      </c>
      <c r="O2071" s="23">
        <f t="shared" si="57"/>
        <v>2595894.2060392243</v>
      </c>
    </row>
    <row r="2072" spans="1:15" x14ac:dyDescent="0.25">
      <c r="A2072" t="s">
        <v>11</v>
      </c>
      <c r="B2072" s="1" t="s">
        <v>25</v>
      </c>
      <c r="C2072">
        <v>2009</v>
      </c>
      <c r="D2072" s="1">
        <v>39952</v>
      </c>
      <c r="E2072">
        <v>5</v>
      </c>
      <c r="F2072" t="s">
        <v>14</v>
      </c>
      <c r="H2072" t="s">
        <v>189</v>
      </c>
      <c r="I2072">
        <v>0.108</v>
      </c>
      <c r="J2072" t="s">
        <v>15</v>
      </c>
      <c r="L2072" t="str">
        <f>VLOOKUP(M2072,Honeywell_Bathymetry!F$6:H$12,3,FALSE)</f>
        <v>LML</v>
      </c>
      <c r="M2072">
        <v>12</v>
      </c>
      <c r="N2072" s="25">
        <f>VLOOKUP(M2072,Honeywell_Bathymetry!F$6:G$12,2,FALSE)</f>
        <v>19324289.088689659</v>
      </c>
      <c r="O2072" s="23">
        <f t="shared" si="57"/>
        <v>2087023.2215784832</v>
      </c>
    </row>
    <row r="2073" spans="1:15" x14ac:dyDescent="0.25">
      <c r="A2073" t="s">
        <v>11</v>
      </c>
      <c r="B2073" s="1" t="s">
        <v>28</v>
      </c>
      <c r="C2073">
        <v>2009</v>
      </c>
      <c r="D2073" s="1">
        <v>39952</v>
      </c>
      <c r="E2073">
        <v>5</v>
      </c>
      <c r="F2073" t="s">
        <v>14</v>
      </c>
      <c r="H2073" t="s">
        <v>120</v>
      </c>
      <c r="I2073">
        <v>0.14599999999999999</v>
      </c>
      <c r="J2073" t="s">
        <v>15</v>
      </c>
      <c r="L2073" t="str">
        <f>VLOOKUP(M2073,Honeywell_Bathymetry!F$6:H$12,3,FALSE)</f>
        <v>LML</v>
      </c>
      <c r="M2073">
        <v>15</v>
      </c>
      <c r="N2073" s="25">
        <f>VLOOKUP(M2073,Honeywell_Bathymetry!F$6:G$12,2,FALSE)</f>
        <v>14322817.268809333</v>
      </c>
      <c r="O2073" s="23">
        <f t="shared" si="57"/>
        <v>2091131.3212461625</v>
      </c>
    </row>
    <row r="2074" spans="1:15" x14ac:dyDescent="0.25">
      <c r="A2074" t="s">
        <v>11</v>
      </c>
      <c r="B2074" s="1" t="s">
        <v>30</v>
      </c>
      <c r="C2074">
        <v>2009</v>
      </c>
      <c r="D2074" s="1">
        <v>39952</v>
      </c>
      <c r="E2074">
        <v>5</v>
      </c>
      <c r="F2074" t="s">
        <v>14</v>
      </c>
      <c r="H2074" t="s">
        <v>284</v>
      </c>
      <c r="I2074">
        <v>0.16600000000000001</v>
      </c>
      <c r="J2074" t="s">
        <v>15</v>
      </c>
      <c r="L2074" t="str">
        <f>VLOOKUP(M2074,Honeywell_Bathymetry!F$6:H$12,3,FALSE)</f>
        <v>LML</v>
      </c>
      <c r="M2074">
        <v>18</v>
      </c>
      <c r="N2074" s="25">
        <f>VLOOKUP(M2074,Honeywell_Bathymetry!F$6:G$12,2,FALSE)</f>
        <v>5291073.6124545885</v>
      </c>
      <c r="O2074" s="23">
        <f t="shared" si="57"/>
        <v>878318.2196674617</v>
      </c>
    </row>
    <row r="2075" spans="1:15" x14ac:dyDescent="0.25">
      <c r="A2075" t="s">
        <v>11</v>
      </c>
      <c r="B2075" s="1" t="s">
        <v>12</v>
      </c>
      <c r="C2075">
        <v>2009</v>
      </c>
      <c r="D2075" s="1">
        <v>39966</v>
      </c>
      <c r="E2075">
        <v>6</v>
      </c>
      <c r="F2075" t="s">
        <v>14</v>
      </c>
      <c r="H2075" t="s">
        <v>432</v>
      </c>
      <c r="I2075">
        <v>3.7999999999999999E-2</v>
      </c>
      <c r="J2075" t="s">
        <v>15</v>
      </c>
      <c r="L2075" t="str">
        <f>VLOOKUP(M2075,Honeywell_Bathymetry!F$6:H$12,3,FALSE)</f>
        <v>UML</v>
      </c>
      <c r="M2075">
        <v>0</v>
      </c>
      <c r="N2075" s="25">
        <f>VLOOKUP(M2075,Honeywell_Bathymetry!F$6:G$12,2,FALSE)</f>
        <v>22441095.949298546</v>
      </c>
      <c r="O2075" s="23">
        <f t="shared" si="57"/>
        <v>852761.64607334475</v>
      </c>
    </row>
    <row r="2076" spans="1:15" x14ac:dyDescent="0.25">
      <c r="A2076" t="s">
        <v>11</v>
      </c>
      <c r="B2076" s="1" t="s">
        <v>17</v>
      </c>
      <c r="C2076">
        <v>2009</v>
      </c>
      <c r="D2076" s="1">
        <v>39966</v>
      </c>
      <c r="E2076">
        <v>6</v>
      </c>
      <c r="F2076" t="s">
        <v>14</v>
      </c>
      <c r="H2076" t="s">
        <v>402</v>
      </c>
      <c r="I2076">
        <v>4.4999999999999998E-2</v>
      </c>
      <c r="J2076" t="s">
        <v>15</v>
      </c>
      <c r="L2076" t="str">
        <f>VLOOKUP(M2076,Honeywell_Bathymetry!F$6:H$12,3,FALSE)</f>
        <v>UML</v>
      </c>
      <c r="M2076">
        <v>3</v>
      </c>
      <c r="N2076" s="25">
        <f>VLOOKUP(M2076,Honeywell_Bathymetry!F$6:G$12,2,FALSE)</f>
        <v>28776683.307676584</v>
      </c>
      <c r="O2076" s="23">
        <f t="shared" si="57"/>
        <v>1294950.7488454462</v>
      </c>
    </row>
    <row r="2077" spans="1:15" x14ac:dyDescent="0.25">
      <c r="A2077" t="s">
        <v>11</v>
      </c>
      <c r="B2077" s="1" t="s">
        <v>20</v>
      </c>
      <c r="C2077">
        <v>2009</v>
      </c>
      <c r="D2077" s="1">
        <v>39966</v>
      </c>
      <c r="E2077">
        <v>6</v>
      </c>
      <c r="F2077" t="s">
        <v>14</v>
      </c>
      <c r="H2077" t="s">
        <v>396</v>
      </c>
      <c r="I2077">
        <v>4.9000000000000002E-2</v>
      </c>
      <c r="J2077" t="s">
        <v>15</v>
      </c>
      <c r="L2077" t="str">
        <f>VLOOKUP(M2077,Honeywell_Bathymetry!F$6:H$12,3,FALSE)</f>
        <v>UML</v>
      </c>
      <c r="M2077">
        <v>6</v>
      </c>
      <c r="N2077" s="25">
        <f>VLOOKUP(M2077,Honeywell_Bathymetry!F$6:G$12,2,FALSE)</f>
        <v>26492312.343770862</v>
      </c>
      <c r="O2077" s="23">
        <f t="shared" si="57"/>
        <v>1298123.3048447722</v>
      </c>
    </row>
    <row r="2078" spans="1:15" x14ac:dyDescent="0.25">
      <c r="A2078" t="s">
        <v>11</v>
      </c>
      <c r="B2078" s="1" t="s">
        <v>23</v>
      </c>
      <c r="C2078">
        <v>2009</v>
      </c>
      <c r="D2078" s="1">
        <v>39966</v>
      </c>
      <c r="E2078">
        <v>6</v>
      </c>
      <c r="F2078" t="s">
        <v>14</v>
      </c>
      <c r="H2078" t="s">
        <v>1023</v>
      </c>
      <c r="I2078">
        <v>5.8000000000000003E-2</v>
      </c>
      <c r="J2078" t="s">
        <v>15</v>
      </c>
      <c r="L2078" t="str">
        <f>VLOOKUP(M2078,Honeywell_Bathymetry!F$6:H$12,3,FALSE)</f>
        <v>LML</v>
      </c>
      <c r="M2078">
        <v>9</v>
      </c>
      <c r="N2078" s="25">
        <f>VLOOKUP(M2078,Honeywell_Bathymetry!F$6:G$12,2,FALSE)</f>
        <v>23386434.288641661</v>
      </c>
      <c r="O2078" s="23">
        <f t="shared" si="57"/>
        <v>1356413.1887412164</v>
      </c>
    </row>
    <row r="2079" spans="1:15" x14ac:dyDescent="0.25">
      <c r="A2079" t="s">
        <v>11</v>
      </c>
      <c r="B2079" s="1" t="s">
        <v>25</v>
      </c>
      <c r="C2079">
        <v>2009</v>
      </c>
      <c r="D2079" s="1">
        <v>39966</v>
      </c>
      <c r="E2079">
        <v>6</v>
      </c>
      <c r="F2079" t="s">
        <v>14</v>
      </c>
      <c r="H2079" t="s">
        <v>13</v>
      </c>
      <c r="I2079">
        <v>0.11799999999999999</v>
      </c>
      <c r="J2079" t="s">
        <v>15</v>
      </c>
      <c r="L2079" t="str">
        <f>VLOOKUP(M2079,Honeywell_Bathymetry!F$6:H$12,3,FALSE)</f>
        <v>LML</v>
      </c>
      <c r="M2079">
        <v>12</v>
      </c>
      <c r="N2079" s="25">
        <f>VLOOKUP(M2079,Honeywell_Bathymetry!F$6:G$12,2,FALSE)</f>
        <v>19324289.088689659</v>
      </c>
      <c r="O2079" s="23">
        <f t="shared" si="57"/>
        <v>2280266.1124653798</v>
      </c>
    </row>
    <row r="2080" spans="1:15" x14ac:dyDescent="0.25">
      <c r="A2080" t="s">
        <v>11</v>
      </c>
      <c r="B2080" s="1" t="s">
        <v>28</v>
      </c>
      <c r="C2080">
        <v>2009</v>
      </c>
      <c r="D2080" s="1">
        <v>39966</v>
      </c>
      <c r="E2080">
        <v>6</v>
      </c>
      <c r="F2080" t="s">
        <v>14</v>
      </c>
      <c r="H2080" t="s">
        <v>297</v>
      </c>
      <c r="I2080">
        <v>0.155</v>
      </c>
      <c r="J2080" t="s">
        <v>15</v>
      </c>
      <c r="L2080" t="str">
        <f>VLOOKUP(M2080,Honeywell_Bathymetry!F$6:H$12,3,FALSE)</f>
        <v>LML</v>
      </c>
      <c r="M2080">
        <v>15</v>
      </c>
      <c r="N2080" s="25">
        <f>VLOOKUP(M2080,Honeywell_Bathymetry!F$6:G$12,2,FALSE)</f>
        <v>14322817.268809333</v>
      </c>
      <c r="O2080" s="23">
        <f t="shared" si="57"/>
        <v>2220036.6766654467</v>
      </c>
    </row>
    <row r="2081" spans="1:15" x14ac:dyDescent="0.25">
      <c r="A2081" t="s">
        <v>11</v>
      </c>
      <c r="B2081" s="1" t="s">
        <v>30</v>
      </c>
      <c r="C2081">
        <v>2009</v>
      </c>
      <c r="D2081" s="1">
        <v>39966</v>
      </c>
      <c r="E2081">
        <v>6</v>
      </c>
      <c r="F2081" t="s">
        <v>14</v>
      </c>
      <c r="H2081" t="s">
        <v>153</v>
      </c>
      <c r="I2081">
        <v>0.17500000000000002</v>
      </c>
      <c r="J2081" t="s">
        <v>15</v>
      </c>
      <c r="L2081" t="str">
        <f>VLOOKUP(M2081,Honeywell_Bathymetry!F$6:H$12,3,FALSE)</f>
        <v>LML</v>
      </c>
      <c r="M2081">
        <v>18</v>
      </c>
      <c r="N2081" s="25">
        <f>VLOOKUP(M2081,Honeywell_Bathymetry!F$6:G$12,2,FALSE)</f>
        <v>5291073.6124545885</v>
      </c>
      <c r="O2081" s="23">
        <f t="shared" si="57"/>
        <v>925937.88217955304</v>
      </c>
    </row>
    <row r="2082" spans="1:15" x14ac:dyDescent="0.25">
      <c r="A2082" t="s">
        <v>11</v>
      </c>
      <c r="B2082" s="1" t="s">
        <v>12</v>
      </c>
      <c r="C2082">
        <v>2009</v>
      </c>
      <c r="D2082" s="1">
        <v>39980</v>
      </c>
      <c r="E2082">
        <v>6</v>
      </c>
      <c r="F2082" t="s">
        <v>14</v>
      </c>
      <c r="H2082" t="s">
        <v>433</v>
      </c>
      <c r="I2082">
        <v>2.7E-2</v>
      </c>
      <c r="J2082" t="s">
        <v>15</v>
      </c>
      <c r="L2082" t="str">
        <f>VLOOKUP(M2082,Honeywell_Bathymetry!F$6:H$12,3,FALSE)</f>
        <v>UML</v>
      </c>
      <c r="M2082">
        <v>0</v>
      </c>
      <c r="N2082" s="25">
        <f>VLOOKUP(M2082,Honeywell_Bathymetry!F$6:G$12,2,FALSE)</f>
        <v>22441095.949298546</v>
      </c>
      <c r="O2082" s="23">
        <f t="shared" si="57"/>
        <v>605909.59063106077</v>
      </c>
    </row>
    <row r="2083" spans="1:15" x14ac:dyDescent="0.25">
      <c r="A2083" t="s">
        <v>11</v>
      </c>
      <c r="B2083" s="1" t="s">
        <v>17</v>
      </c>
      <c r="C2083">
        <v>2009</v>
      </c>
      <c r="D2083" s="1">
        <v>39980</v>
      </c>
      <c r="E2083">
        <v>6</v>
      </c>
      <c r="F2083" t="s">
        <v>14</v>
      </c>
      <c r="H2083" t="s">
        <v>414</v>
      </c>
      <c r="I2083">
        <v>2.5999999999999999E-2</v>
      </c>
      <c r="J2083" t="s">
        <v>15</v>
      </c>
      <c r="L2083" t="str">
        <f>VLOOKUP(M2083,Honeywell_Bathymetry!F$6:H$12,3,FALSE)</f>
        <v>UML</v>
      </c>
      <c r="M2083">
        <v>3</v>
      </c>
      <c r="N2083" s="25">
        <f>VLOOKUP(M2083,Honeywell_Bathymetry!F$6:G$12,2,FALSE)</f>
        <v>28776683.307676584</v>
      </c>
      <c r="O2083" s="23">
        <f t="shared" si="57"/>
        <v>748193.76599959109</v>
      </c>
    </row>
    <row r="2084" spans="1:15" x14ac:dyDescent="0.25">
      <c r="A2084" t="s">
        <v>11</v>
      </c>
      <c r="B2084" s="1" t="s">
        <v>20</v>
      </c>
      <c r="C2084">
        <v>2009</v>
      </c>
      <c r="D2084" s="1">
        <v>39980</v>
      </c>
      <c r="E2084">
        <v>6</v>
      </c>
      <c r="F2084" t="s">
        <v>14</v>
      </c>
      <c r="H2084" t="s">
        <v>342</v>
      </c>
      <c r="I2084">
        <v>7.2999999999999995E-2</v>
      </c>
      <c r="J2084" t="s">
        <v>15</v>
      </c>
      <c r="L2084" t="str">
        <f>VLOOKUP(M2084,Honeywell_Bathymetry!F$6:H$12,3,FALSE)</f>
        <v>UML</v>
      </c>
      <c r="M2084">
        <v>6</v>
      </c>
      <c r="N2084" s="25">
        <f>VLOOKUP(M2084,Honeywell_Bathymetry!F$6:G$12,2,FALSE)</f>
        <v>26492312.343770862</v>
      </c>
      <c r="O2084" s="23">
        <f t="shared" si="57"/>
        <v>1933938.8010952729</v>
      </c>
    </row>
    <row r="2085" spans="1:15" x14ac:dyDescent="0.25">
      <c r="A2085" t="s">
        <v>11</v>
      </c>
      <c r="B2085" s="1" t="s">
        <v>23</v>
      </c>
      <c r="C2085">
        <v>2009</v>
      </c>
      <c r="D2085" s="1">
        <v>39980</v>
      </c>
      <c r="E2085">
        <v>6</v>
      </c>
      <c r="F2085" t="s">
        <v>14</v>
      </c>
      <c r="H2085" t="s">
        <v>1128</v>
      </c>
      <c r="I2085">
        <v>0.15</v>
      </c>
      <c r="J2085" t="s">
        <v>15</v>
      </c>
      <c r="L2085" t="str">
        <f>VLOOKUP(M2085,Honeywell_Bathymetry!F$6:H$12,3,FALSE)</f>
        <v>LML</v>
      </c>
      <c r="M2085">
        <v>9</v>
      </c>
      <c r="N2085" s="25">
        <f>VLOOKUP(M2085,Honeywell_Bathymetry!F$6:G$12,2,FALSE)</f>
        <v>23386434.288641661</v>
      </c>
      <c r="O2085" s="23">
        <f t="shared" si="57"/>
        <v>3507965.1432962492</v>
      </c>
    </row>
    <row r="2086" spans="1:15" x14ac:dyDescent="0.25">
      <c r="A2086" t="s">
        <v>11</v>
      </c>
      <c r="B2086" s="1" t="s">
        <v>25</v>
      </c>
      <c r="C2086">
        <v>2009</v>
      </c>
      <c r="D2086" s="1">
        <v>39980</v>
      </c>
      <c r="E2086">
        <v>6</v>
      </c>
      <c r="F2086" t="s">
        <v>14</v>
      </c>
      <c r="H2086" t="s">
        <v>434</v>
      </c>
      <c r="I2086">
        <v>0.19</v>
      </c>
      <c r="J2086" t="s">
        <v>15</v>
      </c>
      <c r="L2086" t="str">
        <f>VLOOKUP(M2086,Honeywell_Bathymetry!F$6:H$12,3,FALSE)</f>
        <v>LML</v>
      </c>
      <c r="M2086">
        <v>12</v>
      </c>
      <c r="N2086" s="25">
        <f>VLOOKUP(M2086,Honeywell_Bathymetry!F$6:G$12,2,FALSE)</f>
        <v>19324289.088689659</v>
      </c>
      <c r="O2086" s="23">
        <f t="shared" si="57"/>
        <v>3671614.9268510351</v>
      </c>
    </row>
    <row r="2087" spans="1:15" x14ac:dyDescent="0.25">
      <c r="A2087" t="s">
        <v>11</v>
      </c>
      <c r="B2087" s="1" t="s">
        <v>28</v>
      </c>
      <c r="C2087">
        <v>2009</v>
      </c>
      <c r="D2087" s="1">
        <v>39980</v>
      </c>
      <c r="E2087">
        <v>6</v>
      </c>
      <c r="F2087" t="s">
        <v>14</v>
      </c>
      <c r="H2087" t="s">
        <v>143</v>
      </c>
      <c r="I2087">
        <v>0.28699999999999998</v>
      </c>
      <c r="J2087" t="s">
        <v>15</v>
      </c>
      <c r="L2087" t="str">
        <f>VLOOKUP(M2087,Honeywell_Bathymetry!F$6:H$12,3,FALSE)</f>
        <v>LML</v>
      </c>
      <c r="M2087">
        <v>15</v>
      </c>
      <c r="N2087" s="25">
        <f>VLOOKUP(M2087,Honeywell_Bathymetry!F$6:G$12,2,FALSE)</f>
        <v>14322817.268809333</v>
      </c>
      <c r="O2087" s="23">
        <f t="shared" si="57"/>
        <v>4110648.5561482785</v>
      </c>
    </row>
    <row r="2088" spans="1:15" x14ac:dyDescent="0.25">
      <c r="A2088" t="s">
        <v>11</v>
      </c>
      <c r="B2088" s="1" t="s">
        <v>30</v>
      </c>
      <c r="C2088">
        <v>2009</v>
      </c>
      <c r="D2088" s="1">
        <v>39980</v>
      </c>
      <c r="E2088">
        <v>6</v>
      </c>
      <c r="F2088" t="s">
        <v>14</v>
      </c>
      <c r="H2088" t="s">
        <v>27</v>
      </c>
      <c r="I2088">
        <v>0.35699999999999998</v>
      </c>
      <c r="J2088" t="s">
        <v>15</v>
      </c>
      <c r="L2088" t="str">
        <f>VLOOKUP(M2088,Honeywell_Bathymetry!F$6:H$12,3,FALSE)</f>
        <v>LML</v>
      </c>
      <c r="M2088">
        <v>18</v>
      </c>
      <c r="N2088" s="25">
        <f>VLOOKUP(M2088,Honeywell_Bathymetry!F$6:G$12,2,FALSE)</f>
        <v>5291073.6124545885</v>
      </c>
      <c r="O2088" s="23">
        <f t="shared" si="57"/>
        <v>1888913.2796462879</v>
      </c>
    </row>
    <row r="2089" spans="1:15" x14ac:dyDescent="0.25">
      <c r="A2089" t="s">
        <v>11</v>
      </c>
      <c r="B2089" s="1" t="s">
        <v>12</v>
      </c>
      <c r="C2089">
        <v>2009</v>
      </c>
      <c r="D2089" s="1">
        <v>39993</v>
      </c>
      <c r="E2089">
        <v>6</v>
      </c>
      <c r="F2089" t="s">
        <v>14</v>
      </c>
      <c r="H2089" t="s">
        <v>427</v>
      </c>
      <c r="I2089">
        <v>4.7E-2</v>
      </c>
      <c r="J2089" t="s">
        <v>15</v>
      </c>
      <c r="L2089" t="str">
        <f>VLOOKUP(M2089,Honeywell_Bathymetry!F$6:H$12,3,FALSE)</f>
        <v>UML</v>
      </c>
      <c r="M2089">
        <v>0</v>
      </c>
      <c r="N2089" s="25">
        <f>VLOOKUP(M2089,Honeywell_Bathymetry!F$6:G$12,2,FALSE)</f>
        <v>22441095.949298546</v>
      </c>
      <c r="O2089" s="23">
        <f t="shared" si="57"/>
        <v>1054731.5096170316</v>
      </c>
    </row>
    <row r="2090" spans="1:15" x14ac:dyDescent="0.25">
      <c r="A2090" t="s">
        <v>11</v>
      </c>
      <c r="B2090" s="1" t="s">
        <v>17</v>
      </c>
      <c r="C2090">
        <v>2009</v>
      </c>
      <c r="D2090" s="1">
        <v>39993</v>
      </c>
      <c r="E2090">
        <v>6</v>
      </c>
      <c r="F2090" t="s">
        <v>14</v>
      </c>
      <c r="H2090" t="s">
        <v>342</v>
      </c>
      <c r="I2090">
        <v>7.2999999999999995E-2</v>
      </c>
      <c r="J2090" t="s">
        <v>15</v>
      </c>
      <c r="L2090" t="str">
        <f>VLOOKUP(M2090,Honeywell_Bathymetry!F$6:H$12,3,FALSE)</f>
        <v>UML</v>
      </c>
      <c r="M2090">
        <v>3</v>
      </c>
      <c r="N2090" s="25">
        <f>VLOOKUP(M2090,Honeywell_Bathymetry!F$6:G$12,2,FALSE)</f>
        <v>28776683.307676584</v>
      </c>
      <c r="O2090" s="23">
        <f t="shared" si="57"/>
        <v>2100697.8814603905</v>
      </c>
    </row>
    <row r="2091" spans="1:15" x14ac:dyDescent="0.25">
      <c r="A2091" t="s">
        <v>11</v>
      </c>
      <c r="B2091" s="1" t="s">
        <v>20</v>
      </c>
      <c r="C2091">
        <v>2009</v>
      </c>
      <c r="D2091" s="1">
        <v>39993</v>
      </c>
      <c r="E2091">
        <v>6</v>
      </c>
      <c r="F2091" t="s">
        <v>14</v>
      </c>
      <c r="H2091" t="s">
        <v>253</v>
      </c>
      <c r="I2091">
        <v>0.122</v>
      </c>
      <c r="J2091" t="s">
        <v>15</v>
      </c>
      <c r="L2091" t="str">
        <f>VLOOKUP(M2091,Honeywell_Bathymetry!F$6:H$12,3,FALSE)</f>
        <v>UML</v>
      </c>
      <c r="M2091">
        <v>6</v>
      </c>
      <c r="N2091" s="25">
        <f>VLOOKUP(M2091,Honeywell_Bathymetry!F$6:G$12,2,FALSE)</f>
        <v>26492312.343770862</v>
      </c>
      <c r="O2091" s="23">
        <f t="shared" si="57"/>
        <v>3232062.1059400449</v>
      </c>
    </row>
    <row r="2092" spans="1:15" x14ac:dyDescent="0.25">
      <c r="A2092" t="s">
        <v>11</v>
      </c>
      <c r="B2092" s="1" t="s">
        <v>23</v>
      </c>
      <c r="C2092">
        <v>2009</v>
      </c>
      <c r="D2092" s="1">
        <v>39993</v>
      </c>
      <c r="E2092">
        <v>6</v>
      </c>
      <c r="F2092" t="s">
        <v>14</v>
      </c>
      <c r="H2092" t="s">
        <v>55</v>
      </c>
      <c r="I2092">
        <v>0.129</v>
      </c>
      <c r="J2092" t="s">
        <v>15</v>
      </c>
      <c r="L2092" t="str">
        <f>VLOOKUP(M2092,Honeywell_Bathymetry!F$6:H$12,3,FALSE)</f>
        <v>LML</v>
      </c>
      <c r="M2092">
        <v>9</v>
      </c>
      <c r="N2092" s="25">
        <f>VLOOKUP(M2092,Honeywell_Bathymetry!F$6:G$12,2,FALSE)</f>
        <v>23386434.288641661</v>
      </c>
      <c r="O2092" s="23">
        <f t="shared" si="57"/>
        <v>3016850.0232347744</v>
      </c>
    </row>
    <row r="2093" spans="1:15" x14ac:dyDescent="0.25">
      <c r="A2093" t="s">
        <v>11</v>
      </c>
      <c r="B2093" s="1" t="s">
        <v>25</v>
      </c>
      <c r="C2093">
        <v>2009</v>
      </c>
      <c r="D2093" s="1">
        <v>39993</v>
      </c>
      <c r="E2093">
        <v>6</v>
      </c>
      <c r="F2093" t="s">
        <v>14</v>
      </c>
      <c r="H2093" t="s">
        <v>189</v>
      </c>
      <c r="I2093">
        <v>0.108</v>
      </c>
      <c r="J2093" t="s">
        <v>15</v>
      </c>
      <c r="L2093" t="str">
        <f>VLOOKUP(M2093,Honeywell_Bathymetry!F$6:H$12,3,FALSE)</f>
        <v>LML</v>
      </c>
      <c r="M2093">
        <v>12</v>
      </c>
      <c r="N2093" s="25">
        <f>VLOOKUP(M2093,Honeywell_Bathymetry!F$6:G$12,2,FALSE)</f>
        <v>19324289.088689659</v>
      </c>
      <c r="O2093" s="23">
        <f t="shared" si="57"/>
        <v>2087023.2215784832</v>
      </c>
    </row>
    <row r="2094" spans="1:15" x14ac:dyDescent="0.25">
      <c r="A2094" t="s">
        <v>11</v>
      </c>
      <c r="B2094" s="1" t="s">
        <v>28</v>
      </c>
      <c r="C2094">
        <v>2009</v>
      </c>
      <c r="D2094" s="1">
        <v>39993</v>
      </c>
      <c r="E2094">
        <v>6</v>
      </c>
      <c r="F2094" t="s">
        <v>14</v>
      </c>
      <c r="H2094" t="s">
        <v>283</v>
      </c>
      <c r="I2094">
        <v>0.128</v>
      </c>
      <c r="J2094" t="s">
        <v>15</v>
      </c>
      <c r="L2094" t="str">
        <f>VLOOKUP(M2094,Honeywell_Bathymetry!F$6:H$12,3,FALSE)</f>
        <v>LML</v>
      </c>
      <c r="M2094">
        <v>15</v>
      </c>
      <c r="N2094" s="25">
        <f>VLOOKUP(M2094,Honeywell_Bathymetry!F$6:G$12,2,FALSE)</f>
        <v>14322817.268809333</v>
      </c>
      <c r="O2094" s="23">
        <f t="shared" si="57"/>
        <v>1833320.6104075948</v>
      </c>
    </row>
    <row r="2095" spans="1:15" x14ac:dyDescent="0.25">
      <c r="A2095" t="s">
        <v>11</v>
      </c>
      <c r="B2095" s="1" t="s">
        <v>30</v>
      </c>
      <c r="C2095">
        <v>2009</v>
      </c>
      <c r="D2095" s="1">
        <v>39993</v>
      </c>
      <c r="E2095">
        <v>6</v>
      </c>
      <c r="F2095" t="s">
        <v>14</v>
      </c>
      <c r="H2095" t="s">
        <v>50</v>
      </c>
      <c r="I2095">
        <v>0.38600000000000001</v>
      </c>
      <c r="J2095" t="s">
        <v>15</v>
      </c>
      <c r="L2095" t="str">
        <f>VLOOKUP(M2095,Honeywell_Bathymetry!F$6:H$12,3,FALSE)</f>
        <v>LML</v>
      </c>
      <c r="M2095">
        <v>18</v>
      </c>
      <c r="N2095" s="25">
        <f>VLOOKUP(M2095,Honeywell_Bathymetry!F$6:G$12,2,FALSE)</f>
        <v>5291073.6124545885</v>
      </c>
      <c r="O2095" s="23">
        <f t="shared" si="57"/>
        <v>2042354.4144074712</v>
      </c>
    </row>
    <row r="2096" spans="1:15" x14ac:dyDescent="0.25">
      <c r="A2096" t="s">
        <v>11</v>
      </c>
      <c r="B2096" s="1" t="s">
        <v>12</v>
      </c>
      <c r="C2096">
        <v>2009</v>
      </c>
      <c r="D2096" s="1">
        <v>40008</v>
      </c>
      <c r="E2096">
        <v>7</v>
      </c>
      <c r="F2096" t="s">
        <v>14</v>
      </c>
      <c r="H2096" t="s">
        <v>429</v>
      </c>
      <c r="I2096">
        <v>4.2999999999999997E-2</v>
      </c>
      <c r="J2096" t="s">
        <v>15</v>
      </c>
      <c r="L2096" t="str">
        <f>VLOOKUP(M2096,Honeywell_Bathymetry!F$6:H$12,3,FALSE)</f>
        <v>UML</v>
      </c>
      <c r="M2096">
        <v>0</v>
      </c>
      <c r="N2096" s="25">
        <f>VLOOKUP(M2096,Honeywell_Bathymetry!F$6:G$12,2,FALSE)</f>
        <v>22441095.949298546</v>
      </c>
      <c r="O2096" s="23">
        <f t="shared" si="57"/>
        <v>964967.12581983744</v>
      </c>
    </row>
    <row r="2097" spans="1:15" x14ac:dyDescent="0.25">
      <c r="A2097" t="s">
        <v>11</v>
      </c>
      <c r="B2097" s="1" t="s">
        <v>17</v>
      </c>
      <c r="C2097">
        <v>2009</v>
      </c>
      <c r="D2097" s="1">
        <v>40008</v>
      </c>
      <c r="E2097">
        <v>7</v>
      </c>
      <c r="F2097" t="s">
        <v>14</v>
      </c>
      <c r="H2097" t="s">
        <v>430</v>
      </c>
      <c r="I2097">
        <v>8.4000000000000005E-2</v>
      </c>
      <c r="J2097" t="s">
        <v>15</v>
      </c>
      <c r="L2097" t="str">
        <f>VLOOKUP(M2097,Honeywell_Bathymetry!F$6:H$12,3,FALSE)</f>
        <v>UML</v>
      </c>
      <c r="M2097">
        <v>3</v>
      </c>
      <c r="N2097" s="25">
        <f>VLOOKUP(M2097,Honeywell_Bathymetry!F$6:G$12,2,FALSE)</f>
        <v>28776683.307676584</v>
      </c>
      <c r="O2097" s="23">
        <f t="shared" si="57"/>
        <v>2417241.3978448333</v>
      </c>
    </row>
    <row r="2098" spans="1:15" x14ac:dyDescent="0.25">
      <c r="A2098" t="s">
        <v>11</v>
      </c>
      <c r="B2098" s="1" t="s">
        <v>20</v>
      </c>
      <c r="C2098">
        <v>2009</v>
      </c>
      <c r="D2098" s="1">
        <v>40008</v>
      </c>
      <c r="E2098">
        <v>7</v>
      </c>
      <c r="F2098" t="s">
        <v>14</v>
      </c>
      <c r="H2098" t="s">
        <v>428</v>
      </c>
      <c r="I2098">
        <v>0.06</v>
      </c>
      <c r="J2098" t="s">
        <v>15</v>
      </c>
      <c r="L2098" t="str">
        <f>VLOOKUP(M2098,Honeywell_Bathymetry!F$6:H$12,3,FALSE)</f>
        <v>UML</v>
      </c>
      <c r="M2098">
        <v>6</v>
      </c>
      <c r="N2098" s="25">
        <f>VLOOKUP(M2098,Honeywell_Bathymetry!F$6:G$12,2,FALSE)</f>
        <v>26492312.343770862</v>
      </c>
      <c r="O2098" s="23">
        <f t="shared" si="57"/>
        <v>1589538.7406262516</v>
      </c>
    </row>
    <row r="2099" spans="1:15" x14ac:dyDescent="0.25">
      <c r="A2099" t="s">
        <v>11</v>
      </c>
      <c r="B2099" s="1" t="s">
        <v>23</v>
      </c>
      <c r="C2099">
        <v>2009</v>
      </c>
      <c r="D2099" s="1">
        <v>40008</v>
      </c>
      <c r="E2099">
        <v>7</v>
      </c>
      <c r="F2099" t="s">
        <v>14</v>
      </c>
      <c r="H2099" t="s">
        <v>406</v>
      </c>
      <c r="I2099">
        <v>8.2000000000000003E-2</v>
      </c>
      <c r="J2099" t="s">
        <v>15</v>
      </c>
      <c r="L2099" t="str">
        <f>VLOOKUP(M2099,Honeywell_Bathymetry!F$6:H$12,3,FALSE)</f>
        <v>LML</v>
      </c>
      <c r="M2099">
        <v>9</v>
      </c>
      <c r="N2099" s="25">
        <f>VLOOKUP(M2099,Honeywell_Bathymetry!F$6:G$12,2,FALSE)</f>
        <v>23386434.288641661</v>
      </c>
      <c r="O2099" s="23">
        <f t="shared" si="57"/>
        <v>1917687.6116686163</v>
      </c>
    </row>
    <row r="2100" spans="1:15" x14ac:dyDescent="0.25">
      <c r="A2100" t="s">
        <v>11</v>
      </c>
      <c r="B2100" s="1" t="s">
        <v>25</v>
      </c>
      <c r="C2100">
        <v>2009</v>
      </c>
      <c r="D2100" s="1">
        <v>40008</v>
      </c>
      <c r="E2100">
        <v>7</v>
      </c>
      <c r="F2100" t="s">
        <v>14</v>
      </c>
      <c r="H2100" t="s">
        <v>428</v>
      </c>
      <c r="I2100">
        <v>0.06</v>
      </c>
      <c r="J2100" t="s">
        <v>15</v>
      </c>
      <c r="L2100" t="str">
        <f>VLOOKUP(M2100,Honeywell_Bathymetry!F$6:H$12,3,FALSE)</f>
        <v>LML</v>
      </c>
      <c r="M2100">
        <v>12</v>
      </c>
      <c r="N2100" s="25">
        <f>VLOOKUP(M2100,Honeywell_Bathymetry!F$6:G$12,2,FALSE)</f>
        <v>19324289.088689659</v>
      </c>
      <c r="O2100" s="23">
        <f t="shared" si="57"/>
        <v>1159457.3453213794</v>
      </c>
    </row>
    <row r="2101" spans="1:15" x14ac:dyDescent="0.25">
      <c r="A2101" t="s">
        <v>11</v>
      </c>
      <c r="B2101" s="1" t="s">
        <v>28</v>
      </c>
      <c r="C2101">
        <v>2009</v>
      </c>
      <c r="D2101" s="1">
        <v>40008</v>
      </c>
      <c r="E2101">
        <v>7</v>
      </c>
      <c r="F2101" t="s">
        <v>14</v>
      </c>
      <c r="H2101" t="s">
        <v>312</v>
      </c>
      <c r="I2101">
        <v>0.27400000000000002</v>
      </c>
      <c r="J2101" t="s">
        <v>15</v>
      </c>
      <c r="L2101" t="str">
        <f>VLOOKUP(M2101,Honeywell_Bathymetry!F$6:H$12,3,FALSE)</f>
        <v>LML</v>
      </c>
      <c r="M2101">
        <v>15</v>
      </c>
      <c r="N2101" s="25">
        <f>VLOOKUP(M2101,Honeywell_Bathymetry!F$6:G$12,2,FALSE)</f>
        <v>14322817.268809333</v>
      </c>
      <c r="O2101" s="23">
        <f t="shared" si="57"/>
        <v>3924451.9316537576</v>
      </c>
    </row>
    <row r="2102" spans="1:15" x14ac:dyDescent="0.25">
      <c r="A2102" t="s">
        <v>11</v>
      </c>
      <c r="B2102" s="1" t="s">
        <v>30</v>
      </c>
      <c r="C2102">
        <v>2009</v>
      </c>
      <c r="D2102" s="1">
        <v>40008</v>
      </c>
      <c r="E2102">
        <v>7</v>
      </c>
      <c r="F2102" t="s">
        <v>14</v>
      </c>
      <c r="H2102" t="s">
        <v>203</v>
      </c>
      <c r="I2102">
        <v>0.40899999999999997</v>
      </c>
      <c r="J2102" t="s">
        <v>15</v>
      </c>
      <c r="L2102" t="str">
        <f>VLOOKUP(M2102,Honeywell_Bathymetry!F$6:H$12,3,FALSE)</f>
        <v>LML</v>
      </c>
      <c r="M2102">
        <v>18</v>
      </c>
      <c r="N2102" s="25">
        <f>VLOOKUP(M2102,Honeywell_Bathymetry!F$6:G$12,2,FALSE)</f>
        <v>5291073.6124545885</v>
      </c>
      <c r="O2102" s="23">
        <f t="shared" si="57"/>
        <v>2164049.1074939268</v>
      </c>
    </row>
    <row r="2103" spans="1:15" x14ac:dyDescent="0.25">
      <c r="A2103" t="s">
        <v>11</v>
      </c>
      <c r="B2103" s="1" t="s">
        <v>12</v>
      </c>
      <c r="C2103">
        <v>2009</v>
      </c>
      <c r="D2103" s="1">
        <v>40022</v>
      </c>
      <c r="E2103">
        <v>7</v>
      </c>
      <c r="F2103" t="s">
        <v>14</v>
      </c>
      <c r="H2103" t="s">
        <v>360</v>
      </c>
      <c r="I2103">
        <v>3.6999999999999998E-2</v>
      </c>
      <c r="J2103" t="s">
        <v>15</v>
      </c>
      <c r="L2103" t="str">
        <f>VLOOKUP(M2103,Honeywell_Bathymetry!F$6:H$12,3,FALSE)</f>
        <v>UML</v>
      </c>
      <c r="M2103">
        <v>0</v>
      </c>
      <c r="N2103" s="25">
        <f>VLOOKUP(M2103,Honeywell_Bathymetry!F$6:G$12,2,FALSE)</f>
        <v>22441095.949298546</v>
      </c>
      <c r="O2103" s="23">
        <f t="shared" si="57"/>
        <v>830320.55012404616</v>
      </c>
    </row>
    <row r="2104" spans="1:15" x14ac:dyDescent="0.25">
      <c r="A2104" t="s">
        <v>11</v>
      </c>
      <c r="B2104" s="1" t="s">
        <v>17</v>
      </c>
      <c r="C2104">
        <v>2009</v>
      </c>
      <c r="D2104" s="1">
        <v>40022</v>
      </c>
      <c r="E2104">
        <v>7</v>
      </c>
      <c r="F2104" t="s">
        <v>14</v>
      </c>
      <c r="H2104" t="s">
        <v>365</v>
      </c>
      <c r="I2104">
        <v>3.5999999999999997E-2</v>
      </c>
      <c r="J2104" t="s">
        <v>15</v>
      </c>
      <c r="L2104" t="str">
        <f>VLOOKUP(M2104,Honeywell_Bathymetry!F$6:H$12,3,FALSE)</f>
        <v>UML</v>
      </c>
      <c r="M2104">
        <v>3</v>
      </c>
      <c r="N2104" s="25">
        <f>VLOOKUP(M2104,Honeywell_Bathymetry!F$6:G$12,2,FALSE)</f>
        <v>28776683.307676584</v>
      </c>
      <c r="O2104" s="23">
        <f t="shared" si="57"/>
        <v>1035960.599076357</v>
      </c>
    </row>
    <row r="2105" spans="1:15" x14ac:dyDescent="0.25">
      <c r="A2105" t="s">
        <v>11</v>
      </c>
      <c r="B2105" s="1" t="s">
        <v>20</v>
      </c>
      <c r="C2105">
        <v>2009</v>
      </c>
      <c r="D2105" s="1">
        <v>40022</v>
      </c>
      <c r="E2105">
        <v>7</v>
      </c>
      <c r="F2105" t="s">
        <v>14</v>
      </c>
      <c r="H2105" t="s">
        <v>419</v>
      </c>
      <c r="I2105">
        <v>7.4999999999999997E-2</v>
      </c>
      <c r="J2105" t="s">
        <v>15</v>
      </c>
      <c r="L2105" t="str">
        <f>VLOOKUP(M2105,Honeywell_Bathymetry!F$6:H$12,3,FALSE)</f>
        <v>UML</v>
      </c>
      <c r="M2105">
        <v>6</v>
      </c>
      <c r="N2105" s="25">
        <f>VLOOKUP(M2105,Honeywell_Bathymetry!F$6:G$12,2,FALSE)</f>
        <v>26492312.343770862</v>
      </c>
      <c r="O2105" s="23">
        <f t="shared" si="57"/>
        <v>1986923.4257828146</v>
      </c>
    </row>
    <row r="2106" spans="1:15" x14ac:dyDescent="0.25">
      <c r="A2106" t="s">
        <v>11</v>
      </c>
      <c r="B2106" s="1" t="s">
        <v>23</v>
      </c>
      <c r="C2106">
        <v>2009</v>
      </c>
      <c r="D2106" s="1">
        <v>40022</v>
      </c>
      <c r="E2106">
        <v>7</v>
      </c>
      <c r="F2106" t="s">
        <v>14</v>
      </c>
      <c r="H2106" t="s">
        <v>441</v>
      </c>
      <c r="I2106">
        <v>0.08</v>
      </c>
      <c r="J2106" t="s">
        <v>15</v>
      </c>
      <c r="L2106" t="str">
        <f>VLOOKUP(M2106,Honeywell_Bathymetry!F$6:H$12,3,FALSE)</f>
        <v>LML</v>
      </c>
      <c r="M2106">
        <v>9</v>
      </c>
      <c r="N2106" s="25">
        <f>VLOOKUP(M2106,Honeywell_Bathymetry!F$6:G$12,2,FALSE)</f>
        <v>23386434.288641661</v>
      </c>
      <c r="O2106" s="23">
        <f t="shared" si="57"/>
        <v>1870914.743091333</v>
      </c>
    </row>
    <row r="2107" spans="1:15" x14ac:dyDescent="0.25">
      <c r="A2107" t="s">
        <v>11</v>
      </c>
      <c r="B2107" s="1" t="s">
        <v>25</v>
      </c>
      <c r="C2107">
        <v>2009</v>
      </c>
      <c r="D2107" s="1">
        <v>40022</v>
      </c>
      <c r="E2107">
        <v>7</v>
      </c>
      <c r="F2107" t="s">
        <v>14</v>
      </c>
      <c r="H2107" t="s">
        <v>442</v>
      </c>
      <c r="I2107">
        <v>0.11600000000000001</v>
      </c>
      <c r="J2107" t="s">
        <v>15</v>
      </c>
      <c r="L2107" t="str">
        <f>VLOOKUP(M2107,Honeywell_Bathymetry!F$6:H$12,3,FALSE)</f>
        <v>LML</v>
      </c>
      <c r="M2107">
        <v>12</v>
      </c>
      <c r="N2107" s="25">
        <f>VLOOKUP(M2107,Honeywell_Bathymetry!F$6:G$12,2,FALSE)</f>
        <v>19324289.088689659</v>
      </c>
      <c r="O2107" s="23">
        <f t="shared" si="57"/>
        <v>2241617.5342880003</v>
      </c>
    </row>
    <row r="2108" spans="1:15" x14ac:dyDescent="0.25">
      <c r="A2108" t="s">
        <v>11</v>
      </c>
      <c r="B2108" s="1" t="s">
        <v>28</v>
      </c>
      <c r="C2108">
        <v>2009</v>
      </c>
      <c r="D2108" s="1">
        <v>40022</v>
      </c>
      <c r="E2108">
        <v>7</v>
      </c>
      <c r="F2108" t="s">
        <v>14</v>
      </c>
      <c r="H2108" t="s">
        <v>64</v>
      </c>
      <c r="I2108">
        <v>0.33500000000000002</v>
      </c>
      <c r="J2108" t="s">
        <v>15</v>
      </c>
      <c r="L2108" t="str">
        <f>VLOOKUP(M2108,Honeywell_Bathymetry!F$6:H$12,3,FALSE)</f>
        <v>LML</v>
      </c>
      <c r="M2108">
        <v>15</v>
      </c>
      <c r="N2108" s="25">
        <f>VLOOKUP(M2108,Honeywell_Bathymetry!F$6:G$12,2,FALSE)</f>
        <v>14322817.268809333</v>
      </c>
      <c r="O2108" s="23">
        <f t="shared" si="57"/>
        <v>4798143.785051127</v>
      </c>
    </row>
    <row r="2109" spans="1:15" x14ac:dyDescent="0.25">
      <c r="A2109" t="s">
        <v>11</v>
      </c>
      <c r="B2109" s="1" t="s">
        <v>30</v>
      </c>
      <c r="C2109">
        <v>2009</v>
      </c>
      <c r="D2109" s="1">
        <v>40022</v>
      </c>
      <c r="E2109">
        <v>7</v>
      </c>
      <c r="F2109" t="s">
        <v>14</v>
      </c>
      <c r="H2109" t="s">
        <v>443</v>
      </c>
      <c r="I2109">
        <v>0.65300000000000002</v>
      </c>
      <c r="J2109" t="s">
        <v>15</v>
      </c>
      <c r="L2109" t="str">
        <f>VLOOKUP(M2109,Honeywell_Bathymetry!F$6:H$12,3,FALSE)</f>
        <v>LML</v>
      </c>
      <c r="M2109">
        <v>18</v>
      </c>
      <c r="N2109" s="25">
        <f>VLOOKUP(M2109,Honeywell_Bathymetry!F$6:G$12,2,FALSE)</f>
        <v>5291073.6124545885</v>
      </c>
      <c r="O2109" s="23">
        <f t="shared" si="57"/>
        <v>3455071.0689328467</v>
      </c>
    </row>
    <row r="2110" spans="1:15" x14ac:dyDescent="0.25">
      <c r="A2110" t="s">
        <v>11</v>
      </c>
      <c r="B2110" s="1" t="s">
        <v>12</v>
      </c>
      <c r="C2110">
        <v>2009</v>
      </c>
      <c r="D2110" s="1">
        <v>40036</v>
      </c>
      <c r="E2110">
        <v>8</v>
      </c>
      <c r="F2110" t="s">
        <v>14</v>
      </c>
      <c r="H2110" t="s">
        <v>432</v>
      </c>
      <c r="I2110">
        <v>3.7999999999999999E-2</v>
      </c>
      <c r="J2110" t="s">
        <v>15</v>
      </c>
      <c r="L2110" t="str">
        <f>VLOOKUP(M2110,Honeywell_Bathymetry!F$6:H$12,3,FALSE)</f>
        <v>UML</v>
      </c>
      <c r="M2110">
        <v>0</v>
      </c>
      <c r="N2110" s="25">
        <f>VLOOKUP(M2110,Honeywell_Bathymetry!F$6:G$12,2,FALSE)</f>
        <v>22441095.949298546</v>
      </c>
      <c r="O2110" s="23">
        <f t="shared" si="57"/>
        <v>852761.64607334475</v>
      </c>
    </row>
    <row r="2111" spans="1:15" x14ac:dyDescent="0.25">
      <c r="A2111" t="s">
        <v>11</v>
      </c>
      <c r="B2111" s="1" t="s">
        <v>17</v>
      </c>
      <c r="C2111">
        <v>2009</v>
      </c>
      <c r="D2111" s="1">
        <v>40036</v>
      </c>
      <c r="E2111">
        <v>8</v>
      </c>
      <c r="F2111" t="s">
        <v>14</v>
      </c>
      <c r="H2111" t="s">
        <v>440</v>
      </c>
      <c r="I2111">
        <v>5.1999999999999998E-2</v>
      </c>
      <c r="J2111" t="s">
        <v>15</v>
      </c>
      <c r="L2111" t="str">
        <f>VLOOKUP(M2111,Honeywell_Bathymetry!F$6:H$12,3,FALSE)</f>
        <v>UML</v>
      </c>
      <c r="M2111">
        <v>3</v>
      </c>
      <c r="N2111" s="25">
        <f>VLOOKUP(M2111,Honeywell_Bathymetry!F$6:G$12,2,FALSE)</f>
        <v>28776683.307676584</v>
      </c>
      <c r="O2111" s="23">
        <f t="shared" si="57"/>
        <v>1496387.5319991822</v>
      </c>
    </row>
    <row r="2112" spans="1:15" x14ac:dyDescent="0.25">
      <c r="A2112" t="s">
        <v>11</v>
      </c>
      <c r="B2112" s="1" t="s">
        <v>20</v>
      </c>
      <c r="C2112">
        <v>2009</v>
      </c>
      <c r="D2112" s="1">
        <v>40036</v>
      </c>
      <c r="E2112">
        <v>8</v>
      </c>
      <c r="F2112" t="s">
        <v>14</v>
      </c>
      <c r="H2112" t="s">
        <v>317</v>
      </c>
      <c r="I2112">
        <v>0.10299999999999999</v>
      </c>
      <c r="J2112" t="s">
        <v>15</v>
      </c>
      <c r="L2112" t="str">
        <f>VLOOKUP(M2112,Honeywell_Bathymetry!F$6:H$12,3,FALSE)</f>
        <v>UML</v>
      </c>
      <c r="M2112">
        <v>6</v>
      </c>
      <c r="N2112" s="25">
        <f>VLOOKUP(M2112,Honeywell_Bathymetry!F$6:G$12,2,FALSE)</f>
        <v>26492312.343770862</v>
      </c>
      <c r="O2112" s="23">
        <f t="shared" si="57"/>
        <v>2728708.1714083985</v>
      </c>
    </row>
    <row r="2113" spans="1:15" x14ac:dyDescent="0.25">
      <c r="A2113" t="s">
        <v>11</v>
      </c>
      <c r="B2113" s="1" t="s">
        <v>23</v>
      </c>
      <c r="C2113">
        <v>2009</v>
      </c>
      <c r="D2113" s="1">
        <v>40036</v>
      </c>
      <c r="E2113">
        <v>8</v>
      </c>
      <c r="F2113" t="s">
        <v>14</v>
      </c>
      <c r="H2113" t="s">
        <v>429</v>
      </c>
      <c r="I2113">
        <v>4.2999999999999997E-2</v>
      </c>
      <c r="J2113" t="s">
        <v>15</v>
      </c>
      <c r="L2113" t="str">
        <f>VLOOKUP(M2113,Honeywell_Bathymetry!F$6:H$12,3,FALSE)</f>
        <v>LML</v>
      </c>
      <c r="M2113">
        <v>9</v>
      </c>
      <c r="N2113" s="25">
        <f>VLOOKUP(M2113,Honeywell_Bathymetry!F$6:G$12,2,FALSE)</f>
        <v>23386434.288641661</v>
      </c>
      <c r="O2113" s="23">
        <f t="shared" si="57"/>
        <v>1005616.6744115914</v>
      </c>
    </row>
    <row r="2114" spans="1:15" x14ac:dyDescent="0.25">
      <c r="A2114" t="s">
        <v>11</v>
      </c>
      <c r="B2114" s="1" t="s">
        <v>25</v>
      </c>
      <c r="C2114">
        <v>2009</v>
      </c>
      <c r="D2114" s="1">
        <v>40036</v>
      </c>
      <c r="E2114">
        <v>8</v>
      </c>
      <c r="F2114" t="s">
        <v>14</v>
      </c>
      <c r="H2114" t="s">
        <v>436</v>
      </c>
      <c r="I2114">
        <v>0.153</v>
      </c>
      <c r="J2114" t="s">
        <v>15</v>
      </c>
      <c r="L2114" t="str">
        <f>VLOOKUP(M2114,Honeywell_Bathymetry!F$6:H$12,3,FALSE)</f>
        <v>LML</v>
      </c>
      <c r="M2114">
        <v>12</v>
      </c>
      <c r="N2114" s="25">
        <f>VLOOKUP(M2114,Honeywell_Bathymetry!F$6:G$12,2,FALSE)</f>
        <v>19324289.088689659</v>
      </c>
      <c r="O2114" s="23">
        <f t="shared" si="57"/>
        <v>2956616.2305695177</v>
      </c>
    </row>
    <row r="2115" spans="1:15" x14ac:dyDescent="0.25">
      <c r="A2115" t="s">
        <v>11</v>
      </c>
      <c r="B2115" s="1" t="s">
        <v>28</v>
      </c>
      <c r="C2115">
        <v>2009</v>
      </c>
      <c r="D2115" s="1">
        <v>40036</v>
      </c>
      <c r="E2115">
        <v>8</v>
      </c>
      <c r="F2115" t="s">
        <v>14</v>
      </c>
      <c r="H2115" t="s">
        <v>397</v>
      </c>
      <c r="I2115">
        <v>0.28500000000000003</v>
      </c>
      <c r="J2115" t="s">
        <v>15</v>
      </c>
      <c r="L2115" t="str">
        <f>VLOOKUP(M2115,Honeywell_Bathymetry!F$6:H$12,3,FALSE)</f>
        <v>LML</v>
      </c>
      <c r="M2115">
        <v>15</v>
      </c>
      <c r="N2115" s="25">
        <f>VLOOKUP(M2115,Honeywell_Bathymetry!F$6:G$12,2,FALSE)</f>
        <v>14322817.268809333</v>
      </c>
      <c r="O2115" s="23">
        <f t="shared" si="57"/>
        <v>4082002.9216106604</v>
      </c>
    </row>
    <row r="2116" spans="1:15" x14ac:dyDescent="0.25">
      <c r="A2116" t="s">
        <v>11</v>
      </c>
      <c r="B2116" s="1" t="s">
        <v>30</v>
      </c>
      <c r="C2116">
        <v>2009</v>
      </c>
      <c r="D2116" s="1">
        <v>40036</v>
      </c>
      <c r="E2116">
        <v>8</v>
      </c>
      <c r="F2116" t="s">
        <v>14</v>
      </c>
      <c r="H2116" t="s">
        <v>109</v>
      </c>
      <c r="I2116">
        <v>0.51100000000000001</v>
      </c>
      <c r="J2116" t="s">
        <v>15</v>
      </c>
      <c r="L2116" t="str">
        <f>VLOOKUP(M2116,Honeywell_Bathymetry!F$6:H$12,3,FALSE)</f>
        <v>LML</v>
      </c>
      <c r="M2116">
        <v>18</v>
      </c>
      <c r="N2116" s="25">
        <f>VLOOKUP(M2116,Honeywell_Bathymetry!F$6:G$12,2,FALSE)</f>
        <v>5291073.6124545885</v>
      </c>
      <c r="O2116" s="23">
        <f t="shared" ref="O2116:O2179" si="58">N2116*I2116</f>
        <v>2703738.6159642949</v>
      </c>
    </row>
    <row r="2117" spans="1:15" x14ac:dyDescent="0.25">
      <c r="A2117" t="s">
        <v>11</v>
      </c>
      <c r="B2117" s="1" t="s">
        <v>12</v>
      </c>
      <c r="C2117">
        <v>2009</v>
      </c>
      <c r="D2117" s="1">
        <v>40050</v>
      </c>
      <c r="E2117">
        <v>8</v>
      </c>
      <c r="F2117" t="s">
        <v>14</v>
      </c>
      <c r="H2117" t="s">
        <v>435</v>
      </c>
      <c r="I2117">
        <v>0.04</v>
      </c>
      <c r="J2117" t="s">
        <v>15</v>
      </c>
      <c r="L2117" t="str">
        <f>VLOOKUP(M2117,Honeywell_Bathymetry!F$6:H$12,3,FALSE)</f>
        <v>UML</v>
      </c>
      <c r="M2117">
        <v>0</v>
      </c>
      <c r="N2117" s="25">
        <f>VLOOKUP(M2117,Honeywell_Bathymetry!F$6:G$12,2,FALSE)</f>
        <v>22441095.949298546</v>
      </c>
      <c r="O2117" s="23">
        <f t="shared" si="58"/>
        <v>897643.8379719418</v>
      </c>
    </row>
    <row r="2118" spans="1:15" x14ac:dyDescent="0.25">
      <c r="A2118" t="s">
        <v>11</v>
      </c>
      <c r="B2118" s="1" t="s">
        <v>17</v>
      </c>
      <c r="C2118">
        <v>2009</v>
      </c>
      <c r="D2118" s="1">
        <v>40050</v>
      </c>
      <c r="E2118">
        <v>8</v>
      </c>
      <c r="F2118" t="s">
        <v>14</v>
      </c>
      <c r="H2118" t="s">
        <v>427</v>
      </c>
      <c r="I2118">
        <v>4.7E-2</v>
      </c>
      <c r="J2118" t="s">
        <v>15</v>
      </c>
      <c r="L2118" t="str">
        <f>VLOOKUP(M2118,Honeywell_Bathymetry!F$6:H$12,3,FALSE)</f>
        <v>UML</v>
      </c>
      <c r="M2118">
        <v>3</v>
      </c>
      <c r="N2118" s="25">
        <f>VLOOKUP(M2118,Honeywell_Bathymetry!F$6:G$12,2,FALSE)</f>
        <v>28776683.307676584</v>
      </c>
      <c r="O2118" s="23">
        <f t="shared" si="58"/>
        <v>1352504.1154607995</v>
      </c>
    </row>
    <row r="2119" spans="1:15" x14ac:dyDescent="0.25">
      <c r="A2119" t="s">
        <v>11</v>
      </c>
      <c r="B2119" s="1" t="s">
        <v>20</v>
      </c>
      <c r="C2119">
        <v>2009</v>
      </c>
      <c r="D2119" s="1">
        <v>40050</v>
      </c>
      <c r="E2119">
        <v>8</v>
      </c>
      <c r="F2119" t="s">
        <v>14</v>
      </c>
      <c r="H2119" t="s">
        <v>438</v>
      </c>
      <c r="I2119">
        <v>0.09</v>
      </c>
      <c r="J2119" t="s">
        <v>15</v>
      </c>
      <c r="L2119" t="str">
        <f>VLOOKUP(M2119,Honeywell_Bathymetry!F$6:H$12,3,FALSE)</f>
        <v>UML</v>
      </c>
      <c r="M2119">
        <v>6</v>
      </c>
      <c r="N2119" s="25">
        <f>VLOOKUP(M2119,Honeywell_Bathymetry!F$6:G$12,2,FALSE)</f>
        <v>26492312.343770862</v>
      </c>
      <c r="O2119" s="23">
        <f t="shared" si="58"/>
        <v>2384308.1109393775</v>
      </c>
    </row>
    <row r="2120" spans="1:15" x14ac:dyDescent="0.25">
      <c r="A2120" t="s">
        <v>11</v>
      </c>
      <c r="B2120" s="1" t="s">
        <v>23</v>
      </c>
      <c r="C2120">
        <v>2009</v>
      </c>
      <c r="D2120" s="1">
        <v>40050</v>
      </c>
      <c r="E2120">
        <v>8</v>
      </c>
      <c r="F2120" t="s">
        <v>14</v>
      </c>
      <c r="H2120" t="s">
        <v>379</v>
      </c>
      <c r="I2120">
        <v>0.152</v>
      </c>
      <c r="J2120" t="s">
        <v>15</v>
      </c>
      <c r="L2120" t="str">
        <f>VLOOKUP(M2120,Honeywell_Bathymetry!F$6:H$12,3,FALSE)</f>
        <v>LML</v>
      </c>
      <c r="M2120">
        <v>9</v>
      </c>
      <c r="N2120" s="25">
        <f>VLOOKUP(M2120,Honeywell_Bathymetry!F$6:G$12,2,FALSE)</f>
        <v>23386434.288641661</v>
      </c>
      <c r="O2120" s="23">
        <f t="shared" si="58"/>
        <v>3554738.0118735326</v>
      </c>
    </row>
    <row r="2121" spans="1:15" x14ac:dyDescent="0.25">
      <c r="A2121" t="s">
        <v>11</v>
      </c>
      <c r="B2121" s="1" t="s">
        <v>25</v>
      </c>
      <c r="C2121">
        <v>2009</v>
      </c>
      <c r="D2121" s="1">
        <v>40050</v>
      </c>
      <c r="E2121">
        <v>8</v>
      </c>
      <c r="F2121" t="s">
        <v>14</v>
      </c>
      <c r="H2121" t="s">
        <v>101</v>
      </c>
      <c r="I2121">
        <v>0.27500000000000002</v>
      </c>
      <c r="J2121" t="s">
        <v>15</v>
      </c>
      <c r="L2121" t="str">
        <f>VLOOKUP(M2121,Honeywell_Bathymetry!F$6:H$12,3,FALSE)</f>
        <v>LML</v>
      </c>
      <c r="M2121">
        <v>12</v>
      </c>
      <c r="N2121" s="25">
        <f>VLOOKUP(M2121,Honeywell_Bathymetry!F$6:G$12,2,FALSE)</f>
        <v>19324289.088689659</v>
      </c>
      <c r="O2121" s="23">
        <f t="shared" si="58"/>
        <v>5314179.4993896568</v>
      </c>
    </row>
    <row r="2122" spans="1:15" x14ac:dyDescent="0.25">
      <c r="A2122" t="s">
        <v>11</v>
      </c>
      <c r="B2122" s="1" t="s">
        <v>28</v>
      </c>
      <c r="C2122">
        <v>2009</v>
      </c>
      <c r="D2122" s="1">
        <v>40050</v>
      </c>
      <c r="E2122">
        <v>8</v>
      </c>
      <c r="F2122" t="s">
        <v>14</v>
      </c>
      <c r="H2122" t="s">
        <v>439</v>
      </c>
      <c r="I2122">
        <v>0.53300000000000003</v>
      </c>
      <c r="J2122" t="s">
        <v>15</v>
      </c>
      <c r="L2122" t="str">
        <f>VLOOKUP(M2122,Honeywell_Bathymetry!F$6:H$12,3,FALSE)</f>
        <v>LML</v>
      </c>
      <c r="M2122">
        <v>15</v>
      </c>
      <c r="N2122" s="25">
        <f>VLOOKUP(M2122,Honeywell_Bathymetry!F$6:G$12,2,FALSE)</f>
        <v>14322817.268809333</v>
      </c>
      <c r="O2122" s="23">
        <f t="shared" si="58"/>
        <v>7634061.6042753756</v>
      </c>
    </row>
    <row r="2123" spans="1:15" x14ac:dyDescent="0.25">
      <c r="A2123" t="s">
        <v>11</v>
      </c>
      <c r="B2123" s="1" t="s">
        <v>30</v>
      </c>
      <c r="C2123">
        <v>2009</v>
      </c>
      <c r="D2123" s="1">
        <v>40050</v>
      </c>
      <c r="E2123">
        <v>8</v>
      </c>
      <c r="F2123" t="s">
        <v>14</v>
      </c>
      <c r="H2123" t="s">
        <v>437</v>
      </c>
      <c r="I2123">
        <v>0.98</v>
      </c>
      <c r="J2123" t="s">
        <v>15</v>
      </c>
      <c r="L2123" t="str">
        <f>VLOOKUP(M2123,Honeywell_Bathymetry!F$6:H$12,3,FALSE)</f>
        <v>LML</v>
      </c>
      <c r="M2123">
        <v>18</v>
      </c>
      <c r="N2123" s="25">
        <f>VLOOKUP(M2123,Honeywell_Bathymetry!F$6:G$12,2,FALSE)</f>
        <v>5291073.6124545885</v>
      </c>
      <c r="O2123" s="23">
        <f t="shared" si="58"/>
        <v>5185252.1402054969</v>
      </c>
    </row>
    <row r="2124" spans="1:15" x14ac:dyDescent="0.25">
      <c r="A2124" t="s">
        <v>11</v>
      </c>
      <c r="B2124" s="1" t="s">
        <v>12</v>
      </c>
      <c r="C2124">
        <v>2009</v>
      </c>
      <c r="D2124" s="1">
        <v>40065</v>
      </c>
      <c r="E2124">
        <v>9</v>
      </c>
      <c r="F2124" t="s">
        <v>14</v>
      </c>
      <c r="H2124" t="s">
        <v>431</v>
      </c>
      <c r="I2124">
        <v>1.4999999999999999E-2</v>
      </c>
      <c r="J2124" t="s">
        <v>15</v>
      </c>
      <c r="L2124" t="str">
        <f>VLOOKUP(M2124,Honeywell_Bathymetry!F$6:H$12,3,FALSE)</f>
        <v>UML</v>
      </c>
      <c r="M2124">
        <v>0</v>
      </c>
      <c r="N2124" s="25">
        <f>VLOOKUP(M2124,Honeywell_Bathymetry!F$6:G$12,2,FALSE)</f>
        <v>22441095.949298546</v>
      </c>
      <c r="O2124" s="23">
        <f t="shared" si="58"/>
        <v>336616.43923947815</v>
      </c>
    </row>
    <row r="2125" spans="1:15" x14ac:dyDescent="0.25">
      <c r="A2125" t="s">
        <v>11</v>
      </c>
      <c r="B2125" s="1" t="s">
        <v>17</v>
      </c>
      <c r="C2125">
        <v>2009</v>
      </c>
      <c r="D2125" s="1">
        <v>40065</v>
      </c>
      <c r="E2125">
        <v>9</v>
      </c>
      <c r="F2125" t="s">
        <v>14</v>
      </c>
      <c r="H2125" t="s">
        <v>414</v>
      </c>
      <c r="I2125">
        <v>2.5999999999999999E-2</v>
      </c>
      <c r="J2125" t="s">
        <v>15</v>
      </c>
      <c r="L2125" t="str">
        <f>VLOOKUP(M2125,Honeywell_Bathymetry!F$6:H$12,3,FALSE)</f>
        <v>UML</v>
      </c>
      <c r="M2125">
        <v>3</v>
      </c>
      <c r="N2125" s="25">
        <f>VLOOKUP(M2125,Honeywell_Bathymetry!F$6:G$12,2,FALSE)</f>
        <v>28776683.307676584</v>
      </c>
      <c r="O2125" s="23">
        <f t="shared" si="58"/>
        <v>748193.76599959109</v>
      </c>
    </row>
    <row r="2126" spans="1:15" x14ac:dyDescent="0.25">
      <c r="A2126" t="s">
        <v>11</v>
      </c>
      <c r="B2126" s="1" t="s">
        <v>20</v>
      </c>
      <c r="C2126">
        <v>2009</v>
      </c>
      <c r="D2126" s="1">
        <v>40065</v>
      </c>
      <c r="E2126">
        <v>9</v>
      </c>
      <c r="F2126" t="s">
        <v>14</v>
      </c>
      <c r="H2126" t="s">
        <v>291</v>
      </c>
      <c r="I2126">
        <v>7.6999999999999999E-2</v>
      </c>
      <c r="J2126" t="s">
        <v>15</v>
      </c>
      <c r="L2126" t="str">
        <f>VLOOKUP(M2126,Honeywell_Bathymetry!F$6:H$12,3,FALSE)</f>
        <v>UML</v>
      </c>
      <c r="M2126">
        <v>6</v>
      </c>
      <c r="N2126" s="25">
        <f>VLOOKUP(M2126,Honeywell_Bathymetry!F$6:G$12,2,FALSE)</f>
        <v>26492312.343770862</v>
      </c>
      <c r="O2126" s="23">
        <f t="shared" si="58"/>
        <v>2039908.0504703564</v>
      </c>
    </row>
    <row r="2127" spans="1:15" x14ac:dyDescent="0.25">
      <c r="A2127" t="s">
        <v>11</v>
      </c>
      <c r="B2127" s="1" t="s">
        <v>23</v>
      </c>
      <c r="C2127">
        <v>2009</v>
      </c>
      <c r="D2127" s="1">
        <v>40065</v>
      </c>
      <c r="E2127">
        <v>9</v>
      </c>
      <c r="F2127" t="s">
        <v>14</v>
      </c>
      <c r="H2127" t="s">
        <v>297</v>
      </c>
      <c r="I2127">
        <v>0.155</v>
      </c>
      <c r="J2127" t="s">
        <v>15</v>
      </c>
      <c r="L2127" t="str">
        <f>VLOOKUP(M2127,Honeywell_Bathymetry!F$6:H$12,3,FALSE)</f>
        <v>LML</v>
      </c>
      <c r="M2127">
        <v>9</v>
      </c>
      <c r="N2127" s="25">
        <f>VLOOKUP(M2127,Honeywell_Bathymetry!F$6:G$12,2,FALSE)</f>
        <v>23386434.288641661</v>
      </c>
      <c r="O2127" s="23">
        <f t="shared" si="58"/>
        <v>3624897.3147394573</v>
      </c>
    </row>
    <row r="2128" spans="1:15" x14ac:dyDescent="0.25">
      <c r="A2128" t="s">
        <v>11</v>
      </c>
      <c r="B2128" s="1" t="s">
        <v>25</v>
      </c>
      <c r="C2128">
        <v>2009</v>
      </c>
      <c r="D2128" s="1">
        <v>40065</v>
      </c>
      <c r="E2128">
        <v>9</v>
      </c>
      <c r="F2128" t="s">
        <v>14</v>
      </c>
      <c r="H2128" t="s">
        <v>57</v>
      </c>
      <c r="I2128">
        <v>0.35199999999999998</v>
      </c>
      <c r="J2128" t="s">
        <v>15</v>
      </c>
      <c r="L2128" t="str">
        <f>VLOOKUP(M2128,Honeywell_Bathymetry!F$6:H$12,3,FALSE)</f>
        <v>LML</v>
      </c>
      <c r="M2128">
        <v>12</v>
      </c>
      <c r="N2128" s="25">
        <f>VLOOKUP(M2128,Honeywell_Bathymetry!F$6:G$12,2,FALSE)</f>
        <v>19324289.088689659</v>
      </c>
      <c r="O2128" s="23">
        <f t="shared" si="58"/>
        <v>6802149.7592187598</v>
      </c>
    </row>
    <row r="2129" spans="1:15" x14ac:dyDescent="0.25">
      <c r="A2129" t="s">
        <v>11</v>
      </c>
      <c r="B2129" s="1" t="s">
        <v>28</v>
      </c>
      <c r="C2129">
        <v>2009</v>
      </c>
      <c r="D2129" s="1">
        <v>40065</v>
      </c>
      <c r="E2129">
        <v>9</v>
      </c>
      <c r="F2129" t="s">
        <v>14</v>
      </c>
      <c r="H2129" t="s">
        <v>415</v>
      </c>
      <c r="I2129">
        <v>0.82899999999999996</v>
      </c>
      <c r="J2129" t="s">
        <v>15</v>
      </c>
      <c r="L2129" t="str">
        <f>VLOOKUP(M2129,Honeywell_Bathymetry!F$6:H$12,3,FALSE)</f>
        <v>LML</v>
      </c>
      <c r="M2129">
        <v>15</v>
      </c>
      <c r="N2129" s="25">
        <f>VLOOKUP(M2129,Honeywell_Bathymetry!F$6:G$12,2,FALSE)</f>
        <v>14322817.268809333</v>
      </c>
      <c r="O2129" s="23">
        <f t="shared" si="58"/>
        <v>11873615.515842937</v>
      </c>
    </row>
    <row r="2130" spans="1:15" x14ac:dyDescent="0.25">
      <c r="A2130" t="s">
        <v>11</v>
      </c>
      <c r="B2130" s="1" t="s">
        <v>30</v>
      </c>
      <c r="C2130">
        <v>2009</v>
      </c>
      <c r="D2130" s="1">
        <v>40065</v>
      </c>
      <c r="E2130">
        <v>9</v>
      </c>
      <c r="F2130" t="s">
        <v>14</v>
      </c>
      <c r="H2130" t="s">
        <v>412</v>
      </c>
      <c r="I2130">
        <v>1.304</v>
      </c>
      <c r="J2130" t="s">
        <v>15</v>
      </c>
      <c r="L2130" t="str">
        <f>VLOOKUP(M2130,Honeywell_Bathymetry!F$6:H$12,3,FALSE)</f>
        <v>LML</v>
      </c>
      <c r="M2130">
        <v>18</v>
      </c>
      <c r="N2130" s="25">
        <f>VLOOKUP(M2130,Honeywell_Bathymetry!F$6:G$12,2,FALSE)</f>
        <v>5291073.6124545885</v>
      </c>
      <c r="O2130" s="23">
        <f t="shared" si="58"/>
        <v>6899559.9906407837</v>
      </c>
    </row>
    <row r="2131" spans="1:15" x14ac:dyDescent="0.25">
      <c r="A2131" t="s">
        <v>11</v>
      </c>
      <c r="B2131" s="1" t="s">
        <v>12</v>
      </c>
      <c r="C2131">
        <v>2009</v>
      </c>
      <c r="D2131" s="1">
        <v>40078</v>
      </c>
      <c r="E2131">
        <v>9</v>
      </c>
      <c r="F2131" t="s">
        <v>14</v>
      </c>
      <c r="H2131" t="s">
        <v>419</v>
      </c>
      <c r="I2131">
        <v>7.4999999999999997E-2</v>
      </c>
      <c r="J2131" t="s">
        <v>15</v>
      </c>
      <c r="L2131" t="str">
        <f>VLOOKUP(M2131,Honeywell_Bathymetry!F$6:H$12,3,FALSE)</f>
        <v>UML</v>
      </c>
      <c r="M2131">
        <v>0</v>
      </c>
      <c r="N2131" s="25">
        <f>VLOOKUP(M2131,Honeywell_Bathymetry!F$6:G$12,2,FALSE)</f>
        <v>22441095.949298546</v>
      </c>
      <c r="O2131" s="23">
        <f t="shared" si="58"/>
        <v>1683082.1961973908</v>
      </c>
    </row>
    <row r="2132" spans="1:15" x14ac:dyDescent="0.25">
      <c r="A2132" t="s">
        <v>11</v>
      </c>
      <c r="B2132" s="1" t="s">
        <v>17</v>
      </c>
      <c r="C2132">
        <v>2009</v>
      </c>
      <c r="D2132" s="1">
        <v>40078</v>
      </c>
      <c r="E2132">
        <v>9</v>
      </c>
      <c r="F2132" t="s">
        <v>14</v>
      </c>
      <c r="H2132" t="s">
        <v>420</v>
      </c>
      <c r="I2132">
        <v>8.1000000000000003E-2</v>
      </c>
      <c r="J2132" t="s">
        <v>15</v>
      </c>
      <c r="L2132" t="str">
        <f>VLOOKUP(M2132,Honeywell_Bathymetry!F$6:H$12,3,FALSE)</f>
        <v>UML</v>
      </c>
      <c r="M2132">
        <v>3</v>
      </c>
      <c r="N2132" s="25">
        <f>VLOOKUP(M2132,Honeywell_Bathymetry!F$6:G$12,2,FALSE)</f>
        <v>28776683.307676584</v>
      </c>
      <c r="O2132" s="23">
        <f t="shared" si="58"/>
        <v>2330911.3479218031</v>
      </c>
    </row>
    <row r="2133" spans="1:15" x14ac:dyDescent="0.25">
      <c r="A2133" t="s">
        <v>11</v>
      </c>
      <c r="B2133" s="1" t="s">
        <v>20</v>
      </c>
      <c r="C2133">
        <v>2009</v>
      </c>
      <c r="D2133" s="1">
        <v>40078</v>
      </c>
      <c r="E2133">
        <v>9</v>
      </c>
      <c r="F2133" t="s">
        <v>14</v>
      </c>
      <c r="H2133" t="s">
        <v>422</v>
      </c>
      <c r="I2133">
        <v>9.0999999999999998E-2</v>
      </c>
      <c r="J2133" t="s">
        <v>15</v>
      </c>
      <c r="L2133" t="str">
        <f>VLOOKUP(M2133,Honeywell_Bathymetry!F$6:H$12,3,FALSE)</f>
        <v>UML</v>
      </c>
      <c r="M2133">
        <v>6</v>
      </c>
      <c r="N2133" s="25">
        <f>VLOOKUP(M2133,Honeywell_Bathymetry!F$6:G$12,2,FALSE)</f>
        <v>26492312.343770862</v>
      </c>
      <c r="O2133" s="23">
        <f t="shared" si="58"/>
        <v>2410800.4232831486</v>
      </c>
    </row>
    <row r="2134" spans="1:15" x14ac:dyDescent="0.25">
      <c r="A2134" t="s">
        <v>11</v>
      </c>
      <c r="B2134" s="1" t="s">
        <v>23</v>
      </c>
      <c r="C2134">
        <v>2009</v>
      </c>
      <c r="D2134" s="1">
        <v>40078</v>
      </c>
      <c r="E2134">
        <v>9</v>
      </c>
      <c r="F2134" t="s">
        <v>14</v>
      </c>
      <c r="H2134" t="s">
        <v>200</v>
      </c>
      <c r="I2134">
        <v>0.17299999999999999</v>
      </c>
      <c r="J2134" t="s">
        <v>15</v>
      </c>
      <c r="L2134" t="str">
        <f>VLOOKUP(M2134,Honeywell_Bathymetry!F$6:H$12,3,FALSE)</f>
        <v>LML</v>
      </c>
      <c r="M2134">
        <v>9</v>
      </c>
      <c r="N2134" s="25">
        <f>VLOOKUP(M2134,Honeywell_Bathymetry!F$6:G$12,2,FALSE)</f>
        <v>23386434.288641661</v>
      </c>
      <c r="O2134" s="23">
        <f t="shared" si="58"/>
        <v>4045853.1319350069</v>
      </c>
    </row>
    <row r="2135" spans="1:15" x14ac:dyDescent="0.25">
      <c r="A2135" t="s">
        <v>11</v>
      </c>
      <c r="B2135" s="1" t="s">
        <v>25</v>
      </c>
      <c r="C2135">
        <v>2009</v>
      </c>
      <c r="D2135" s="1">
        <v>40078</v>
      </c>
      <c r="E2135">
        <v>9</v>
      </c>
      <c r="F2135" t="s">
        <v>14</v>
      </c>
      <c r="H2135" t="s">
        <v>421</v>
      </c>
      <c r="I2135">
        <v>0.53900000000000003</v>
      </c>
      <c r="J2135" t="s">
        <v>15</v>
      </c>
      <c r="L2135" t="str">
        <f>VLOOKUP(M2135,Honeywell_Bathymetry!F$6:H$12,3,FALSE)</f>
        <v>LML</v>
      </c>
      <c r="M2135">
        <v>12</v>
      </c>
      <c r="N2135" s="25">
        <f>VLOOKUP(M2135,Honeywell_Bathymetry!F$6:G$12,2,FALSE)</f>
        <v>19324289.088689659</v>
      </c>
      <c r="O2135" s="23">
        <f t="shared" si="58"/>
        <v>10415791.818803728</v>
      </c>
    </row>
    <row r="2136" spans="1:15" x14ac:dyDescent="0.25">
      <c r="A2136" t="s">
        <v>11</v>
      </c>
      <c r="B2136" s="1" t="s">
        <v>28</v>
      </c>
      <c r="C2136">
        <v>2009</v>
      </c>
      <c r="D2136" s="1">
        <v>40078</v>
      </c>
      <c r="E2136">
        <v>9</v>
      </c>
      <c r="F2136" t="s">
        <v>14</v>
      </c>
      <c r="H2136" t="s">
        <v>418</v>
      </c>
      <c r="I2136">
        <v>1.1500000000000001</v>
      </c>
      <c r="J2136" t="s">
        <v>15</v>
      </c>
      <c r="L2136" t="str">
        <f>VLOOKUP(M2136,Honeywell_Bathymetry!F$6:H$12,3,FALSE)</f>
        <v>LML</v>
      </c>
      <c r="M2136">
        <v>15</v>
      </c>
      <c r="N2136" s="25">
        <f>VLOOKUP(M2136,Honeywell_Bathymetry!F$6:G$12,2,FALSE)</f>
        <v>14322817.268809333</v>
      </c>
      <c r="O2136" s="23">
        <f t="shared" si="58"/>
        <v>16471239.859130735</v>
      </c>
    </row>
    <row r="2137" spans="1:15" x14ac:dyDescent="0.25">
      <c r="A2137" t="s">
        <v>11</v>
      </c>
      <c r="B2137" s="1" t="s">
        <v>30</v>
      </c>
      <c r="C2137">
        <v>2009</v>
      </c>
      <c r="D2137" s="1">
        <v>40078</v>
      </c>
      <c r="E2137">
        <v>9</v>
      </c>
      <c r="F2137" t="s">
        <v>14</v>
      </c>
      <c r="H2137" t="s">
        <v>417</v>
      </c>
      <c r="I2137">
        <v>1.8320000000000001</v>
      </c>
      <c r="J2137" t="s">
        <v>15</v>
      </c>
      <c r="L2137" t="str">
        <f>VLOOKUP(M2137,Honeywell_Bathymetry!F$6:H$12,3,FALSE)</f>
        <v>LML</v>
      </c>
      <c r="M2137">
        <v>18</v>
      </c>
      <c r="N2137" s="25">
        <f>VLOOKUP(M2137,Honeywell_Bathymetry!F$6:G$12,2,FALSE)</f>
        <v>5291073.6124545885</v>
      </c>
      <c r="O2137" s="23">
        <f t="shared" si="58"/>
        <v>9693246.8580168057</v>
      </c>
    </row>
    <row r="2138" spans="1:15" x14ac:dyDescent="0.25">
      <c r="A2138" t="s">
        <v>11</v>
      </c>
      <c r="B2138" s="1" t="s">
        <v>12</v>
      </c>
      <c r="C2138">
        <v>2009</v>
      </c>
      <c r="D2138" s="1">
        <v>40094</v>
      </c>
      <c r="E2138">
        <v>10</v>
      </c>
      <c r="F2138" t="s">
        <v>14</v>
      </c>
      <c r="H2138" t="s">
        <v>354</v>
      </c>
      <c r="I2138">
        <v>0.191</v>
      </c>
      <c r="J2138" t="s">
        <v>15</v>
      </c>
      <c r="L2138" t="str">
        <f>VLOOKUP(M2138,Honeywell_Bathymetry!F$6:H$12,3,FALSE)</f>
        <v>UML</v>
      </c>
      <c r="M2138">
        <v>0</v>
      </c>
      <c r="N2138" s="25">
        <f>VLOOKUP(M2138,Honeywell_Bathymetry!F$6:G$12,2,FALSE)</f>
        <v>22441095.949298546</v>
      </c>
      <c r="O2138" s="23">
        <f t="shared" si="58"/>
        <v>4286249.3263160223</v>
      </c>
    </row>
    <row r="2139" spans="1:15" x14ac:dyDescent="0.25">
      <c r="A2139" t="s">
        <v>11</v>
      </c>
      <c r="B2139" s="1" t="s">
        <v>17</v>
      </c>
      <c r="C2139">
        <v>2009</v>
      </c>
      <c r="D2139" s="1">
        <v>40094</v>
      </c>
      <c r="E2139">
        <v>10</v>
      </c>
      <c r="F2139" t="s">
        <v>14</v>
      </c>
      <c r="H2139" t="s">
        <v>408</v>
      </c>
      <c r="I2139">
        <v>0.216</v>
      </c>
      <c r="J2139" t="s">
        <v>15</v>
      </c>
      <c r="L2139" t="str">
        <f>VLOOKUP(M2139,Honeywell_Bathymetry!F$6:H$12,3,FALSE)</f>
        <v>UML</v>
      </c>
      <c r="M2139">
        <v>3</v>
      </c>
      <c r="N2139" s="25">
        <f>VLOOKUP(M2139,Honeywell_Bathymetry!F$6:G$12,2,FALSE)</f>
        <v>28776683.307676584</v>
      </c>
      <c r="O2139" s="23">
        <f t="shared" si="58"/>
        <v>6215763.5944581423</v>
      </c>
    </row>
    <row r="2140" spans="1:15" x14ac:dyDescent="0.25">
      <c r="A2140" t="s">
        <v>11</v>
      </c>
      <c r="B2140" s="1" t="s">
        <v>20</v>
      </c>
      <c r="C2140">
        <v>2009</v>
      </c>
      <c r="D2140" s="1">
        <v>40094</v>
      </c>
      <c r="E2140">
        <v>10</v>
      </c>
      <c r="F2140" t="s">
        <v>14</v>
      </c>
      <c r="H2140" t="s">
        <v>368</v>
      </c>
      <c r="I2140">
        <v>0.215</v>
      </c>
      <c r="J2140" t="s">
        <v>15</v>
      </c>
      <c r="L2140" t="str">
        <f>VLOOKUP(M2140,Honeywell_Bathymetry!F$6:H$12,3,FALSE)</f>
        <v>UML</v>
      </c>
      <c r="M2140">
        <v>6</v>
      </c>
      <c r="N2140" s="25">
        <f>VLOOKUP(M2140,Honeywell_Bathymetry!F$6:G$12,2,FALSE)</f>
        <v>26492312.343770862</v>
      </c>
      <c r="O2140" s="23">
        <f t="shared" si="58"/>
        <v>5695847.1539107356</v>
      </c>
    </row>
    <row r="2141" spans="1:15" x14ac:dyDescent="0.25">
      <c r="A2141" t="s">
        <v>11</v>
      </c>
      <c r="B2141" s="1" t="s">
        <v>23</v>
      </c>
      <c r="C2141">
        <v>2009</v>
      </c>
      <c r="D2141" s="1">
        <v>40094</v>
      </c>
      <c r="E2141">
        <v>10</v>
      </c>
      <c r="F2141" t="s">
        <v>14</v>
      </c>
      <c r="H2141" t="s">
        <v>1126</v>
      </c>
      <c r="I2141">
        <v>0.246</v>
      </c>
      <c r="J2141" t="s">
        <v>15</v>
      </c>
      <c r="L2141" t="str">
        <f>VLOOKUP(M2141,Honeywell_Bathymetry!F$6:H$12,3,FALSE)</f>
        <v>LML</v>
      </c>
      <c r="M2141">
        <v>9</v>
      </c>
      <c r="N2141" s="25">
        <f>VLOOKUP(M2141,Honeywell_Bathymetry!F$6:G$12,2,FALSE)</f>
        <v>23386434.288641661</v>
      </c>
      <c r="O2141" s="23">
        <f t="shared" si="58"/>
        <v>5753062.8350058487</v>
      </c>
    </row>
    <row r="2142" spans="1:15" x14ac:dyDescent="0.25">
      <c r="A2142" t="s">
        <v>11</v>
      </c>
      <c r="B2142" s="1" t="s">
        <v>25</v>
      </c>
      <c r="C2142">
        <v>2009</v>
      </c>
      <c r="D2142" s="1">
        <v>40094</v>
      </c>
      <c r="E2142">
        <v>10</v>
      </c>
      <c r="F2142" t="s">
        <v>14</v>
      </c>
      <c r="H2142" t="s">
        <v>310</v>
      </c>
      <c r="I2142">
        <v>0.27200000000000002</v>
      </c>
      <c r="J2142" t="s">
        <v>15</v>
      </c>
      <c r="L2142" t="str">
        <f>VLOOKUP(M2142,Honeywell_Bathymetry!F$6:H$12,3,FALSE)</f>
        <v>LML</v>
      </c>
      <c r="M2142">
        <v>12</v>
      </c>
      <c r="N2142" s="25">
        <f>VLOOKUP(M2142,Honeywell_Bathymetry!F$6:G$12,2,FALSE)</f>
        <v>19324289.088689659</v>
      </c>
      <c r="O2142" s="23">
        <f t="shared" si="58"/>
        <v>5256206.6321235877</v>
      </c>
    </row>
    <row r="2143" spans="1:15" x14ac:dyDescent="0.25">
      <c r="A2143" t="s">
        <v>11</v>
      </c>
      <c r="B2143" s="1" t="s">
        <v>28</v>
      </c>
      <c r="C2143">
        <v>2009</v>
      </c>
      <c r="D2143" s="1">
        <v>40094</v>
      </c>
      <c r="E2143">
        <v>10</v>
      </c>
      <c r="F2143" t="s">
        <v>14</v>
      </c>
      <c r="H2143" t="s">
        <v>372</v>
      </c>
      <c r="I2143">
        <v>0.24399999999999999</v>
      </c>
      <c r="J2143" t="s">
        <v>15</v>
      </c>
      <c r="L2143" t="str">
        <f>VLOOKUP(M2143,Honeywell_Bathymetry!F$6:H$12,3,FALSE)</f>
        <v>LML</v>
      </c>
      <c r="M2143">
        <v>15</v>
      </c>
      <c r="N2143" s="25">
        <f>VLOOKUP(M2143,Honeywell_Bathymetry!F$6:G$12,2,FALSE)</f>
        <v>14322817.268809333</v>
      </c>
      <c r="O2143" s="23">
        <f t="shared" si="58"/>
        <v>3494767.4135894771</v>
      </c>
    </row>
    <row r="2144" spans="1:15" x14ac:dyDescent="0.25">
      <c r="A2144" t="s">
        <v>11</v>
      </c>
      <c r="B2144" s="1" t="s">
        <v>30</v>
      </c>
      <c r="C2144">
        <v>2009</v>
      </c>
      <c r="D2144" s="1">
        <v>40094</v>
      </c>
      <c r="E2144">
        <v>10</v>
      </c>
      <c r="F2144" t="s">
        <v>14</v>
      </c>
      <c r="H2144" t="s">
        <v>54</v>
      </c>
      <c r="I2144">
        <v>0.39400000000000002</v>
      </c>
      <c r="J2144" t="s">
        <v>15</v>
      </c>
      <c r="L2144" t="str">
        <f>VLOOKUP(M2144,Honeywell_Bathymetry!F$6:H$12,3,FALSE)</f>
        <v>LML</v>
      </c>
      <c r="M2144">
        <v>18</v>
      </c>
      <c r="N2144" s="25">
        <f>VLOOKUP(M2144,Honeywell_Bathymetry!F$6:G$12,2,FALSE)</f>
        <v>5291073.6124545885</v>
      </c>
      <c r="O2144" s="23">
        <f t="shared" si="58"/>
        <v>2084683.0033071081</v>
      </c>
    </row>
    <row r="2145" spans="1:15" x14ac:dyDescent="0.25">
      <c r="A2145" t="s">
        <v>11</v>
      </c>
      <c r="B2145" s="1" t="s">
        <v>12</v>
      </c>
      <c r="C2145">
        <v>2009</v>
      </c>
      <c r="D2145" s="1">
        <v>40106</v>
      </c>
      <c r="E2145">
        <v>10</v>
      </c>
      <c r="F2145" t="s">
        <v>14</v>
      </c>
      <c r="H2145" t="s">
        <v>409</v>
      </c>
      <c r="I2145">
        <v>0.308</v>
      </c>
      <c r="J2145" t="s">
        <v>15</v>
      </c>
      <c r="L2145" t="str">
        <f>VLOOKUP(M2145,Honeywell_Bathymetry!F$6:H$12,3,FALSE)</f>
        <v>UML</v>
      </c>
      <c r="M2145">
        <v>0</v>
      </c>
      <c r="N2145" s="25">
        <f>VLOOKUP(M2145,Honeywell_Bathymetry!F$6:G$12,2,FALSE)</f>
        <v>22441095.949298546</v>
      </c>
      <c r="O2145" s="23">
        <f t="shared" si="58"/>
        <v>6911857.5523839518</v>
      </c>
    </row>
    <row r="2146" spans="1:15" x14ac:dyDescent="0.25">
      <c r="A2146" t="s">
        <v>11</v>
      </c>
      <c r="B2146" s="1" t="s">
        <v>17</v>
      </c>
      <c r="C2146">
        <v>2009</v>
      </c>
      <c r="D2146" s="1">
        <v>40106</v>
      </c>
      <c r="E2146">
        <v>10</v>
      </c>
      <c r="F2146" t="s">
        <v>14</v>
      </c>
      <c r="H2146" t="s">
        <v>410</v>
      </c>
      <c r="I2146">
        <v>0.316</v>
      </c>
      <c r="J2146" t="s">
        <v>15</v>
      </c>
      <c r="L2146" t="str">
        <f>VLOOKUP(M2146,Honeywell_Bathymetry!F$6:H$12,3,FALSE)</f>
        <v>UML</v>
      </c>
      <c r="M2146">
        <v>3</v>
      </c>
      <c r="N2146" s="25">
        <f>VLOOKUP(M2146,Honeywell_Bathymetry!F$6:G$12,2,FALSE)</f>
        <v>28776683.307676584</v>
      </c>
      <c r="O2146" s="23">
        <f t="shared" si="58"/>
        <v>9093431.9252257999</v>
      </c>
    </row>
    <row r="2147" spans="1:15" x14ac:dyDescent="0.25">
      <c r="A2147" t="s">
        <v>11</v>
      </c>
      <c r="B2147" s="1" t="s">
        <v>20</v>
      </c>
      <c r="C2147">
        <v>2009</v>
      </c>
      <c r="D2147" s="1">
        <v>40106</v>
      </c>
      <c r="E2147">
        <v>10</v>
      </c>
      <c r="F2147" t="s">
        <v>14</v>
      </c>
      <c r="H2147" t="s">
        <v>411</v>
      </c>
      <c r="I2147">
        <v>0.311</v>
      </c>
      <c r="J2147" t="s">
        <v>15</v>
      </c>
      <c r="L2147" t="str">
        <f>VLOOKUP(M2147,Honeywell_Bathymetry!F$6:H$12,3,FALSE)</f>
        <v>UML</v>
      </c>
      <c r="M2147">
        <v>6</v>
      </c>
      <c r="N2147" s="25">
        <f>VLOOKUP(M2147,Honeywell_Bathymetry!F$6:G$12,2,FALSE)</f>
        <v>26492312.343770862</v>
      </c>
      <c r="O2147" s="23">
        <f t="shared" si="58"/>
        <v>8239109.1389127383</v>
      </c>
    </row>
    <row r="2148" spans="1:15" x14ac:dyDescent="0.25">
      <c r="A2148" t="s">
        <v>11</v>
      </c>
      <c r="B2148" s="1" t="s">
        <v>23</v>
      </c>
      <c r="C2148">
        <v>2009</v>
      </c>
      <c r="D2148" s="1">
        <v>40106</v>
      </c>
      <c r="E2148">
        <v>10</v>
      </c>
      <c r="F2148" t="s">
        <v>14</v>
      </c>
      <c r="H2148" t="s">
        <v>1050</v>
      </c>
      <c r="I2148">
        <v>0.32700000000000001</v>
      </c>
      <c r="J2148" t="s">
        <v>15</v>
      </c>
      <c r="L2148" t="str">
        <f>VLOOKUP(M2148,Honeywell_Bathymetry!F$6:H$12,3,FALSE)</f>
        <v>LML</v>
      </c>
      <c r="M2148">
        <v>9</v>
      </c>
      <c r="N2148" s="25">
        <f>VLOOKUP(M2148,Honeywell_Bathymetry!F$6:G$12,2,FALSE)</f>
        <v>23386434.288641661</v>
      </c>
      <c r="O2148" s="23">
        <f t="shared" si="58"/>
        <v>7647364.0123858238</v>
      </c>
    </row>
    <row r="2149" spans="1:15" x14ac:dyDescent="0.25">
      <c r="A2149" t="s">
        <v>11</v>
      </c>
      <c r="B2149" s="1" t="s">
        <v>25</v>
      </c>
      <c r="C2149">
        <v>2009</v>
      </c>
      <c r="D2149" s="1">
        <v>40106</v>
      </c>
      <c r="E2149">
        <v>10</v>
      </c>
      <c r="F2149" t="s">
        <v>14</v>
      </c>
      <c r="H2149" t="s">
        <v>223</v>
      </c>
      <c r="I2149">
        <v>0.34</v>
      </c>
      <c r="J2149" t="s">
        <v>15</v>
      </c>
      <c r="L2149" t="str">
        <f>VLOOKUP(M2149,Honeywell_Bathymetry!F$6:H$12,3,FALSE)</f>
        <v>LML</v>
      </c>
      <c r="M2149">
        <v>12</v>
      </c>
      <c r="N2149" s="25">
        <f>VLOOKUP(M2149,Honeywell_Bathymetry!F$6:G$12,2,FALSE)</f>
        <v>19324289.088689659</v>
      </c>
      <c r="O2149" s="23">
        <f t="shared" si="58"/>
        <v>6570258.2901544841</v>
      </c>
    </row>
    <row r="2150" spans="1:15" x14ac:dyDescent="0.25">
      <c r="A2150" t="s">
        <v>11</v>
      </c>
      <c r="B2150" s="1" t="s">
        <v>28</v>
      </c>
      <c r="C2150">
        <v>2009</v>
      </c>
      <c r="D2150" s="1">
        <v>40106</v>
      </c>
      <c r="E2150">
        <v>10</v>
      </c>
      <c r="F2150" t="s">
        <v>14</v>
      </c>
      <c r="H2150" t="s">
        <v>123</v>
      </c>
      <c r="I2150">
        <v>0.32600000000000001</v>
      </c>
      <c r="J2150" t="s">
        <v>15</v>
      </c>
      <c r="L2150" t="str">
        <f>VLOOKUP(M2150,Honeywell_Bathymetry!F$6:H$12,3,FALSE)</f>
        <v>LML</v>
      </c>
      <c r="M2150">
        <v>15</v>
      </c>
      <c r="N2150" s="25">
        <f>VLOOKUP(M2150,Honeywell_Bathymetry!F$6:G$12,2,FALSE)</f>
        <v>14322817.268809333</v>
      </c>
      <c r="O2150" s="23">
        <f t="shared" si="58"/>
        <v>4669238.4296318432</v>
      </c>
    </row>
    <row r="2151" spans="1:15" x14ac:dyDescent="0.25">
      <c r="A2151" t="s">
        <v>11</v>
      </c>
      <c r="B2151" s="1" t="s">
        <v>30</v>
      </c>
      <c r="C2151">
        <v>2009</v>
      </c>
      <c r="D2151" s="1">
        <v>40106</v>
      </c>
      <c r="E2151">
        <v>10</v>
      </c>
      <c r="F2151" t="s">
        <v>14</v>
      </c>
      <c r="H2151" t="s">
        <v>46</v>
      </c>
      <c r="I2151">
        <v>0.378</v>
      </c>
      <c r="J2151" t="s">
        <v>15</v>
      </c>
      <c r="L2151" t="str">
        <f>VLOOKUP(M2151,Honeywell_Bathymetry!F$6:H$12,3,FALSE)</f>
        <v>LML</v>
      </c>
      <c r="M2151">
        <v>18</v>
      </c>
      <c r="N2151" s="25">
        <f>VLOOKUP(M2151,Honeywell_Bathymetry!F$6:G$12,2,FALSE)</f>
        <v>5291073.6124545885</v>
      </c>
      <c r="O2151" s="23">
        <f t="shared" si="58"/>
        <v>2000025.8255078346</v>
      </c>
    </row>
    <row r="2152" spans="1:15" x14ac:dyDescent="0.25">
      <c r="A2152" t="s">
        <v>11</v>
      </c>
      <c r="B2152" s="1" t="s">
        <v>12</v>
      </c>
      <c r="C2152">
        <v>2009</v>
      </c>
      <c r="D2152" s="1">
        <v>40120</v>
      </c>
      <c r="E2152">
        <v>11</v>
      </c>
      <c r="F2152" t="s">
        <v>14</v>
      </c>
      <c r="H2152" t="s">
        <v>310</v>
      </c>
      <c r="I2152">
        <v>0.27200000000000002</v>
      </c>
      <c r="J2152" t="s">
        <v>15</v>
      </c>
      <c r="L2152" t="str">
        <f>VLOOKUP(M2152,Honeywell_Bathymetry!F$6:H$12,3,FALSE)</f>
        <v>UML</v>
      </c>
      <c r="M2152">
        <v>0</v>
      </c>
      <c r="N2152" s="25">
        <f>VLOOKUP(M2152,Honeywell_Bathymetry!F$6:G$12,2,FALSE)</f>
        <v>22441095.949298546</v>
      </c>
      <c r="O2152" s="23">
        <f t="shared" si="58"/>
        <v>6103978.0982092051</v>
      </c>
    </row>
    <row r="2153" spans="1:15" x14ac:dyDescent="0.25">
      <c r="A2153" t="s">
        <v>11</v>
      </c>
      <c r="B2153" s="1" t="s">
        <v>17</v>
      </c>
      <c r="C2153">
        <v>2009</v>
      </c>
      <c r="D2153" s="1">
        <v>40120</v>
      </c>
      <c r="E2153">
        <v>11</v>
      </c>
      <c r="F2153" t="s">
        <v>14</v>
      </c>
      <c r="H2153" t="s">
        <v>229</v>
      </c>
      <c r="I2153">
        <v>0.315</v>
      </c>
      <c r="J2153" t="s">
        <v>15</v>
      </c>
      <c r="L2153" t="str">
        <f>VLOOKUP(M2153,Honeywell_Bathymetry!F$6:H$12,3,FALSE)</f>
        <v>UML</v>
      </c>
      <c r="M2153">
        <v>3</v>
      </c>
      <c r="N2153" s="25">
        <f>VLOOKUP(M2153,Honeywell_Bathymetry!F$6:G$12,2,FALSE)</f>
        <v>28776683.307676584</v>
      </c>
      <c r="O2153" s="23">
        <f t="shared" si="58"/>
        <v>9064655.2419181243</v>
      </c>
    </row>
    <row r="2154" spans="1:15" x14ac:dyDescent="0.25">
      <c r="A2154" t="s">
        <v>11</v>
      </c>
      <c r="B2154" s="1" t="s">
        <v>20</v>
      </c>
      <c r="C2154">
        <v>2009</v>
      </c>
      <c r="D2154" s="1">
        <v>40120</v>
      </c>
      <c r="E2154">
        <v>11</v>
      </c>
      <c r="F2154" t="s">
        <v>14</v>
      </c>
      <c r="H2154" t="s">
        <v>167</v>
      </c>
      <c r="I2154">
        <v>0.29899999999999999</v>
      </c>
      <c r="J2154" t="s">
        <v>15</v>
      </c>
      <c r="L2154" t="str">
        <f>VLOOKUP(M2154,Honeywell_Bathymetry!F$6:H$12,3,FALSE)</f>
        <v>UML</v>
      </c>
      <c r="M2154">
        <v>6</v>
      </c>
      <c r="N2154" s="25">
        <f>VLOOKUP(M2154,Honeywell_Bathymetry!F$6:G$12,2,FALSE)</f>
        <v>26492312.343770862</v>
      </c>
      <c r="O2154" s="23">
        <f t="shared" si="58"/>
        <v>7921201.3907874869</v>
      </c>
    </row>
    <row r="2155" spans="1:15" x14ac:dyDescent="0.25">
      <c r="A2155" t="s">
        <v>11</v>
      </c>
      <c r="B2155" s="1" t="s">
        <v>23</v>
      </c>
      <c r="C2155">
        <v>2009</v>
      </c>
      <c r="D2155" s="1">
        <v>40120</v>
      </c>
      <c r="E2155">
        <v>11</v>
      </c>
      <c r="F2155" t="s">
        <v>14</v>
      </c>
      <c r="H2155" t="s">
        <v>1054</v>
      </c>
      <c r="I2155">
        <v>0.29299999999999998</v>
      </c>
      <c r="J2155" t="s">
        <v>15</v>
      </c>
      <c r="L2155" t="str">
        <f>VLOOKUP(M2155,Honeywell_Bathymetry!F$6:H$12,3,FALSE)</f>
        <v>LML</v>
      </c>
      <c r="M2155">
        <v>9</v>
      </c>
      <c r="N2155" s="25">
        <f>VLOOKUP(M2155,Honeywell_Bathymetry!F$6:G$12,2,FALSE)</f>
        <v>23386434.288641661</v>
      </c>
      <c r="O2155" s="23">
        <f t="shared" si="58"/>
        <v>6852225.2465720065</v>
      </c>
    </row>
    <row r="2156" spans="1:15" x14ac:dyDescent="0.25">
      <c r="A2156" t="s">
        <v>11</v>
      </c>
      <c r="B2156" s="1" t="s">
        <v>25</v>
      </c>
      <c r="C2156">
        <v>2009</v>
      </c>
      <c r="D2156" s="1">
        <v>40120</v>
      </c>
      <c r="E2156">
        <v>11</v>
      </c>
      <c r="F2156" t="s">
        <v>14</v>
      </c>
      <c r="H2156" t="s">
        <v>426</v>
      </c>
      <c r="I2156">
        <v>0.27100000000000002</v>
      </c>
      <c r="J2156" t="s">
        <v>15</v>
      </c>
      <c r="L2156" t="str">
        <f>VLOOKUP(M2156,Honeywell_Bathymetry!F$6:H$12,3,FALSE)</f>
        <v>LML</v>
      </c>
      <c r="M2156">
        <v>12</v>
      </c>
      <c r="N2156" s="25">
        <f>VLOOKUP(M2156,Honeywell_Bathymetry!F$6:G$12,2,FALSE)</f>
        <v>19324289.088689659</v>
      </c>
      <c r="O2156" s="23">
        <f t="shared" si="58"/>
        <v>5236882.3430348979</v>
      </c>
    </row>
    <row r="2157" spans="1:15" x14ac:dyDescent="0.25">
      <c r="A2157" t="s">
        <v>11</v>
      </c>
      <c r="B2157" s="1" t="s">
        <v>28</v>
      </c>
      <c r="C2157">
        <v>2009</v>
      </c>
      <c r="D2157" s="1">
        <v>40120</v>
      </c>
      <c r="E2157">
        <v>11</v>
      </c>
      <c r="F2157" t="s">
        <v>14</v>
      </c>
      <c r="H2157" t="s">
        <v>357</v>
      </c>
      <c r="I2157">
        <v>0.26400000000000001</v>
      </c>
      <c r="J2157" t="s">
        <v>15</v>
      </c>
      <c r="L2157" t="str">
        <f>VLOOKUP(M2157,Honeywell_Bathymetry!F$6:H$12,3,FALSE)</f>
        <v>LML</v>
      </c>
      <c r="M2157">
        <v>15</v>
      </c>
      <c r="N2157" s="25">
        <f>VLOOKUP(M2157,Honeywell_Bathymetry!F$6:G$12,2,FALSE)</f>
        <v>14322817.268809333</v>
      </c>
      <c r="O2157" s="23">
        <f t="shared" si="58"/>
        <v>3781223.7589656641</v>
      </c>
    </row>
    <row r="2158" spans="1:15" x14ac:dyDescent="0.25">
      <c r="A2158" t="s">
        <v>11</v>
      </c>
      <c r="B2158" s="1" t="s">
        <v>30</v>
      </c>
      <c r="C2158">
        <v>2009</v>
      </c>
      <c r="D2158" s="1">
        <v>40120</v>
      </c>
      <c r="E2158">
        <v>11</v>
      </c>
      <c r="F2158" t="s">
        <v>14</v>
      </c>
      <c r="H2158" t="s">
        <v>314</v>
      </c>
      <c r="I2158">
        <v>0.26200000000000001</v>
      </c>
      <c r="J2158" t="s">
        <v>15</v>
      </c>
      <c r="L2158" t="str">
        <f>VLOOKUP(M2158,Honeywell_Bathymetry!F$6:H$12,3,FALSE)</f>
        <v>LML</v>
      </c>
      <c r="M2158">
        <v>18</v>
      </c>
      <c r="N2158" s="25">
        <f>VLOOKUP(M2158,Honeywell_Bathymetry!F$6:G$12,2,FALSE)</f>
        <v>5291073.6124545885</v>
      </c>
      <c r="O2158" s="23">
        <f t="shared" si="58"/>
        <v>1386261.2864631023</v>
      </c>
    </row>
    <row r="2159" spans="1:15" x14ac:dyDescent="0.25">
      <c r="A2159" t="s">
        <v>11</v>
      </c>
      <c r="B2159" s="1" t="s">
        <v>12</v>
      </c>
      <c r="C2159">
        <v>2009</v>
      </c>
      <c r="D2159" s="1">
        <v>40134</v>
      </c>
      <c r="E2159">
        <v>11</v>
      </c>
      <c r="F2159" t="s">
        <v>14</v>
      </c>
      <c r="H2159" t="s">
        <v>354</v>
      </c>
      <c r="I2159">
        <v>0.191</v>
      </c>
      <c r="J2159" t="s">
        <v>15</v>
      </c>
      <c r="L2159" t="str">
        <f>VLOOKUP(M2159,Honeywell_Bathymetry!F$6:H$12,3,FALSE)</f>
        <v>UML</v>
      </c>
      <c r="M2159">
        <v>0</v>
      </c>
      <c r="N2159" s="25">
        <f>VLOOKUP(M2159,Honeywell_Bathymetry!F$6:G$12,2,FALSE)</f>
        <v>22441095.949298546</v>
      </c>
      <c r="O2159" s="23">
        <f t="shared" si="58"/>
        <v>4286249.3263160223</v>
      </c>
    </row>
    <row r="2160" spans="1:15" x14ac:dyDescent="0.25">
      <c r="A2160" t="s">
        <v>11</v>
      </c>
      <c r="B2160" s="1" t="s">
        <v>17</v>
      </c>
      <c r="C2160">
        <v>2009</v>
      </c>
      <c r="D2160" s="1">
        <v>40134</v>
      </c>
      <c r="E2160">
        <v>11</v>
      </c>
      <c r="F2160" t="s">
        <v>14</v>
      </c>
      <c r="H2160" t="s">
        <v>387</v>
      </c>
      <c r="I2160">
        <v>0.20899999999999999</v>
      </c>
      <c r="J2160" t="s">
        <v>15</v>
      </c>
      <c r="L2160" t="str">
        <f>VLOOKUP(M2160,Honeywell_Bathymetry!F$6:H$12,3,FALSE)</f>
        <v>UML</v>
      </c>
      <c r="M2160">
        <v>3</v>
      </c>
      <c r="N2160" s="25">
        <f>VLOOKUP(M2160,Honeywell_Bathymetry!F$6:G$12,2,FALSE)</f>
        <v>28776683.307676584</v>
      </c>
      <c r="O2160" s="23">
        <f t="shared" si="58"/>
        <v>6014326.8113044053</v>
      </c>
    </row>
    <row r="2161" spans="1:15" x14ac:dyDescent="0.25">
      <c r="A2161" t="s">
        <v>11</v>
      </c>
      <c r="B2161" s="1" t="s">
        <v>20</v>
      </c>
      <c r="C2161">
        <v>2009</v>
      </c>
      <c r="D2161" s="1">
        <v>40134</v>
      </c>
      <c r="E2161">
        <v>11</v>
      </c>
      <c r="F2161" t="s">
        <v>14</v>
      </c>
      <c r="H2161" t="s">
        <v>423</v>
      </c>
      <c r="I2161">
        <v>0.21099999999999999</v>
      </c>
      <c r="J2161" t="s">
        <v>15</v>
      </c>
      <c r="L2161" t="str">
        <f>VLOOKUP(M2161,Honeywell_Bathymetry!F$6:H$12,3,FALSE)</f>
        <v>UML</v>
      </c>
      <c r="M2161">
        <v>6</v>
      </c>
      <c r="N2161" s="25">
        <f>VLOOKUP(M2161,Honeywell_Bathymetry!F$6:G$12,2,FALSE)</f>
        <v>26492312.343770862</v>
      </c>
      <c r="O2161" s="23">
        <f t="shared" si="58"/>
        <v>5589877.9045356512</v>
      </c>
    </row>
    <row r="2162" spans="1:15" x14ac:dyDescent="0.25">
      <c r="A2162" t="s">
        <v>11</v>
      </c>
      <c r="B2162" s="1" t="s">
        <v>23</v>
      </c>
      <c r="C2162">
        <v>2009</v>
      </c>
      <c r="D2162" s="1">
        <v>40134</v>
      </c>
      <c r="E2162">
        <v>11</v>
      </c>
      <c r="F2162" t="s">
        <v>14</v>
      </c>
      <c r="H2162" t="s">
        <v>423</v>
      </c>
      <c r="I2162">
        <v>0.21099999999999999</v>
      </c>
      <c r="J2162" t="s">
        <v>15</v>
      </c>
      <c r="L2162" t="str">
        <f>VLOOKUP(M2162,Honeywell_Bathymetry!F$6:H$12,3,FALSE)</f>
        <v>LML</v>
      </c>
      <c r="M2162">
        <v>9</v>
      </c>
      <c r="N2162" s="25">
        <f>VLOOKUP(M2162,Honeywell_Bathymetry!F$6:G$12,2,FALSE)</f>
        <v>23386434.288641661</v>
      </c>
      <c r="O2162" s="23">
        <f t="shared" si="58"/>
        <v>4934537.63490339</v>
      </c>
    </row>
    <row r="2163" spans="1:15" x14ac:dyDescent="0.25">
      <c r="A2163" t="s">
        <v>11</v>
      </c>
      <c r="B2163" s="1" t="s">
        <v>25</v>
      </c>
      <c r="C2163">
        <v>2009</v>
      </c>
      <c r="D2163" s="1">
        <v>40134</v>
      </c>
      <c r="E2163">
        <v>11</v>
      </c>
      <c r="F2163" t="s">
        <v>14</v>
      </c>
      <c r="H2163" t="s">
        <v>408</v>
      </c>
      <c r="I2163">
        <v>0.216</v>
      </c>
      <c r="J2163" t="s">
        <v>15</v>
      </c>
      <c r="L2163" t="str">
        <f>VLOOKUP(M2163,Honeywell_Bathymetry!F$6:H$12,3,FALSE)</f>
        <v>LML</v>
      </c>
      <c r="M2163">
        <v>12</v>
      </c>
      <c r="N2163" s="25">
        <f>VLOOKUP(M2163,Honeywell_Bathymetry!F$6:G$12,2,FALSE)</f>
        <v>19324289.088689659</v>
      </c>
      <c r="O2163" s="23">
        <f t="shared" si="58"/>
        <v>4174046.4431569665</v>
      </c>
    </row>
    <row r="2164" spans="1:15" x14ac:dyDescent="0.25">
      <c r="A2164" t="s">
        <v>11</v>
      </c>
      <c r="B2164" s="1" t="s">
        <v>25</v>
      </c>
      <c r="C2164">
        <v>2009</v>
      </c>
      <c r="D2164" s="1">
        <v>40134</v>
      </c>
      <c r="E2164">
        <v>11</v>
      </c>
      <c r="F2164" t="s">
        <v>14</v>
      </c>
      <c r="H2164" t="s">
        <v>424</v>
      </c>
      <c r="I2164">
        <v>0.214</v>
      </c>
      <c r="J2164" t="s">
        <v>15</v>
      </c>
      <c r="L2164" t="str">
        <f>VLOOKUP(M2164,Honeywell_Bathymetry!F$6:H$12,3,FALSE)</f>
        <v>LML</v>
      </c>
      <c r="M2164">
        <v>12</v>
      </c>
      <c r="N2164" s="25">
        <f>VLOOKUP(M2164,Honeywell_Bathymetry!F$6:G$12,2,FALSE)</f>
        <v>19324289.088689659</v>
      </c>
      <c r="O2164" s="23">
        <f t="shared" si="58"/>
        <v>4135397.864979587</v>
      </c>
    </row>
    <row r="2165" spans="1:15" x14ac:dyDescent="0.25">
      <c r="A2165" t="s">
        <v>11</v>
      </c>
      <c r="B2165" s="1" t="s">
        <v>28</v>
      </c>
      <c r="C2165">
        <v>2009</v>
      </c>
      <c r="D2165" s="1">
        <v>40134</v>
      </c>
      <c r="E2165">
        <v>11</v>
      </c>
      <c r="F2165" t="s">
        <v>14</v>
      </c>
      <c r="H2165" t="s">
        <v>423</v>
      </c>
      <c r="I2165">
        <v>0.21099999999999999</v>
      </c>
      <c r="J2165" t="s">
        <v>15</v>
      </c>
      <c r="L2165" t="str">
        <f>VLOOKUP(M2165,Honeywell_Bathymetry!F$6:H$12,3,FALSE)</f>
        <v>LML</v>
      </c>
      <c r="M2165">
        <v>15</v>
      </c>
      <c r="N2165" s="25">
        <f>VLOOKUP(M2165,Honeywell_Bathymetry!F$6:G$12,2,FALSE)</f>
        <v>14322817.268809333</v>
      </c>
      <c r="O2165" s="23">
        <f t="shared" si="58"/>
        <v>3022114.4437187691</v>
      </c>
    </row>
    <row r="2166" spans="1:15" x14ac:dyDescent="0.25">
      <c r="A2166" t="s">
        <v>11</v>
      </c>
      <c r="B2166" s="1" t="s">
        <v>30</v>
      </c>
      <c r="C2166">
        <v>2009</v>
      </c>
      <c r="D2166" s="1">
        <v>40134</v>
      </c>
      <c r="E2166">
        <v>11</v>
      </c>
      <c r="F2166" t="s">
        <v>14</v>
      </c>
      <c r="H2166" t="s">
        <v>252</v>
      </c>
      <c r="I2166">
        <v>0.20200000000000001</v>
      </c>
      <c r="J2166" t="s">
        <v>15</v>
      </c>
      <c r="L2166" t="str">
        <f>VLOOKUP(M2166,Honeywell_Bathymetry!F$6:H$12,3,FALSE)</f>
        <v>LML</v>
      </c>
      <c r="M2166">
        <v>18</v>
      </c>
      <c r="N2166" s="25">
        <f>VLOOKUP(M2166,Honeywell_Bathymetry!F$6:G$12,2,FALSE)</f>
        <v>5291073.6124545885</v>
      </c>
      <c r="O2166" s="23">
        <f t="shared" si="58"/>
        <v>1068796.8697158271</v>
      </c>
    </row>
    <row r="2167" spans="1:15" x14ac:dyDescent="0.25">
      <c r="A2167" t="s">
        <v>11</v>
      </c>
      <c r="B2167" s="1" t="s">
        <v>12</v>
      </c>
      <c r="C2167">
        <v>2009</v>
      </c>
      <c r="D2167" s="1">
        <v>40148</v>
      </c>
      <c r="E2167">
        <v>12</v>
      </c>
      <c r="F2167" t="s">
        <v>14</v>
      </c>
      <c r="H2167" t="s">
        <v>29</v>
      </c>
      <c r="I2167">
        <v>0.13</v>
      </c>
      <c r="J2167" t="s">
        <v>15</v>
      </c>
      <c r="L2167" t="str">
        <f>VLOOKUP(M2167,Honeywell_Bathymetry!F$6:H$12,3,FALSE)</f>
        <v>UML</v>
      </c>
      <c r="M2167">
        <v>0</v>
      </c>
      <c r="N2167" s="25">
        <f>VLOOKUP(M2167,Honeywell_Bathymetry!F$6:G$12,2,FALSE)</f>
        <v>22441095.949298546</v>
      </c>
      <c r="O2167" s="23">
        <f t="shared" si="58"/>
        <v>2917342.4734088113</v>
      </c>
    </row>
    <row r="2168" spans="1:15" x14ac:dyDescent="0.25">
      <c r="A2168" t="s">
        <v>11</v>
      </c>
      <c r="B2168" s="1" t="s">
        <v>17</v>
      </c>
      <c r="C2168">
        <v>2009</v>
      </c>
      <c r="D2168" s="1">
        <v>40148</v>
      </c>
      <c r="E2168">
        <v>12</v>
      </c>
      <c r="F2168" t="s">
        <v>14</v>
      </c>
      <c r="H2168" t="s">
        <v>153</v>
      </c>
      <c r="I2168">
        <v>0.17500000000000002</v>
      </c>
      <c r="J2168" t="s">
        <v>15</v>
      </c>
      <c r="L2168" t="str">
        <f>VLOOKUP(M2168,Honeywell_Bathymetry!F$6:H$12,3,FALSE)</f>
        <v>UML</v>
      </c>
      <c r="M2168">
        <v>3</v>
      </c>
      <c r="N2168" s="25">
        <f>VLOOKUP(M2168,Honeywell_Bathymetry!F$6:G$12,2,FALSE)</f>
        <v>28776683.307676584</v>
      </c>
      <c r="O2168" s="23">
        <f t="shared" si="58"/>
        <v>5035919.5788434027</v>
      </c>
    </row>
    <row r="2169" spans="1:15" x14ac:dyDescent="0.25">
      <c r="A2169" t="s">
        <v>11</v>
      </c>
      <c r="B2169" s="1" t="s">
        <v>20</v>
      </c>
      <c r="C2169">
        <v>2009</v>
      </c>
      <c r="D2169" s="1">
        <v>40148</v>
      </c>
      <c r="E2169">
        <v>12</v>
      </c>
      <c r="F2169" t="s">
        <v>14</v>
      </c>
      <c r="H2169" t="s">
        <v>44</v>
      </c>
      <c r="I2169">
        <v>0.13100000000000001</v>
      </c>
      <c r="J2169" t="s">
        <v>15</v>
      </c>
      <c r="L2169" t="str">
        <f>VLOOKUP(M2169,Honeywell_Bathymetry!F$6:H$12,3,FALSE)</f>
        <v>UML</v>
      </c>
      <c r="M2169">
        <v>6</v>
      </c>
      <c r="N2169" s="25">
        <f>VLOOKUP(M2169,Honeywell_Bathymetry!F$6:G$12,2,FALSE)</f>
        <v>26492312.343770862</v>
      </c>
      <c r="O2169" s="23">
        <f t="shared" si="58"/>
        <v>3470492.9170339829</v>
      </c>
    </row>
    <row r="2170" spans="1:15" x14ac:dyDescent="0.25">
      <c r="A2170" t="s">
        <v>11</v>
      </c>
      <c r="B2170" s="1" t="s">
        <v>23</v>
      </c>
      <c r="C2170">
        <v>2009</v>
      </c>
      <c r="D2170" s="1">
        <v>40148</v>
      </c>
      <c r="E2170">
        <v>12</v>
      </c>
      <c r="F2170" t="s">
        <v>14</v>
      </c>
      <c r="H2170" t="s">
        <v>26</v>
      </c>
      <c r="I2170">
        <v>0.14499999999999999</v>
      </c>
      <c r="J2170" t="s">
        <v>15</v>
      </c>
      <c r="L2170" t="str">
        <f>VLOOKUP(M2170,Honeywell_Bathymetry!F$6:H$12,3,FALSE)</f>
        <v>LML</v>
      </c>
      <c r="M2170">
        <v>9</v>
      </c>
      <c r="N2170" s="25">
        <f>VLOOKUP(M2170,Honeywell_Bathymetry!F$6:G$12,2,FALSE)</f>
        <v>23386434.288641661</v>
      </c>
      <c r="O2170" s="23">
        <f t="shared" si="58"/>
        <v>3391032.9718530406</v>
      </c>
    </row>
    <row r="2171" spans="1:15" x14ac:dyDescent="0.25">
      <c r="A2171" t="s">
        <v>11</v>
      </c>
      <c r="B2171" s="1" t="s">
        <v>25</v>
      </c>
      <c r="C2171">
        <v>2009</v>
      </c>
      <c r="D2171" s="1">
        <v>40148</v>
      </c>
      <c r="E2171">
        <v>12</v>
      </c>
      <c r="F2171" t="s">
        <v>14</v>
      </c>
      <c r="H2171" t="s">
        <v>425</v>
      </c>
      <c r="I2171">
        <v>0.16200000000000001</v>
      </c>
      <c r="J2171" t="s">
        <v>15</v>
      </c>
      <c r="L2171" t="str">
        <f>VLOOKUP(M2171,Honeywell_Bathymetry!F$6:H$12,3,FALSE)</f>
        <v>LML</v>
      </c>
      <c r="M2171">
        <v>12</v>
      </c>
      <c r="N2171" s="25">
        <f>VLOOKUP(M2171,Honeywell_Bathymetry!F$6:G$12,2,FALSE)</f>
        <v>19324289.088689659</v>
      </c>
      <c r="O2171" s="23">
        <f t="shared" si="58"/>
        <v>3130534.8323677247</v>
      </c>
    </row>
    <row r="2172" spans="1:15" x14ac:dyDescent="0.25">
      <c r="A2172" t="s">
        <v>11</v>
      </c>
      <c r="B2172" s="1" t="s">
        <v>28</v>
      </c>
      <c r="C2172">
        <v>2009</v>
      </c>
      <c r="D2172" s="1">
        <v>40148</v>
      </c>
      <c r="E2172">
        <v>12</v>
      </c>
      <c r="F2172" t="s">
        <v>14</v>
      </c>
      <c r="H2172" t="s">
        <v>289</v>
      </c>
      <c r="I2172">
        <v>0.16900000000000001</v>
      </c>
      <c r="J2172" t="s">
        <v>15</v>
      </c>
      <c r="L2172" t="str">
        <f>VLOOKUP(M2172,Honeywell_Bathymetry!F$6:H$12,3,FALSE)</f>
        <v>LML</v>
      </c>
      <c r="M2172">
        <v>15</v>
      </c>
      <c r="N2172" s="25">
        <f>VLOOKUP(M2172,Honeywell_Bathymetry!F$6:G$12,2,FALSE)</f>
        <v>14322817.268809333</v>
      </c>
      <c r="O2172" s="23">
        <f t="shared" si="58"/>
        <v>2420556.1184287774</v>
      </c>
    </row>
    <row r="2173" spans="1:15" x14ac:dyDescent="0.25">
      <c r="A2173" t="s">
        <v>11</v>
      </c>
      <c r="B2173" s="1" t="s">
        <v>30</v>
      </c>
      <c r="C2173">
        <v>2009</v>
      </c>
      <c r="D2173" s="1">
        <v>40148</v>
      </c>
      <c r="E2173">
        <v>12</v>
      </c>
      <c r="F2173" t="s">
        <v>14</v>
      </c>
      <c r="H2173" t="s">
        <v>26</v>
      </c>
      <c r="I2173">
        <v>0.14499999999999999</v>
      </c>
      <c r="J2173" t="s">
        <v>15</v>
      </c>
      <c r="L2173" t="str">
        <f>VLOOKUP(M2173,Honeywell_Bathymetry!F$6:H$12,3,FALSE)</f>
        <v>LML</v>
      </c>
      <c r="M2173">
        <v>18</v>
      </c>
      <c r="N2173" s="25">
        <f>VLOOKUP(M2173,Honeywell_Bathymetry!F$6:G$12,2,FALSE)</f>
        <v>5291073.6124545885</v>
      </c>
      <c r="O2173" s="23">
        <f t="shared" si="58"/>
        <v>767205.67380591528</v>
      </c>
    </row>
    <row r="2174" spans="1:15" x14ac:dyDescent="0.25">
      <c r="A2174" t="s">
        <v>11</v>
      </c>
      <c r="B2174" s="1" t="s">
        <v>12</v>
      </c>
      <c r="C2174">
        <v>2010</v>
      </c>
      <c r="D2174" s="1">
        <v>40260</v>
      </c>
      <c r="E2174">
        <v>3</v>
      </c>
      <c r="F2174" t="s">
        <v>14</v>
      </c>
      <c r="H2174" t="s">
        <v>252</v>
      </c>
      <c r="I2174">
        <v>0.20200000000000001</v>
      </c>
      <c r="J2174" t="s">
        <v>15</v>
      </c>
      <c r="L2174" t="str">
        <f>VLOOKUP(M2174,Honeywell_Bathymetry!F$6:H$12,3,FALSE)</f>
        <v>UML</v>
      </c>
      <c r="M2174">
        <v>0</v>
      </c>
      <c r="N2174" s="25">
        <f>VLOOKUP(M2174,Honeywell_Bathymetry!F$6:G$12,2,FALSE)</f>
        <v>22441095.949298546</v>
      </c>
      <c r="O2174" s="23">
        <f t="shared" si="58"/>
        <v>4533101.3817583062</v>
      </c>
    </row>
    <row r="2175" spans="1:15" x14ac:dyDescent="0.25">
      <c r="A2175" t="s">
        <v>11</v>
      </c>
      <c r="B2175" s="1" t="s">
        <v>17</v>
      </c>
      <c r="C2175">
        <v>2010</v>
      </c>
      <c r="D2175" s="1">
        <v>40260</v>
      </c>
      <c r="E2175">
        <v>3</v>
      </c>
      <c r="F2175" t="s">
        <v>14</v>
      </c>
      <c r="H2175" t="s">
        <v>375</v>
      </c>
      <c r="I2175">
        <v>0.22</v>
      </c>
      <c r="J2175" t="s">
        <v>15</v>
      </c>
      <c r="L2175" t="str">
        <f>VLOOKUP(M2175,Honeywell_Bathymetry!F$6:H$12,3,FALSE)</f>
        <v>UML</v>
      </c>
      <c r="M2175">
        <v>3</v>
      </c>
      <c r="N2175" s="25">
        <f>VLOOKUP(M2175,Honeywell_Bathymetry!F$6:G$12,2,FALSE)</f>
        <v>28776683.307676584</v>
      </c>
      <c r="O2175" s="23">
        <f t="shared" si="58"/>
        <v>6330870.3276888486</v>
      </c>
    </row>
    <row r="2176" spans="1:15" x14ac:dyDescent="0.25">
      <c r="A2176" t="s">
        <v>11</v>
      </c>
      <c r="B2176" s="1" t="s">
        <v>20</v>
      </c>
      <c r="C2176">
        <v>2010</v>
      </c>
      <c r="D2176" s="1">
        <v>40260</v>
      </c>
      <c r="E2176">
        <v>3</v>
      </c>
      <c r="F2176" t="s">
        <v>14</v>
      </c>
      <c r="H2176" t="s">
        <v>255</v>
      </c>
      <c r="I2176">
        <v>0.223</v>
      </c>
      <c r="J2176" t="s">
        <v>15</v>
      </c>
      <c r="L2176" t="str">
        <f>VLOOKUP(M2176,Honeywell_Bathymetry!F$6:H$12,3,FALSE)</f>
        <v>UML</v>
      </c>
      <c r="M2176">
        <v>6</v>
      </c>
      <c r="N2176" s="25">
        <f>VLOOKUP(M2176,Honeywell_Bathymetry!F$6:G$12,2,FALSE)</f>
        <v>26492312.343770862</v>
      </c>
      <c r="O2176" s="23">
        <f t="shared" si="58"/>
        <v>5907785.6526609026</v>
      </c>
    </row>
    <row r="2177" spans="1:15" x14ac:dyDescent="0.25">
      <c r="A2177" t="s">
        <v>11</v>
      </c>
      <c r="B2177" s="1" t="s">
        <v>23</v>
      </c>
      <c r="C2177">
        <v>2010</v>
      </c>
      <c r="D2177" s="1">
        <v>40260</v>
      </c>
      <c r="E2177">
        <v>3</v>
      </c>
      <c r="F2177" t="s">
        <v>14</v>
      </c>
      <c r="H2177" t="s">
        <v>262</v>
      </c>
      <c r="I2177">
        <v>0.193</v>
      </c>
      <c r="J2177" t="s">
        <v>15</v>
      </c>
      <c r="L2177" t="str">
        <f>VLOOKUP(M2177,Honeywell_Bathymetry!F$6:H$12,3,FALSE)</f>
        <v>LML</v>
      </c>
      <c r="M2177">
        <v>9</v>
      </c>
      <c r="N2177" s="25">
        <f>VLOOKUP(M2177,Honeywell_Bathymetry!F$6:G$12,2,FALSE)</f>
        <v>23386434.288641661</v>
      </c>
      <c r="O2177" s="23">
        <f t="shared" si="58"/>
        <v>4513581.8177078404</v>
      </c>
    </row>
    <row r="2178" spans="1:15" x14ac:dyDescent="0.25">
      <c r="A2178" t="s">
        <v>11</v>
      </c>
      <c r="B2178" s="1" t="s">
        <v>25</v>
      </c>
      <c r="C2178">
        <v>2010</v>
      </c>
      <c r="D2178" s="1">
        <v>40260</v>
      </c>
      <c r="E2178">
        <v>3</v>
      </c>
      <c r="F2178" t="s">
        <v>14</v>
      </c>
      <c r="H2178" t="s">
        <v>153</v>
      </c>
      <c r="I2178">
        <v>0.17500000000000002</v>
      </c>
      <c r="J2178" t="s">
        <v>15</v>
      </c>
      <c r="L2178" t="str">
        <f>VLOOKUP(M2178,Honeywell_Bathymetry!F$6:H$12,3,FALSE)</f>
        <v>LML</v>
      </c>
      <c r="M2178">
        <v>12</v>
      </c>
      <c r="N2178" s="25">
        <f>VLOOKUP(M2178,Honeywell_Bathymetry!F$6:G$12,2,FALSE)</f>
        <v>19324289.088689659</v>
      </c>
      <c r="O2178" s="23">
        <f t="shared" si="58"/>
        <v>3381750.5905206907</v>
      </c>
    </row>
    <row r="2179" spans="1:15" x14ac:dyDescent="0.25">
      <c r="A2179" t="s">
        <v>11</v>
      </c>
      <c r="B2179" s="1" t="s">
        <v>28</v>
      </c>
      <c r="C2179">
        <v>2010</v>
      </c>
      <c r="D2179" s="1">
        <v>40260</v>
      </c>
      <c r="E2179">
        <v>3</v>
      </c>
      <c r="F2179" t="s">
        <v>14</v>
      </c>
      <c r="H2179" t="s">
        <v>309</v>
      </c>
      <c r="I2179">
        <v>0.22900000000000001</v>
      </c>
      <c r="J2179" t="s">
        <v>15</v>
      </c>
      <c r="L2179" t="str">
        <f>VLOOKUP(M2179,Honeywell_Bathymetry!F$6:H$12,3,FALSE)</f>
        <v>LML</v>
      </c>
      <c r="M2179">
        <v>15</v>
      </c>
      <c r="N2179" s="25">
        <f>VLOOKUP(M2179,Honeywell_Bathymetry!F$6:G$12,2,FALSE)</f>
        <v>14322817.268809333</v>
      </c>
      <c r="O2179" s="23">
        <f t="shared" si="58"/>
        <v>3279925.1545573375</v>
      </c>
    </row>
    <row r="2180" spans="1:15" x14ac:dyDescent="0.25">
      <c r="A2180" t="s">
        <v>11</v>
      </c>
      <c r="B2180" s="1" t="s">
        <v>30</v>
      </c>
      <c r="C2180">
        <v>2010</v>
      </c>
      <c r="D2180" s="1">
        <v>40260</v>
      </c>
      <c r="E2180">
        <v>3</v>
      </c>
      <c r="F2180" t="s">
        <v>14</v>
      </c>
      <c r="H2180" t="s">
        <v>167</v>
      </c>
      <c r="I2180">
        <v>0.29899999999999999</v>
      </c>
      <c r="J2180" t="s">
        <v>15</v>
      </c>
      <c r="L2180" t="str">
        <f>VLOOKUP(M2180,Honeywell_Bathymetry!F$6:H$12,3,FALSE)</f>
        <v>LML</v>
      </c>
      <c r="M2180">
        <v>18</v>
      </c>
      <c r="N2180" s="25">
        <f>VLOOKUP(M2180,Honeywell_Bathymetry!F$6:G$12,2,FALSE)</f>
        <v>5291073.6124545885</v>
      </c>
      <c r="O2180" s="23">
        <f t="shared" ref="O2180:O2243" si="59">N2180*I2180</f>
        <v>1582031.0101239218</v>
      </c>
    </row>
    <row r="2181" spans="1:15" x14ac:dyDescent="0.25">
      <c r="A2181" t="s">
        <v>11</v>
      </c>
      <c r="B2181" s="1" t="s">
        <v>12</v>
      </c>
      <c r="C2181">
        <v>2010</v>
      </c>
      <c r="D2181" s="1">
        <v>40275</v>
      </c>
      <c r="E2181">
        <v>4</v>
      </c>
      <c r="F2181" t="s">
        <v>14</v>
      </c>
      <c r="H2181" t="s">
        <v>370</v>
      </c>
      <c r="I2181">
        <v>0.21199999999999999</v>
      </c>
      <c r="J2181" t="s">
        <v>15</v>
      </c>
      <c r="L2181" t="str">
        <f>VLOOKUP(M2181,Honeywell_Bathymetry!F$6:H$12,3,FALSE)</f>
        <v>UML</v>
      </c>
      <c r="M2181">
        <v>0</v>
      </c>
      <c r="N2181" s="25">
        <f>VLOOKUP(M2181,Honeywell_Bathymetry!F$6:G$12,2,FALSE)</f>
        <v>22441095.949298546</v>
      </c>
      <c r="O2181" s="23">
        <f t="shared" si="59"/>
        <v>4757512.3412512913</v>
      </c>
    </row>
    <row r="2182" spans="1:15" x14ac:dyDescent="0.25">
      <c r="A2182" t="s">
        <v>11</v>
      </c>
      <c r="B2182" s="1" t="s">
        <v>17</v>
      </c>
      <c r="C2182">
        <v>2010</v>
      </c>
      <c r="D2182" s="1">
        <v>40275</v>
      </c>
      <c r="E2182">
        <v>4</v>
      </c>
      <c r="F2182" t="s">
        <v>14</v>
      </c>
      <c r="H2182" t="s">
        <v>289</v>
      </c>
      <c r="I2182">
        <v>0.16900000000000001</v>
      </c>
      <c r="J2182" t="s">
        <v>15</v>
      </c>
      <c r="L2182" t="str">
        <f>VLOOKUP(M2182,Honeywell_Bathymetry!F$6:H$12,3,FALSE)</f>
        <v>UML</v>
      </c>
      <c r="M2182">
        <v>3</v>
      </c>
      <c r="N2182" s="25">
        <f>VLOOKUP(M2182,Honeywell_Bathymetry!F$6:G$12,2,FALSE)</f>
        <v>28776683.307676584</v>
      </c>
      <c r="O2182" s="23">
        <f t="shared" si="59"/>
        <v>4863259.4789973432</v>
      </c>
    </row>
    <row r="2183" spans="1:15" x14ac:dyDescent="0.25">
      <c r="A2183" t="s">
        <v>11</v>
      </c>
      <c r="B2183" s="1" t="s">
        <v>20</v>
      </c>
      <c r="C2183">
        <v>2010</v>
      </c>
      <c r="D2183" s="1">
        <v>40275</v>
      </c>
      <c r="E2183">
        <v>4</v>
      </c>
      <c r="F2183" t="s">
        <v>14</v>
      </c>
      <c r="H2183" t="s">
        <v>352</v>
      </c>
      <c r="I2183">
        <v>0.20100000000000001</v>
      </c>
      <c r="J2183" t="s">
        <v>15</v>
      </c>
      <c r="L2183" t="str">
        <f>VLOOKUP(M2183,Honeywell_Bathymetry!F$6:H$12,3,FALSE)</f>
        <v>UML</v>
      </c>
      <c r="M2183">
        <v>6</v>
      </c>
      <c r="N2183" s="25">
        <f>VLOOKUP(M2183,Honeywell_Bathymetry!F$6:G$12,2,FALSE)</f>
        <v>26492312.343770862</v>
      </c>
      <c r="O2183" s="23">
        <f t="shared" si="59"/>
        <v>5324954.7810979439</v>
      </c>
    </row>
    <row r="2184" spans="1:15" x14ac:dyDescent="0.25">
      <c r="A2184" t="s">
        <v>11</v>
      </c>
      <c r="B2184" s="1" t="s">
        <v>23</v>
      </c>
      <c r="C2184">
        <v>2010</v>
      </c>
      <c r="D2184" s="1">
        <v>40275</v>
      </c>
      <c r="E2184">
        <v>4</v>
      </c>
      <c r="F2184" t="s">
        <v>14</v>
      </c>
      <c r="H2184" t="s">
        <v>373</v>
      </c>
      <c r="I2184">
        <v>0.217</v>
      </c>
      <c r="J2184" t="s">
        <v>15</v>
      </c>
      <c r="L2184" t="str">
        <f>VLOOKUP(M2184,Honeywell_Bathymetry!F$6:H$12,3,FALSE)</f>
        <v>LML</v>
      </c>
      <c r="M2184">
        <v>9</v>
      </c>
      <c r="N2184" s="25">
        <f>VLOOKUP(M2184,Honeywell_Bathymetry!F$6:G$12,2,FALSE)</f>
        <v>23386434.288641661</v>
      </c>
      <c r="O2184" s="23">
        <f t="shared" si="59"/>
        <v>5074856.2406352405</v>
      </c>
    </row>
    <row r="2185" spans="1:15" x14ac:dyDescent="0.25">
      <c r="A2185" t="s">
        <v>11</v>
      </c>
      <c r="B2185" s="1" t="s">
        <v>25</v>
      </c>
      <c r="C2185">
        <v>2010</v>
      </c>
      <c r="D2185" s="1">
        <v>40275</v>
      </c>
      <c r="E2185">
        <v>4</v>
      </c>
      <c r="F2185" t="s">
        <v>14</v>
      </c>
      <c r="H2185" t="s">
        <v>368</v>
      </c>
      <c r="I2185">
        <v>0.215</v>
      </c>
      <c r="J2185" t="s">
        <v>15</v>
      </c>
      <c r="L2185" t="str">
        <f>VLOOKUP(M2185,Honeywell_Bathymetry!F$6:H$12,3,FALSE)</f>
        <v>LML</v>
      </c>
      <c r="M2185">
        <v>12</v>
      </c>
      <c r="N2185" s="25">
        <f>VLOOKUP(M2185,Honeywell_Bathymetry!F$6:G$12,2,FALSE)</f>
        <v>19324289.088689659</v>
      </c>
      <c r="O2185" s="23">
        <f t="shared" si="59"/>
        <v>4154722.1540682768</v>
      </c>
    </row>
    <row r="2186" spans="1:15" x14ac:dyDescent="0.25">
      <c r="A2186" t="s">
        <v>11</v>
      </c>
      <c r="B2186" s="1" t="s">
        <v>28</v>
      </c>
      <c r="C2186">
        <v>2010</v>
      </c>
      <c r="D2186" s="1">
        <v>40275</v>
      </c>
      <c r="E2186">
        <v>4</v>
      </c>
      <c r="F2186" t="s">
        <v>14</v>
      </c>
      <c r="H2186" t="s">
        <v>374</v>
      </c>
      <c r="I2186">
        <v>0.19800000000000001</v>
      </c>
      <c r="J2186" t="s">
        <v>15</v>
      </c>
      <c r="L2186" t="str">
        <f>VLOOKUP(M2186,Honeywell_Bathymetry!F$6:H$12,3,FALSE)</f>
        <v>LML</v>
      </c>
      <c r="M2186">
        <v>15</v>
      </c>
      <c r="N2186" s="25">
        <f>VLOOKUP(M2186,Honeywell_Bathymetry!F$6:G$12,2,FALSE)</f>
        <v>14322817.268809333</v>
      </c>
      <c r="O2186" s="23">
        <f t="shared" si="59"/>
        <v>2835917.8192242482</v>
      </c>
    </row>
    <row r="2187" spans="1:15" x14ac:dyDescent="0.25">
      <c r="A2187" t="s">
        <v>11</v>
      </c>
      <c r="B2187" s="1" t="s">
        <v>30</v>
      </c>
      <c r="C2187">
        <v>2010</v>
      </c>
      <c r="D2187" s="1">
        <v>40275</v>
      </c>
      <c r="E2187">
        <v>4</v>
      </c>
      <c r="F2187" t="s">
        <v>14</v>
      </c>
      <c r="H2187" t="s">
        <v>372</v>
      </c>
      <c r="I2187">
        <v>0.24399999999999999</v>
      </c>
      <c r="J2187" t="s">
        <v>15</v>
      </c>
      <c r="L2187" t="str">
        <f>VLOOKUP(M2187,Honeywell_Bathymetry!F$6:H$12,3,FALSE)</f>
        <v>LML</v>
      </c>
      <c r="M2187">
        <v>18</v>
      </c>
      <c r="N2187" s="25">
        <f>VLOOKUP(M2187,Honeywell_Bathymetry!F$6:G$12,2,FALSE)</f>
        <v>5291073.6124545885</v>
      </c>
      <c r="O2187" s="23">
        <f t="shared" si="59"/>
        <v>1291021.9614389197</v>
      </c>
    </row>
    <row r="2188" spans="1:15" x14ac:dyDescent="0.25">
      <c r="A2188" t="s">
        <v>11</v>
      </c>
      <c r="B2188" s="1" t="s">
        <v>12</v>
      </c>
      <c r="C2188">
        <v>2010</v>
      </c>
      <c r="D2188" s="1">
        <v>40288</v>
      </c>
      <c r="E2188">
        <v>4</v>
      </c>
      <c r="F2188" t="s">
        <v>14</v>
      </c>
      <c r="H2188" t="s">
        <v>379</v>
      </c>
      <c r="I2188">
        <v>0.152</v>
      </c>
      <c r="J2188" t="s">
        <v>15</v>
      </c>
      <c r="L2188" t="str">
        <f>VLOOKUP(M2188,Honeywell_Bathymetry!F$6:H$12,3,FALSE)</f>
        <v>UML</v>
      </c>
      <c r="M2188">
        <v>0</v>
      </c>
      <c r="N2188" s="25">
        <f>VLOOKUP(M2188,Honeywell_Bathymetry!F$6:G$12,2,FALSE)</f>
        <v>22441095.949298546</v>
      </c>
      <c r="O2188" s="23">
        <f t="shared" si="59"/>
        <v>3411046.584293379</v>
      </c>
    </row>
    <row r="2189" spans="1:15" x14ac:dyDescent="0.25">
      <c r="A2189" t="s">
        <v>11</v>
      </c>
      <c r="B2189" s="1" t="s">
        <v>17</v>
      </c>
      <c r="C2189">
        <v>2010</v>
      </c>
      <c r="D2189" s="1">
        <v>40288</v>
      </c>
      <c r="E2189">
        <v>4</v>
      </c>
      <c r="F2189" t="s">
        <v>14</v>
      </c>
      <c r="H2189" t="s">
        <v>380</v>
      </c>
      <c r="I2189">
        <v>0.156</v>
      </c>
      <c r="J2189" t="s">
        <v>15</v>
      </c>
      <c r="L2189" t="str">
        <f>VLOOKUP(M2189,Honeywell_Bathymetry!F$6:H$12,3,FALSE)</f>
        <v>UML</v>
      </c>
      <c r="M2189">
        <v>3</v>
      </c>
      <c r="N2189" s="25">
        <f>VLOOKUP(M2189,Honeywell_Bathymetry!F$6:G$12,2,FALSE)</f>
        <v>28776683.307676584</v>
      </c>
      <c r="O2189" s="23">
        <f t="shared" si="59"/>
        <v>4489162.5959975468</v>
      </c>
    </row>
    <row r="2190" spans="1:15" x14ac:dyDescent="0.25">
      <c r="A2190" t="s">
        <v>11</v>
      </c>
      <c r="B2190" s="1" t="s">
        <v>20</v>
      </c>
      <c r="C2190">
        <v>2010</v>
      </c>
      <c r="D2190" s="1">
        <v>40288</v>
      </c>
      <c r="E2190">
        <v>4</v>
      </c>
      <c r="F2190" t="s">
        <v>14</v>
      </c>
      <c r="H2190" t="s">
        <v>287</v>
      </c>
      <c r="I2190">
        <v>0.158</v>
      </c>
      <c r="J2190" t="s">
        <v>15</v>
      </c>
      <c r="L2190" t="str">
        <f>VLOOKUP(M2190,Honeywell_Bathymetry!F$6:H$12,3,FALSE)</f>
        <v>UML</v>
      </c>
      <c r="M2190">
        <v>6</v>
      </c>
      <c r="N2190" s="25">
        <f>VLOOKUP(M2190,Honeywell_Bathymetry!F$6:G$12,2,FALSE)</f>
        <v>26492312.343770862</v>
      </c>
      <c r="O2190" s="23">
        <f t="shared" si="59"/>
        <v>4185785.3503157962</v>
      </c>
    </row>
    <row r="2191" spans="1:15" x14ac:dyDescent="0.25">
      <c r="A2191" t="s">
        <v>11</v>
      </c>
      <c r="B2191" s="1" t="s">
        <v>23</v>
      </c>
      <c r="C2191">
        <v>2010</v>
      </c>
      <c r="D2191" s="1">
        <v>40288</v>
      </c>
      <c r="E2191">
        <v>4</v>
      </c>
      <c r="F2191" t="s">
        <v>14</v>
      </c>
      <c r="H2191" t="s">
        <v>297</v>
      </c>
      <c r="I2191">
        <v>0.155</v>
      </c>
      <c r="J2191" t="s">
        <v>15</v>
      </c>
      <c r="L2191" t="str">
        <f>VLOOKUP(M2191,Honeywell_Bathymetry!F$6:H$12,3,FALSE)</f>
        <v>LML</v>
      </c>
      <c r="M2191">
        <v>9</v>
      </c>
      <c r="N2191" s="25">
        <f>VLOOKUP(M2191,Honeywell_Bathymetry!F$6:G$12,2,FALSE)</f>
        <v>23386434.288641661</v>
      </c>
      <c r="O2191" s="23">
        <f t="shared" si="59"/>
        <v>3624897.3147394573</v>
      </c>
    </row>
    <row r="2192" spans="1:15" x14ac:dyDescent="0.25">
      <c r="A2192" t="s">
        <v>11</v>
      </c>
      <c r="B2192" s="1" t="s">
        <v>25</v>
      </c>
      <c r="C2192">
        <v>2010</v>
      </c>
      <c r="D2192" s="1">
        <v>40288</v>
      </c>
      <c r="E2192">
        <v>4</v>
      </c>
      <c r="F2192" t="s">
        <v>14</v>
      </c>
      <c r="H2192" t="s">
        <v>293</v>
      </c>
      <c r="I2192">
        <v>0.17199999999999999</v>
      </c>
      <c r="J2192" t="s">
        <v>15</v>
      </c>
      <c r="L2192" t="str">
        <f>VLOOKUP(M2192,Honeywell_Bathymetry!F$6:H$12,3,FALSE)</f>
        <v>LML</v>
      </c>
      <c r="M2192">
        <v>12</v>
      </c>
      <c r="N2192" s="25">
        <f>VLOOKUP(M2192,Honeywell_Bathymetry!F$6:G$12,2,FALSE)</f>
        <v>19324289.088689659</v>
      </c>
      <c r="O2192" s="23">
        <f t="shared" si="59"/>
        <v>3323777.723254621</v>
      </c>
    </row>
    <row r="2193" spans="1:15" x14ac:dyDescent="0.25">
      <c r="A2193" t="s">
        <v>11</v>
      </c>
      <c r="B2193" s="1" t="s">
        <v>28</v>
      </c>
      <c r="C2193">
        <v>2010</v>
      </c>
      <c r="D2193" s="1">
        <v>40288</v>
      </c>
      <c r="E2193">
        <v>4</v>
      </c>
      <c r="F2193" t="s">
        <v>14</v>
      </c>
      <c r="H2193" t="s">
        <v>135</v>
      </c>
      <c r="I2193">
        <v>0.17699999999999999</v>
      </c>
      <c r="J2193" t="s">
        <v>15</v>
      </c>
      <c r="L2193" t="str">
        <f>VLOOKUP(M2193,Honeywell_Bathymetry!F$6:H$12,3,FALSE)</f>
        <v>LML</v>
      </c>
      <c r="M2193">
        <v>15</v>
      </c>
      <c r="N2193" s="25">
        <f>VLOOKUP(M2193,Honeywell_Bathymetry!F$6:G$12,2,FALSE)</f>
        <v>14322817.268809333</v>
      </c>
      <c r="O2193" s="23">
        <f t="shared" si="59"/>
        <v>2535138.6565792519</v>
      </c>
    </row>
    <row r="2194" spans="1:15" x14ac:dyDescent="0.25">
      <c r="A2194" t="s">
        <v>11</v>
      </c>
      <c r="B2194" s="1" t="s">
        <v>30</v>
      </c>
      <c r="C2194">
        <v>2010</v>
      </c>
      <c r="D2194" s="1">
        <v>40288</v>
      </c>
      <c r="E2194">
        <v>4</v>
      </c>
      <c r="F2194" t="s">
        <v>14</v>
      </c>
      <c r="H2194" t="s">
        <v>122</v>
      </c>
      <c r="I2194">
        <v>0.219</v>
      </c>
      <c r="J2194" t="s">
        <v>15</v>
      </c>
      <c r="L2194" t="str">
        <f>VLOOKUP(M2194,Honeywell_Bathymetry!F$6:H$12,3,FALSE)</f>
        <v>LML</v>
      </c>
      <c r="M2194">
        <v>18</v>
      </c>
      <c r="N2194" s="25">
        <f>VLOOKUP(M2194,Honeywell_Bathymetry!F$6:G$12,2,FALSE)</f>
        <v>5291073.6124545885</v>
      </c>
      <c r="O2194" s="23">
        <f t="shared" si="59"/>
        <v>1158745.1211275549</v>
      </c>
    </row>
    <row r="2195" spans="1:15" x14ac:dyDescent="0.25">
      <c r="A2195" t="s">
        <v>11</v>
      </c>
      <c r="B2195" s="1" t="s">
        <v>12</v>
      </c>
      <c r="C2195">
        <v>2010</v>
      </c>
      <c r="D2195" s="1">
        <v>40302</v>
      </c>
      <c r="E2195">
        <v>5</v>
      </c>
      <c r="F2195" t="s">
        <v>14</v>
      </c>
      <c r="H2195" t="s">
        <v>377</v>
      </c>
      <c r="I2195">
        <v>9.5000000000000001E-2</v>
      </c>
      <c r="J2195" t="s">
        <v>15</v>
      </c>
      <c r="L2195" t="str">
        <f>VLOOKUP(M2195,Honeywell_Bathymetry!F$6:H$12,3,FALSE)</f>
        <v>UML</v>
      </c>
      <c r="M2195">
        <v>0</v>
      </c>
      <c r="N2195" s="25">
        <f>VLOOKUP(M2195,Honeywell_Bathymetry!F$6:G$12,2,FALSE)</f>
        <v>22441095.949298546</v>
      </c>
      <c r="O2195" s="23">
        <f t="shared" si="59"/>
        <v>2131904.1151833618</v>
      </c>
    </row>
    <row r="2196" spans="1:15" x14ac:dyDescent="0.25">
      <c r="A2196" t="s">
        <v>11</v>
      </c>
      <c r="B2196" s="1" t="s">
        <v>17</v>
      </c>
      <c r="C2196">
        <v>2010</v>
      </c>
      <c r="D2196" s="1">
        <v>40302</v>
      </c>
      <c r="E2196">
        <v>5</v>
      </c>
      <c r="F2196" t="s">
        <v>14</v>
      </c>
      <c r="H2196" t="s">
        <v>187</v>
      </c>
      <c r="I2196">
        <v>0.10100000000000001</v>
      </c>
      <c r="J2196" t="s">
        <v>15</v>
      </c>
      <c r="L2196" t="str">
        <f>VLOOKUP(M2196,Honeywell_Bathymetry!F$6:H$12,3,FALSE)</f>
        <v>UML</v>
      </c>
      <c r="M2196">
        <v>3</v>
      </c>
      <c r="N2196" s="25">
        <f>VLOOKUP(M2196,Honeywell_Bathymetry!F$6:G$12,2,FALSE)</f>
        <v>28776683.307676584</v>
      </c>
      <c r="O2196" s="23">
        <f t="shared" si="59"/>
        <v>2906445.0140753351</v>
      </c>
    </row>
    <row r="2197" spans="1:15" x14ac:dyDescent="0.25">
      <c r="A2197" t="s">
        <v>11</v>
      </c>
      <c r="B2197" s="1" t="s">
        <v>20</v>
      </c>
      <c r="C2197">
        <v>2010</v>
      </c>
      <c r="D2197" s="1">
        <v>40302</v>
      </c>
      <c r="E2197">
        <v>5</v>
      </c>
      <c r="F2197" t="s">
        <v>14</v>
      </c>
      <c r="H2197" t="s">
        <v>378</v>
      </c>
      <c r="I2197">
        <v>0.106</v>
      </c>
      <c r="J2197" t="s">
        <v>15</v>
      </c>
      <c r="L2197" t="str">
        <f>VLOOKUP(M2197,Honeywell_Bathymetry!F$6:H$12,3,FALSE)</f>
        <v>UML</v>
      </c>
      <c r="M2197">
        <v>6</v>
      </c>
      <c r="N2197" s="25">
        <f>VLOOKUP(M2197,Honeywell_Bathymetry!F$6:G$12,2,FALSE)</f>
        <v>26492312.343770862</v>
      </c>
      <c r="O2197" s="23">
        <f t="shared" si="59"/>
        <v>2808185.1084397114</v>
      </c>
    </row>
    <row r="2198" spans="1:15" x14ac:dyDescent="0.25">
      <c r="A2198" t="s">
        <v>11</v>
      </c>
      <c r="B2198" s="1" t="s">
        <v>23</v>
      </c>
      <c r="C2198">
        <v>2010</v>
      </c>
      <c r="D2198" s="1">
        <v>40302</v>
      </c>
      <c r="E2198">
        <v>5</v>
      </c>
      <c r="F2198" t="s">
        <v>14</v>
      </c>
      <c r="H2198" t="s">
        <v>40</v>
      </c>
      <c r="I2198">
        <v>0.115</v>
      </c>
      <c r="J2198" t="s">
        <v>15</v>
      </c>
      <c r="L2198" t="str">
        <f>VLOOKUP(M2198,Honeywell_Bathymetry!F$6:H$12,3,FALSE)</f>
        <v>LML</v>
      </c>
      <c r="M2198">
        <v>9</v>
      </c>
      <c r="N2198" s="25">
        <f>VLOOKUP(M2198,Honeywell_Bathymetry!F$6:G$12,2,FALSE)</f>
        <v>23386434.288641661</v>
      </c>
      <c r="O2198" s="23">
        <f t="shared" si="59"/>
        <v>2689439.943193791</v>
      </c>
    </row>
    <row r="2199" spans="1:15" x14ac:dyDescent="0.25">
      <c r="A2199" t="s">
        <v>11</v>
      </c>
      <c r="B2199" s="1" t="s">
        <v>25</v>
      </c>
      <c r="C2199">
        <v>2010</v>
      </c>
      <c r="D2199" s="1">
        <v>40302</v>
      </c>
      <c r="E2199">
        <v>5</v>
      </c>
      <c r="F2199" t="s">
        <v>14</v>
      </c>
      <c r="H2199" t="s">
        <v>376</v>
      </c>
      <c r="I2199">
        <v>0.13500000000000001</v>
      </c>
      <c r="J2199" t="s">
        <v>15</v>
      </c>
      <c r="L2199" t="str">
        <f>VLOOKUP(M2199,Honeywell_Bathymetry!F$6:H$12,3,FALSE)</f>
        <v>LML</v>
      </c>
      <c r="M2199">
        <v>12</v>
      </c>
      <c r="N2199" s="25">
        <f>VLOOKUP(M2199,Honeywell_Bathymetry!F$6:G$12,2,FALSE)</f>
        <v>19324289.088689659</v>
      </c>
      <c r="O2199" s="23">
        <f t="shared" si="59"/>
        <v>2608779.0269731041</v>
      </c>
    </row>
    <row r="2200" spans="1:15" x14ac:dyDescent="0.25">
      <c r="A2200" t="s">
        <v>11</v>
      </c>
      <c r="B2200" s="1" t="s">
        <v>28</v>
      </c>
      <c r="C2200">
        <v>2010</v>
      </c>
      <c r="D2200" s="1">
        <v>40302</v>
      </c>
      <c r="E2200">
        <v>5</v>
      </c>
      <c r="F2200" t="s">
        <v>14</v>
      </c>
      <c r="H2200" t="s">
        <v>18</v>
      </c>
      <c r="I2200">
        <v>0.14199999999999999</v>
      </c>
      <c r="J2200" t="s">
        <v>15</v>
      </c>
      <c r="L2200" t="str">
        <f>VLOOKUP(M2200,Honeywell_Bathymetry!F$6:H$12,3,FALSE)</f>
        <v>LML</v>
      </c>
      <c r="M2200">
        <v>15</v>
      </c>
      <c r="N2200" s="25">
        <f>VLOOKUP(M2200,Honeywell_Bathymetry!F$6:G$12,2,FALSE)</f>
        <v>14322817.268809333</v>
      </c>
      <c r="O2200" s="23">
        <f t="shared" si="59"/>
        <v>2033840.0521709251</v>
      </c>
    </row>
    <row r="2201" spans="1:15" x14ac:dyDescent="0.25">
      <c r="A2201" t="s">
        <v>11</v>
      </c>
      <c r="B2201" s="1" t="s">
        <v>30</v>
      </c>
      <c r="C2201">
        <v>2010</v>
      </c>
      <c r="D2201" s="1">
        <v>40302</v>
      </c>
      <c r="E2201">
        <v>5</v>
      </c>
      <c r="F2201" t="s">
        <v>14</v>
      </c>
      <c r="H2201" t="s">
        <v>250</v>
      </c>
      <c r="I2201">
        <v>0.154</v>
      </c>
      <c r="J2201" t="s">
        <v>15</v>
      </c>
      <c r="L2201" t="str">
        <f>VLOOKUP(M2201,Honeywell_Bathymetry!F$6:H$12,3,FALSE)</f>
        <v>LML</v>
      </c>
      <c r="M2201">
        <v>18</v>
      </c>
      <c r="N2201" s="25">
        <f>VLOOKUP(M2201,Honeywell_Bathymetry!F$6:G$12,2,FALSE)</f>
        <v>5291073.6124545885</v>
      </c>
      <c r="O2201" s="23">
        <f t="shared" si="59"/>
        <v>814825.33631800662</v>
      </c>
    </row>
    <row r="2202" spans="1:15" x14ac:dyDescent="0.25">
      <c r="A2202" t="s">
        <v>11</v>
      </c>
      <c r="B2202" s="1" t="s">
        <v>12</v>
      </c>
      <c r="C2202">
        <v>2010</v>
      </c>
      <c r="D2202" s="1">
        <v>40316</v>
      </c>
      <c r="E2202">
        <v>5</v>
      </c>
      <c r="F2202" t="s">
        <v>14</v>
      </c>
      <c r="H2202" t="s">
        <v>73</v>
      </c>
      <c r="I2202">
        <v>7.9000000000000001E-2</v>
      </c>
      <c r="J2202" t="s">
        <v>15</v>
      </c>
      <c r="L2202" t="str">
        <f>VLOOKUP(M2202,Honeywell_Bathymetry!F$6:H$12,3,FALSE)</f>
        <v>UML</v>
      </c>
      <c r="M2202">
        <v>0</v>
      </c>
      <c r="N2202" s="25">
        <f>VLOOKUP(M2202,Honeywell_Bathymetry!F$6:G$12,2,FALSE)</f>
        <v>22441095.949298546</v>
      </c>
      <c r="O2202" s="23">
        <f t="shared" si="59"/>
        <v>1772846.5799945851</v>
      </c>
    </row>
    <row r="2203" spans="1:15" x14ac:dyDescent="0.25">
      <c r="A2203" t="s">
        <v>11</v>
      </c>
      <c r="B2203" s="1" t="s">
        <v>17</v>
      </c>
      <c r="C2203">
        <v>2010</v>
      </c>
      <c r="D2203" s="1">
        <v>40316</v>
      </c>
      <c r="E2203">
        <v>5</v>
      </c>
      <c r="F2203" t="s">
        <v>14</v>
      </c>
      <c r="H2203" t="s">
        <v>364</v>
      </c>
      <c r="I2203">
        <v>6.4000000000000001E-2</v>
      </c>
      <c r="J2203" t="s">
        <v>15</v>
      </c>
      <c r="L2203" t="str">
        <f>VLOOKUP(M2203,Honeywell_Bathymetry!F$6:H$12,3,FALSE)</f>
        <v>UML</v>
      </c>
      <c r="M2203">
        <v>3</v>
      </c>
      <c r="N2203" s="25">
        <f>VLOOKUP(M2203,Honeywell_Bathymetry!F$6:G$12,2,FALSE)</f>
        <v>28776683.307676584</v>
      </c>
      <c r="O2203" s="23">
        <f t="shared" si="59"/>
        <v>1841707.7316913013</v>
      </c>
    </row>
    <row r="2204" spans="1:15" x14ac:dyDescent="0.25">
      <c r="A2204" t="s">
        <v>11</v>
      </c>
      <c r="B2204" s="1" t="s">
        <v>20</v>
      </c>
      <c r="C2204">
        <v>2010</v>
      </c>
      <c r="D2204" s="1">
        <v>40316</v>
      </c>
      <c r="E2204">
        <v>5</v>
      </c>
      <c r="F2204" t="s">
        <v>14</v>
      </c>
      <c r="H2204" t="s">
        <v>363</v>
      </c>
      <c r="I2204">
        <v>8.7999999999999995E-2</v>
      </c>
      <c r="J2204" t="s">
        <v>15</v>
      </c>
      <c r="L2204" t="str">
        <f>VLOOKUP(M2204,Honeywell_Bathymetry!F$6:H$12,3,FALSE)</f>
        <v>UML</v>
      </c>
      <c r="M2204">
        <v>6</v>
      </c>
      <c r="N2204" s="25">
        <f>VLOOKUP(M2204,Honeywell_Bathymetry!F$6:G$12,2,FALSE)</f>
        <v>26492312.343770862</v>
      </c>
      <c r="O2204" s="23">
        <f t="shared" si="59"/>
        <v>2331323.4862518357</v>
      </c>
    </row>
    <row r="2205" spans="1:15" x14ac:dyDescent="0.25">
      <c r="A2205" t="s">
        <v>11</v>
      </c>
      <c r="B2205" s="1" t="s">
        <v>23</v>
      </c>
      <c r="C2205">
        <v>2010</v>
      </c>
      <c r="D2205" s="1">
        <v>40316</v>
      </c>
      <c r="E2205">
        <v>5</v>
      </c>
      <c r="F2205" t="s">
        <v>14</v>
      </c>
      <c r="H2205" t="s">
        <v>1131</v>
      </c>
      <c r="I2205">
        <v>0.1</v>
      </c>
      <c r="J2205" t="s">
        <v>15</v>
      </c>
      <c r="L2205" t="str">
        <f>VLOOKUP(M2205,Honeywell_Bathymetry!F$6:H$12,3,FALSE)</f>
        <v>LML</v>
      </c>
      <c r="M2205">
        <v>9</v>
      </c>
      <c r="N2205" s="25">
        <f>VLOOKUP(M2205,Honeywell_Bathymetry!F$6:G$12,2,FALSE)</f>
        <v>23386434.288641661</v>
      </c>
      <c r="O2205" s="23">
        <f t="shared" si="59"/>
        <v>2338643.4288641661</v>
      </c>
    </row>
    <row r="2206" spans="1:15" x14ac:dyDescent="0.25">
      <c r="A2206" t="s">
        <v>11</v>
      </c>
      <c r="B2206" s="1" t="s">
        <v>25</v>
      </c>
      <c r="C2206">
        <v>2010</v>
      </c>
      <c r="D2206" s="1">
        <v>40316</v>
      </c>
      <c r="E2206">
        <v>5</v>
      </c>
      <c r="F2206" t="s">
        <v>14</v>
      </c>
      <c r="H2206" t="s">
        <v>359</v>
      </c>
      <c r="I2206">
        <v>0.104</v>
      </c>
      <c r="J2206" t="s">
        <v>15</v>
      </c>
      <c r="L2206" t="str">
        <f>VLOOKUP(M2206,Honeywell_Bathymetry!F$6:H$12,3,FALSE)</f>
        <v>LML</v>
      </c>
      <c r="M2206">
        <v>12</v>
      </c>
      <c r="N2206" s="25">
        <f>VLOOKUP(M2206,Honeywell_Bathymetry!F$6:G$12,2,FALSE)</f>
        <v>19324289.088689659</v>
      </c>
      <c r="O2206" s="23">
        <f t="shared" si="59"/>
        <v>2009726.0652237243</v>
      </c>
    </row>
    <row r="2207" spans="1:15" x14ac:dyDescent="0.25">
      <c r="A2207" t="s">
        <v>11</v>
      </c>
      <c r="B2207" s="1" t="s">
        <v>28</v>
      </c>
      <c r="C2207">
        <v>2010</v>
      </c>
      <c r="D2207" s="1">
        <v>40316</v>
      </c>
      <c r="E2207">
        <v>5</v>
      </c>
      <c r="F2207" t="s">
        <v>14</v>
      </c>
      <c r="H2207" t="s">
        <v>42</v>
      </c>
      <c r="I2207">
        <v>0.127</v>
      </c>
      <c r="J2207" t="s">
        <v>15</v>
      </c>
      <c r="L2207" t="str">
        <f>VLOOKUP(M2207,Honeywell_Bathymetry!F$6:H$12,3,FALSE)</f>
        <v>LML</v>
      </c>
      <c r="M2207">
        <v>15</v>
      </c>
      <c r="N2207" s="25">
        <f>VLOOKUP(M2207,Honeywell_Bathymetry!F$6:G$12,2,FALSE)</f>
        <v>14322817.268809333</v>
      </c>
      <c r="O2207" s="23">
        <f t="shared" si="59"/>
        <v>1818997.7931387853</v>
      </c>
    </row>
    <row r="2208" spans="1:15" x14ac:dyDescent="0.25">
      <c r="A2208" t="s">
        <v>11</v>
      </c>
      <c r="B2208" s="1" t="s">
        <v>30</v>
      </c>
      <c r="C2208">
        <v>2010</v>
      </c>
      <c r="D2208" s="1">
        <v>40316</v>
      </c>
      <c r="E2208">
        <v>5</v>
      </c>
      <c r="F2208" t="s">
        <v>14</v>
      </c>
      <c r="H2208" t="s">
        <v>188</v>
      </c>
      <c r="I2208">
        <v>0.121</v>
      </c>
      <c r="J2208" t="s">
        <v>15</v>
      </c>
      <c r="L2208" t="str">
        <f>VLOOKUP(M2208,Honeywell_Bathymetry!F$6:H$12,3,FALSE)</f>
        <v>LML</v>
      </c>
      <c r="M2208">
        <v>18</v>
      </c>
      <c r="N2208" s="25">
        <f>VLOOKUP(M2208,Honeywell_Bathymetry!F$6:G$12,2,FALSE)</f>
        <v>5291073.6124545885</v>
      </c>
      <c r="O2208" s="23">
        <f t="shared" si="59"/>
        <v>640219.90710700525</v>
      </c>
    </row>
    <row r="2209" spans="1:15" x14ac:dyDescent="0.25">
      <c r="A2209" t="s">
        <v>11</v>
      </c>
      <c r="B2209" s="1" t="s">
        <v>12</v>
      </c>
      <c r="C2209">
        <v>2010</v>
      </c>
      <c r="D2209" s="1">
        <v>40331</v>
      </c>
      <c r="E2209">
        <v>6</v>
      </c>
      <c r="F2209" t="s">
        <v>14</v>
      </c>
      <c r="H2209" t="s">
        <v>361</v>
      </c>
      <c r="I2209">
        <v>2.9000000000000001E-2</v>
      </c>
      <c r="J2209" t="s">
        <v>15</v>
      </c>
      <c r="L2209" t="str">
        <f>VLOOKUP(M2209,Honeywell_Bathymetry!F$6:H$12,3,FALSE)</f>
        <v>UML</v>
      </c>
      <c r="M2209">
        <v>0</v>
      </c>
      <c r="N2209" s="25">
        <f>VLOOKUP(M2209,Honeywell_Bathymetry!F$6:G$12,2,FALSE)</f>
        <v>22441095.949298546</v>
      </c>
      <c r="O2209" s="23">
        <f t="shared" si="59"/>
        <v>650791.78252965782</v>
      </c>
    </row>
    <row r="2210" spans="1:15" x14ac:dyDescent="0.25">
      <c r="A2210" t="s">
        <v>11</v>
      </c>
      <c r="B2210" s="1" t="s">
        <v>17</v>
      </c>
      <c r="C2210">
        <v>2010</v>
      </c>
      <c r="D2210" s="1">
        <v>40331</v>
      </c>
      <c r="E2210">
        <v>6</v>
      </c>
      <c r="F2210" t="s">
        <v>14</v>
      </c>
      <c r="H2210" t="s">
        <v>361</v>
      </c>
      <c r="I2210">
        <v>2.9000000000000001E-2</v>
      </c>
      <c r="J2210" t="s">
        <v>15</v>
      </c>
      <c r="L2210" t="str">
        <f>VLOOKUP(M2210,Honeywell_Bathymetry!F$6:H$12,3,FALSE)</f>
        <v>UML</v>
      </c>
      <c r="M2210">
        <v>3</v>
      </c>
      <c r="N2210" s="25">
        <f>VLOOKUP(M2210,Honeywell_Bathymetry!F$6:G$12,2,FALSE)</f>
        <v>28776683.307676584</v>
      </c>
      <c r="O2210" s="23">
        <f t="shared" si="59"/>
        <v>834523.81592262094</v>
      </c>
    </row>
    <row r="2211" spans="1:15" x14ac:dyDescent="0.25">
      <c r="A2211" t="s">
        <v>11</v>
      </c>
      <c r="B2211" s="1" t="s">
        <v>20</v>
      </c>
      <c r="C2211">
        <v>2010</v>
      </c>
      <c r="D2211" s="1">
        <v>40331</v>
      </c>
      <c r="E2211">
        <v>6</v>
      </c>
      <c r="F2211" t="s">
        <v>14</v>
      </c>
      <c r="H2211" t="s">
        <v>360</v>
      </c>
      <c r="I2211">
        <v>3.6999999999999998E-2</v>
      </c>
      <c r="J2211" t="s">
        <v>15</v>
      </c>
      <c r="L2211" t="str">
        <f>VLOOKUP(M2211,Honeywell_Bathymetry!F$6:H$12,3,FALSE)</f>
        <v>UML</v>
      </c>
      <c r="M2211">
        <v>6</v>
      </c>
      <c r="N2211" s="25">
        <f>VLOOKUP(M2211,Honeywell_Bathymetry!F$6:G$12,2,FALSE)</f>
        <v>26492312.343770862</v>
      </c>
      <c r="O2211" s="23">
        <f t="shared" si="59"/>
        <v>980215.55671952188</v>
      </c>
    </row>
    <row r="2212" spans="1:15" x14ac:dyDescent="0.25">
      <c r="A2212" t="s">
        <v>11</v>
      </c>
      <c r="B2212" s="1" t="s">
        <v>23</v>
      </c>
      <c r="C2212">
        <v>2010</v>
      </c>
      <c r="D2212" s="1">
        <v>40331</v>
      </c>
      <c r="E2212">
        <v>6</v>
      </c>
      <c r="F2212" t="s">
        <v>14</v>
      </c>
      <c r="H2212" t="s">
        <v>1132</v>
      </c>
      <c r="I2212">
        <v>5.7000000000000002E-2</v>
      </c>
      <c r="J2212" t="s">
        <v>15</v>
      </c>
      <c r="L2212" t="str">
        <f>VLOOKUP(M2212,Honeywell_Bathymetry!F$6:H$12,3,FALSE)</f>
        <v>LML</v>
      </c>
      <c r="M2212">
        <v>9</v>
      </c>
      <c r="N2212" s="25">
        <f>VLOOKUP(M2212,Honeywell_Bathymetry!F$6:G$12,2,FALSE)</f>
        <v>23386434.288641661</v>
      </c>
      <c r="O2212" s="23">
        <f t="shared" si="59"/>
        <v>1333026.7544525748</v>
      </c>
    </row>
    <row r="2213" spans="1:15" x14ac:dyDescent="0.25">
      <c r="A2213" t="s">
        <v>11</v>
      </c>
      <c r="B2213" s="1" t="s">
        <v>25</v>
      </c>
      <c r="C2213">
        <v>2010</v>
      </c>
      <c r="D2213" s="1">
        <v>40331</v>
      </c>
      <c r="E2213">
        <v>6</v>
      </c>
      <c r="F2213" t="s">
        <v>14</v>
      </c>
      <c r="H2213" t="s">
        <v>367</v>
      </c>
      <c r="I2213">
        <v>0.157</v>
      </c>
      <c r="J2213" t="s">
        <v>15</v>
      </c>
      <c r="L2213" t="str">
        <f>VLOOKUP(M2213,Honeywell_Bathymetry!F$6:H$12,3,FALSE)</f>
        <v>LML</v>
      </c>
      <c r="M2213">
        <v>12</v>
      </c>
      <c r="N2213" s="25">
        <f>VLOOKUP(M2213,Honeywell_Bathymetry!F$6:G$12,2,FALSE)</f>
        <v>19324289.088689659</v>
      </c>
      <c r="O2213" s="23">
        <f t="shared" si="59"/>
        <v>3033913.3869242766</v>
      </c>
    </row>
    <row r="2214" spans="1:15" x14ac:dyDescent="0.25">
      <c r="A2214" t="s">
        <v>11</v>
      </c>
      <c r="B2214" s="1" t="s">
        <v>28</v>
      </c>
      <c r="C2214">
        <v>2010</v>
      </c>
      <c r="D2214" s="1">
        <v>40331</v>
      </c>
      <c r="E2214">
        <v>6</v>
      </c>
      <c r="F2214" t="s">
        <v>14</v>
      </c>
      <c r="H2214" t="s">
        <v>368</v>
      </c>
      <c r="I2214">
        <v>0.215</v>
      </c>
      <c r="J2214" t="s">
        <v>15</v>
      </c>
      <c r="L2214" t="str">
        <f>VLOOKUP(M2214,Honeywell_Bathymetry!F$6:H$12,3,FALSE)</f>
        <v>LML</v>
      </c>
      <c r="M2214">
        <v>15</v>
      </c>
      <c r="N2214" s="25">
        <f>VLOOKUP(M2214,Honeywell_Bathymetry!F$6:G$12,2,FALSE)</f>
        <v>14322817.268809333</v>
      </c>
      <c r="O2214" s="23">
        <f t="shared" si="59"/>
        <v>3079405.7127940068</v>
      </c>
    </row>
    <row r="2215" spans="1:15" x14ac:dyDescent="0.25">
      <c r="A2215" t="s">
        <v>11</v>
      </c>
      <c r="B2215" s="1" t="s">
        <v>30</v>
      </c>
      <c r="C2215">
        <v>2010</v>
      </c>
      <c r="D2215" s="1">
        <v>40331</v>
      </c>
      <c r="E2215">
        <v>6</v>
      </c>
      <c r="F2215" t="s">
        <v>14</v>
      </c>
      <c r="H2215" t="s">
        <v>366</v>
      </c>
      <c r="I2215">
        <v>0.29399999999999998</v>
      </c>
      <c r="J2215" t="s">
        <v>15</v>
      </c>
      <c r="L2215" t="str">
        <f>VLOOKUP(M2215,Honeywell_Bathymetry!F$6:H$12,3,FALSE)</f>
        <v>LML</v>
      </c>
      <c r="M2215">
        <v>18</v>
      </c>
      <c r="N2215" s="25">
        <f>VLOOKUP(M2215,Honeywell_Bathymetry!F$6:G$12,2,FALSE)</f>
        <v>5291073.6124545885</v>
      </c>
      <c r="O2215" s="23">
        <f t="shared" si="59"/>
        <v>1555575.6420616489</v>
      </c>
    </row>
    <row r="2216" spans="1:15" x14ac:dyDescent="0.25">
      <c r="A2216" t="s">
        <v>11</v>
      </c>
      <c r="B2216" s="1" t="s">
        <v>12</v>
      </c>
      <c r="C2216">
        <v>2010</v>
      </c>
      <c r="D2216" s="1">
        <v>40344</v>
      </c>
      <c r="E2216">
        <v>6</v>
      </c>
      <c r="F2216" t="s">
        <v>14</v>
      </c>
      <c r="H2216" t="s">
        <v>369</v>
      </c>
      <c r="I2216">
        <v>3.6999999999999998E-2</v>
      </c>
      <c r="J2216" t="s">
        <v>15</v>
      </c>
      <c r="L2216" t="str">
        <f>VLOOKUP(M2216,Honeywell_Bathymetry!F$6:H$12,3,FALSE)</f>
        <v>UML</v>
      </c>
      <c r="M2216">
        <v>0</v>
      </c>
      <c r="N2216" s="25">
        <f>VLOOKUP(M2216,Honeywell_Bathymetry!F$6:G$12,2,FALSE)</f>
        <v>22441095.949298546</v>
      </c>
      <c r="O2216" s="23">
        <f t="shared" si="59"/>
        <v>830320.55012404616</v>
      </c>
    </row>
    <row r="2217" spans="1:15" x14ac:dyDescent="0.25">
      <c r="A2217" t="s">
        <v>11</v>
      </c>
      <c r="B2217" s="1" t="s">
        <v>17</v>
      </c>
      <c r="C2217">
        <v>2010</v>
      </c>
      <c r="D2217" s="1">
        <v>40344</v>
      </c>
      <c r="E2217">
        <v>6</v>
      </c>
      <c r="F2217" t="s">
        <v>14</v>
      </c>
      <c r="H2217" t="s">
        <v>365</v>
      </c>
      <c r="I2217">
        <v>3.5999999999999997E-2</v>
      </c>
      <c r="J2217" t="s">
        <v>15</v>
      </c>
      <c r="L2217" t="str">
        <f>VLOOKUP(M2217,Honeywell_Bathymetry!F$6:H$12,3,FALSE)</f>
        <v>UML</v>
      </c>
      <c r="M2217">
        <v>3</v>
      </c>
      <c r="N2217" s="25">
        <f>VLOOKUP(M2217,Honeywell_Bathymetry!F$6:G$12,2,FALSE)</f>
        <v>28776683.307676584</v>
      </c>
      <c r="O2217" s="23">
        <f t="shared" si="59"/>
        <v>1035960.599076357</v>
      </c>
    </row>
    <row r="2218" spans="1:15" x14ac:dyDescent="0.25">
      <c r="A2218" t="s">
        <v>11</v>
      </c>
      <c r="B2218" s="1" t="s">
        <v>20</v>
      </c>
      <c r="C2218">
        <v>2010</v>
      </c>
      <c r="D2218" s="1">
        <v>40344</v>
      </c>
      <c r="E2218">
        <v>6</v>
      </c>
      <c r="F2218" t="s">
        <v>14</v>
      </c>
      <c r="H2218" t="s">
        <v>338</v>
      </c>
      <c r="I2218">
        <v>8.6999999999999994E-2</v>
      </c>
      <c r="J2218" t="s">
        <v>15</v>
      </c>
      <c r="L2218" t="str">
        <f>VLOOKUP(M2218,Honeywell_Bathymetry!F$6:H$12,3,FALSE)</f>
        <v>UML</v>
      </c>
      <c r="M2218">
        <v>6</v>
      </c>
      <c r="N2218" s="25">
        <f>VLOOKUP(M2218,Honeywell_Bathymetry!F$6:G$12,2,FALSE)</f>
        <v>26492312.343770862</v>
      </c>
      <c r="O2218" s="23">
        <f t="shared" si="59"/>
        <v>2304831.1739080646</v>
      </c>
    </row>
    <row r="2219" spans="1:15" x14ac:dyDescent="0.25">
      <c r="A2219" t="s">
        <v>11</v>
      </c>
      <c r="B2219" s="1" t="s">
        <v>23</v>
      </c>
      <c r="C2219">
        <v>2010</v>
      </c>
      <c r="D2219" s="1">
        <v>40344</v>
      </c>
      <c r="E2219">
        <v>6</v>
      </c>
      <c r="F2219" t="s">
        <v>14</v>
      </c>
      <c r="H2219" t="s">
        <v>42</v>
      </c>
      <c r="I2219">
        <v>0.127</v>
      </c>
      <c r="J2219" t="s">
        <v>15</v>
      </c>
      <c r="L2219" t="str">
        <f>VLOOKUP(M2219,Honeywell_Bathymetry!F$6:H$12,3,FALSE)</f>
        <v>LML</v>
      </c>
      <c r="M2219">
        <v>9</v>
      </c>
      <c r="N2219" s="25">
        <f>VLOOKUP(M2219,Honeywell_Bathymetry!F$6:G$12,2,FALSE)</f>
        <v>23386434.288641661</v>
      </c>
      <c r="O2219" s="23">
        <f t="shared" si="59"/>
        <v>2970077.154657491</v>
      </c>
    </row>
    <row r="2220" spans="1:15" x14ac:dyDescent="0.25">
      <c r="A2220" t="s">
        <v>11</v>
      </c>
      <c r="B2220" s="1" t="s">
        <v>25</v>
      </c>
      <c r="C2220">
        <v>2010</v>
      </c>
      <c r="D2220" s="1">
        <v>40344</v>
      </c>
      <c r="E2220">
        <v>6</v>
      </c>
      <c r="F2220" t="s">
        <v>14</v>
      </c>
      <c r="H2220" t="s">
        <v>250</v>
      </c>
      <c r="I2220">
        <v>0.154</v>
      </c>
      <c r="J2220" t="s">
        <v>15</v>
      </c>
      <c r="L2220" t="str">
        <f>VLOOKUP(M2220,Honeywell_Bathymetry!F$6:H$12,3,FALSE)</f>
        <v>LML</v>
      </c>
      <c r="M2220">
        <v>12</v>
      </c>
      <c r="N2220" s="25">
        <f>VLOOKUP(M2220,Honeywell_Bathymetry!F$6:G$12,2,FALSE)</f>
        <v>19324289.088689659</v>
      </c>
      <c r="O2220" s="23">
        <f t="shared" si="59"/>
        <v>2975940.5196582074</v>
      </c>
    </row>
    <row r="2221" spans="1:15" x14ac:dyDescent="0.25">
      <c r="A2221" t="s">
        <v>11</v>
      </c>
      <c r="B2221" s="1" t="s">
        <v>28</v>
      </c>
      <c r="C2221">
        <v>2010</v>
      </c>
      <c r="D2221" s="1">
        <v>40344</v>
      </c>
      <c r="E2221">
        <v>6</v>
      </c>
      <c r="F2221" t="s">
        <v>14</v>
      </c>
      <c r="H2221" t="s">
        <v>230</v>
      </c>
      <c r="I2221">
        <v>0.31900000000000001</v>
      </c>
      <c r="J2221" t="s">
        <v>15</v>
      </c>
      <c r="L2221" t="str">
        <f>VLOOKUP(M2221,Honeywell_Bathymetry!F$6:H$12,3,FALSE)</f>
        <v>LML</v>
      </c>
      <c r="M2221">
        <v>15</v>
      </c>
      <c r="N2221" s="25">
        <f>VLOOKUP(M2221,Honeywell_Bathymetry!F$6:G$12,2,FALSE)</f>
        <v>14322817.268809333</v>
      </c>
      <c r="O2221" s="23">
        <f t="shared" si="59"/>
        <v>4568978.7087501772</v>
      </c>
    </row>
    <row r="2222" spans="1:15" x14ac:dyDescent="0.25">
      <c r="A2222" t="s">
        <v>11</v>
      </c>
      <c r="B2222" s="1" t="s">
        <v>30</v>
      </c>
      <c r="C2222">
        <v>2010</v>
      </c>
      <c r="D2222" s="1">
        <v>40344</v>
      </c>
      <c r="E2222">
        <v>6</v>
      </c>
      <c r="F2222" t="s">
        <v>14</v>
      </c>
      <c r="H2222" t="s">
        <v>64</v>
      </c>
      <c r="I2222">
        <v>0.33500000000000002</v>
      </c>
      <c r="J2222" t="s">
        <v>15</v>
      </c>
      <c r="L2222" t="str">
        <f>VLOOKUP(M2222,Honeywell_Bathymetry!F$6:H$12,3,FALSE)</f>
        <v>LML</v>
      </c>
      <c r="M2222">
        <v>18</v>
      </c>
      <c r="N2222" s="25">
        <f>VLOOKUP(M2222,Honeywell_Bathymetry!F$6:G$12,2,FALSE)</f>
        <v>5291073.6124545885</v>
      </c>
      <c r="O2222" s="23">
        <f t="shared" si="59"/>
        <v>1772509.6601722874</v>
      </c>
    </row>
    <row r="2223" spans="1:15" x14ac:dyDescent="0.25">
      <c r="A2223" t="s">
        <v>11</v>
      </c>
      <c r="B2223" s="1" t="s">
        <v>12</v>
      </c>
      <c r="C2223">
        <v>2010</v>
      </c>
      <c r="D2223" s="1">
        <v>40358</v>
      </c>
      <c r="E2223">
        <v>6</v>
      </c>
      <c r="F2223" t="s">
        <v>14</v>
      </c>
      <c r="H2223" t="s">
        <v>400</v>
      </c>
      <c r="I2223">
        <v>8.5999999999999993E-2</v>
      </c>
      <c r="J2223" t="s">
        <v>15</v>
      </c>
      <c r="L2223" t="str">
        <f>VLOOKUP(M2223,Honeywell_Bathymetry!F$6:H$12,3,FALSE)</f>
        <v>UML</v>
      </c>
      <c r="M2223">
        <v>0</v>
      </c>
      <c r="N2223" s="25">
        <f>VLOOKUP(M2223,Honeywell_Bathymetry!F$6:G$12,2,FALSE)</f>
        <v>22441095.949298546</v>
      </c>
      <c r="O2223" s="23">
        <f t="shared" si="59"/>
        <v>1929934.2516396749</v>
      </c>
    </row>
    <row r="2224" spans="1:15" x14ac:dyDescent="0.25">
      <c r="A2224" t="s">
        <v>11</v>
      </c>
      <c r="B2224" s="1" t="s">
        <v>17</v>
      </c>
      <c r="C2224">
        <v>2010</v>
      </c>
      <c r="D2224" s="1">
        <v>40358</v>
      </c>
      <c r="E2224">
        <v>6</v>
      </c>
      <c r="F2224" t="s">
        <v>14</v>
      </c>
      <c r="H2224" t="s">
        <v>291</v>
      </c>
      <c r="I2224">
        <v>7.6999999999999999E-2</v>
      </c>
      <c r="J2224" t="s">
        <v>15</v>
      </c>
      <c r="L2224" t="str">
        <f>VLOOKUP(M2224,Honeywell_Bathymetry!F$6:H$12,3,FALSE)</f>
        <v>UML</v>
      </c>
      <c r="M2224">
        <v>3</v>
      </c>
      <c r="N2224" s="25">
        <f>VLOOKUP(M2224,Honeywell_Bathymetry!F$6:G$12,2,FALSE)</f>
        <v>28776683.307676584</v>
      </c>
      <c r="O2224" s="23">
        <f t="shared" si="59"/>
        <v>2215804.6146910968</v>
      </c>
    </row>
    <row r="2225" spans="1:15" x14ac:dyDescent="0.25">
      <c r="A2225" t="s">
        <v>11</v>
      </c>
      <c r="B2225" s="1" t="s">
        <v>20</v>
      </c>
      <c r="C2225">
        <v>2010</v>
      </c>
      <c r="D2225" s="1">
        <v>40358</v>
      </c>
      <c r="E2225">
        <v>6</v>
      </c>
      <c r="F2225" t="s">
        <v>14</v>
      </c>
      <c r="H2225" t="s">
        <v>399</v>
      </c>
      <c r="I2225">
        <v>0.16800000000000001</v>
      </c>
      <c r="J2225" t="s">
        <v>15</v>
      </c>
      <c r="L2225" t="str">
        <f>VLOOKUP(M2225,Honeywell_Bathymetry!F$6:H$12,3,FALSE)</f>
        <v>UML</v>
      </c>
      <c r="M2225">
        <v>6</v>
      </c>
      <c r="N2225" s="25">
        <f>VLOOKUP(M2225,Honeywell_Bathymetry!F$6:G$12,2,FALSE)</f>
        <v>26492312.343770862</v>
      </c>
      <c r="O2225" s="23">
        <f t="shared" si="59"/>
        <v>4450708.4737535054</v>
      </c>
    </row>
    <row r="2226" spans="1:15" x14ac:dyDescent="0.25">
      <c r="A2226" t="s">
        <v>11</v>
      </c>
      <c r="B2226" s="1" t="s">
        <v>23</v>
      </c>
      <c r="C2226">
        <v>2010</v>
      </c>
      <c r="D2226" s="1">
        <v>40358</v>
      </c>
      <c r="E2226">
        <v>6</v>
      </c>
      <c r="F2226" t="s">
        <v>14</v>
      </c>
      <c r="H2226" t="s">
        <v>120</v>
      </c>
      <c r="I2226">
        <v>0.14599999999999999</v>
      </c>
      <c r="J2226" t="s">
        <v>15</v>
      </c>
      <c r="L2226" t="str">
        <f>VLOOKUP(M2226,Honeywell_Bathymetry!F$6:H$12,3,FALSE)</f>
        <v>LML</v>
      </c>
      <c r="M2226">
        <v>9</v>
      </c>
      <c r="N2226" s="25">
        <f>VLOOKUP(M2226,Honeywell_Bathymetry!F$6:G$12,2,FALSE)</f>
        <v>23386434.288641661</v>
      </c>
      <c r="O2226" s="23">
        <f t="shared" si="59"/>
        <v>3414419.4061416825</v>
      </c>
    </row>
    <row r="2227" spans="1:15" x14ac:dyDescent="0.25">
      <c r="A2227" t="s">
        <v>11</v>
      </c>
      <c r="B2227" s="1" t="s">
        <v>25</v>
      </c>
      <c r="C2227">
        <v>2010</v>
      </c>
      <c r="D2227" s="1">
        <v>40358</v>
      </c>
      <c r="E2227">
        <v>6</v>
      </c>
      <c r="F2227" t="s">
        <v>14</v>
      </c>
      <c r="H2227" t="s">
        <v>403</v>
      </c>
      <c r="I2227">
        <v>8.5000000000000006E-2</v>
      </c>
      <c r="J2227" t="s">
        <v>15</v>
      </c>
      <c r="L2227" t="str">
        <f>VLOOKUP(M2227,Honeywell_Bathymetry!F$6:H$12,3,FALSE)</f>
        <v>LML</v>
      </c>
      <c r="M2227">
        <v>12</v>
      </c>
      <c r="N2227" s="25">
        <f>VLOOKUP(M2227,Honeywell_Bathymetry!F$6:G$12,2,FALSE)</f>
        <v>19324289.088689659</v>
      </c>
      <c r="O2227" s="23">
        <f t="shared" si="59"/>
        <v>1642564.572538621</v>
      </c>
    </row>
    <row r="2228" spans="1:15" x14ac:dyDescent="0.25">
      <c r="A2228" t="s">
        <v>11</v>
      </c>
      <c r="B2228" s="1" t="s">
        <v>28</v>
      </c>
      <c r="C2228">
        <v>2010</v>
      </c>
      <c r="D2228" s="1">
        <v>40358</v>
      </c>
      <c r="E2228">
        <v>6</v>
      </c>
      <c r="F2228" t="s">
        <v>14</v>
      </c>
      <c r="H2228" t="s">
        <v>402</v>
      </c>
      <c r="I2228">
        <v>4.4999999999999998E-2</v>
      </c>
      <c r="J2228" t="s">
        <v>15</v>
      </c>
      <c r="L2228" t="str">
        <f>VLOOKUP(M2228,Honeywell_Bathymetry!F$6:H$12,3,FALSE)</f>
        <v>LML</v>
      </c>
      <c r="M2228">
        <v>15</v>
      </c>
      <c r="N2228" s="25">
        <f>VLOOKUP(M2228,Honeywell_Bathymetry!F$6:G$12,2,FALSE)</f>
        <v>14322817.268809333</v>
      </c>
      <c r="O2228" s="23">
        <f t="shared" si="59"/>
        <v>644526.77709641994</v>
      </c>
    </row>
    <row r="2229" spans="1:15" x14ac:dyDescent="0.25">
      <c r="A2229" t="s">
        <v>11</v>
      </c>
      <c r="B2229" s="1" t="s">
        <v>30</v>
      </c>
      <c r="C2229">
        <v>2010</v>
      </c>
      <c r="D2229" s="1">
        <v>40358</v>
      </c>
      <c r="E2229">
        <v>6</v>
      </c>
      <c r="F2229" t="s">
        <v>14</v>
      </c>
      <c r="H2229" t="s">
        <v>401</v>
      </c>
      <c r="I2229">
        <v>4.8000000000000001E-2</v>
      </c>
      <c r="J2229" t="s">
        <v>15</v>
      </c>
      <c r="L2229" t="str">
        <f>VLOOKUP(M2229,Honeywell_Bathymetry!F$6:H$12,3,FALSE)</f>
        <v>LML</v>
      </c>
      <c r="M2229">
        <v>18</v>
      </c>
      <c r="N2229" s="25">
        <f>VLOOKUP(M2229,Honeywell_Bathymetry!F$6:G$12,2,FALSE)</f>
        <v>5291073.6124545885</v>
      </c>
      <c r="O2229" s="23">
        <f t="shared" si="59"/>
        <v>253971.53339782025</v>
      </c>
    </row>
    <row r="2230" spans="1:15" x14ac:dyDescent="0.25">
      <c r="A2230" t="s">
        <v>11</v>
      </c>
      <c r="B2230" s="1" t="s">
        <v>12</v>
      </c>
      <c r="C2230">
        <v>2010</v>
      </c>
      <c r="D2230" s="1">
        <v>40372</v>
      </c>
      <c r="E2230">
        <v>7</v>
      </c>
      <c r="F2230" t="s">
        <v>14</v>
      </c>
      <c r="H2230" t="s">
        <v>395</v>
      </c>
      <c r="I2230">
        <v>3.4000000000000002E-2</v>
      </c>
      <c r="J2230" t="s">
        <v>15</v>
      </c>
      <c r="L2230" t="str">
        <f>VLOOKUP(M2230,Honeywell_Bathymetry!F$6:H$12,3,FALSE)</f>
        <v>UML</v>
      </c>
      <c r="M2230">
        <v>0</v>
      </c>
      <c r="N2230" s="25">
        <f>VLOOKUP(M2230,Honeywell_Bathymetry!F$6:G$12,2,FALSE)</f>
        <v>22441095.949298546</v>
      </c>
      <c r="O2230" s="23">
        <f t="shared" si="59"/>
        <v>762997.26227615064</v>
      </c>
    </row>
    <row r="2231" spans="1:15" x14ac:dyDescent="0.25">
      <c r="A2231" t="s">
        <v>11</v>
      </c>
      <c r="B2231" s="1" t="s">
        <v>17</v>
      </c>
      <c r="C2231">
        <v>2010</v>
      </c>
      <c r="D2231" s="1">
        <v>40372</v>
      </c>
      <c r="E2231">
        <v>7</v>
      </c>
      <c r="F2231" t="s">
        <v>14</v>
      </c>
      <c r="H2231" t="s">
        <v>396</v>
      </c>
      <c r="I2231">
        <v>4.9000000000000002E-2</v>
      </c>
      <c r="J2231" t="s">
        <v>15</v>
      </c>
      <c r="L2231" t="str">
        <f>VLOOKUP(M2231,Honeywell_Bathymetry!F$6:H$12,3,FALSE)</f>
        <v>UML</v>
      </c>
      <c r="M2231">
        <v>3</v>
      </c>
      <c r="N2231" s="25">
        <f>VLOOKUP(M2231,Honeywell_Bathymetry!F$6:G$12,2,FALSE)</f>
        <v>28776683.307676584</v>
      </c>
      <c r="O2231" s="23">
        <f t="shared" si="59"/>
        <v>1410057.4820761527</v>
      </c>
    </row>
    <row r="2232" spans="1:15" x14ac:dyDescent="0.25">
      <c r="A2232" t="s">
        <v>11</v>
      </c>
      <c r="B2232" s="1" t="s">
        <v>20</v>
      </c>
      <c r="C2232">
        <v>2010</v>
      </c>
      <c r="D2232" s="1">
        <v>40372</v>
      </c>
      <c r="E2232">
        <v>7</v>
      </c>
      <c r="F2232" t="s">
        <v>14</v>
      </c>
      <c r="H2232" t="s">
        <v>249</v>
      </c>
      <c r="I2232">
        <v>0.14000000000000001</v>
      </c>
      <c r="J2232" t="s">
        <v>15</v>
      </c>
      <c r="L2232" t="str">
        <f>VLOOKUP(M2232,Honeywell_Bathymetry!F$6:H$12,3,FALSE)</f>
        <v>UML</v>
      </c>
      <c r="M2232">
        <v>6</v>
      </c>
      <c r="N2232" s="25">
        <f>VLOOKUP(M2232,Honeywell_Bathymetry!F$6:G$12,2,FALSE)</f>
        <v>26492312.343770862</v>
      </c>
      <c r="O2232" s="23">
        <f t="shared" si="59"/>
        <v>3708923.728127921</v>
      </c>
    </row>
    <row r="2233" spans="1:15" x14ac:dyDescent="0.25">
      <c r="A2233" t="s">
        <v>11</v>
      </c>
      <c r="B2233" s="1" t="s">
        <v>23</v>
      </c>
      <c r="C2233">
        <v>2010</v>
      </c>
      <c r="D2233" s="1">
        <v>40372</v>
      </c>
      <c r="E2233">
        <v>7</v>
      </c>
      <c r="F2233" t="s">
        <v>14</v>
      </c>
      <c r="H2233" t="s">
        <v>1131</v>
      </c>
      <c r="I2233">
        <v>0.1</v>
      </c>
      <c r="J2233" t="s">
        <v>15</v>
      </c>
      <c r="L2233" t="str">
        <f>VLOOKUP(M2233,Honeywell_Bathymetry!F$6:H$12,3,FALSE)</f>
        <v>LML</v>
      </c>
      <c r="M2233">
        <v>9</v>
      </c>
      <c r="N2233" s="25">
        <f>VLOOKUP(M2233,Honeywell_Bathymetry!F$6:G$12,2,FALSE)</f>
        <v>23386434.288641661</v>
      </c>
      <c r="O2233" s="23">
        <f t="shared" si="59"/>
        <v>2338643.4288641661</v>
      </c>
    </row>
    <row r="2234" spans="1:15" x14ac:dyDescent="0.25">
      <c r="A2234" t="s">
        <v>11</v>
      </c>
      <c r="B2234" s="1" t="s">
        <v>25</v>
      </c>
      <c r="C2234">
        <v>2010</v>
      </c>
      <c r="D2234" s="1">
        <v>40372</v>
      </c>
      <c r="E2234">
        <v>7</v>
      </c>
      <c r="F2234" t="s">
        <v>14</v>
      </c>
      <c r="H2234" t="s">
        <v>264</v>
      </c>
      <c r="I2234">
        <v>0.03</v>
      </c>
      <c r="J2234" t="s">
        <v>15</v>
      </c>
      <c r="L2234" t="str">
        <f>VLOOKUP(M2234,Honeywell_Bathymetry!F$6:H$12,3,FALSE)</f>
        <v>LML</v>
      </c>
      <c r="M2234">
        <v>12</v>
      </c>
      <c r="N2234" s="25">
        <f>VLOOKUP(M2234,Honeywell_Bathymetry!F$6:G$12,2,FALSE)</f>
        <v>19324289.088689659</v>
      </c>
      <c r="O2234" s="23">
        <f t="shared" si="59"/>
        <v>579728.67266068968</v>
      </c>
    </row>
    <row r="2235" spans="1:15" x14ac:dyDescent="0.25">
      <c r="A2235" t="s">
        <v>11</v>
      </c>
      <c r="B2235" s="1" t="s">
        <v>28</v>
      </c>
      <c r="C2235">
        <v>2010</v>
      </c>
      <c r="D2235" s="1">
        <v>40372</v>
      </c>
      <c r="E2235">
        <v>7</v>
      </c>
      <c r="F2235" t="s">
        <v>14</v>
      </c>
      <c r="H2235" t="s">
        <v>397</v>
      </c>
      <c r="I2235">
        <v>0.28500000000000003</v>
      </c>
      <c r="J2235" t="s">
        <v>15</v>
      </c>
      <c r="L2235" t="str">
        <f>VLOOKUP(M2235,Honeywell_Bathymetry!F$6:H$12,3,FALSE)</f>
        <v>LML</v>
      </c>
      <c r="M2235">
        <v>15</v>
      </c>
      <c r="N2235" s="25">
        <f>VLOOKUP(M2235,Honeywell_Bathymetry!F$6:G$12,2,FALSE)</f>
        <v>14322817.268809333</v>
      </c>
      <c r="O2235" s="23">
        <f t="shared" si="59"/>
        <v>4082002.9216106604</v>
      </c>
    </row>
    <row r="2236" spans="1:15" x14ac:dyDescent="0.25">
      <c r="A2236" t="s">
        <v>11</v>
      </c>
      <c r="B2236" s="1" t="s">
        <v>30</v>
      </c>
      <c r="C2236">
        <v>2010</v>
      </c>
      <c r="D2236" s="1">
        <v>40372</v>
      </c>
      <c r="E2236">
        <v>7</v>
      </c>
      <c r="F2236" t="s">
        <v>14</v>
      </c>
      <c r="H2236" t="s">
        <v>398</v>
      </c>
      <c r="I2236">
        <v>0.45200000000000001</v>
      </c>
      <c r="J2236" t="s">
        <v>15</v>
      </c>
      <c r="L2236" t="str">
        <f>VLOOKUP(M2236,Honeywell_Bathymetry!F$6:H$12,3,FALSE)</f>
        <v>LML</v>
      </c>
      <c r="M2236">
        <v>18</v>
      </c>
      <c r="N2236" s="25">
        <f>VLOOKUP(M2236,Honeywell_Bathymetry!F$6:G$12,2,FALSE)</f>
        <v>5291073.6124545885</v>
      </c>
      <c r="O2236" s="23">
        <f t="shared" si="59"/>
        <v>2391565.2728294739</v>
      </c>
    </row>
    <row r="2237" spans="1:15" x14ac:dyDescent="0.25">
      <c r="A2237" t="s">
        <v>11</v>
      </c>
      <c r="B2237" s="1" t="s">
        <v>12</v>
      </c>
      <c r="C2237">
        <v>2010</v>
      </c>
      <c r="D2237" s="1">
        <v>40386</v>
      </c>
      <c r="E2237">
        <v>7</v>
      </c>
      <c r="F2237" t="s">
        <v>14</v>
      </c>
      <c r="H2237" t="s">
        <v>407</v>
      </c>
      <c r="I2237">
        <v>6.2E-2</v>
      </c>
      <c r="J2237" t="s">
        <v>15</v>
      </c>
      <c r="L2237" t="str">
        <f>VLOOKUP(M2237,Honeywell_Bathymetry!F$6:H$12,3,FALSE)</f>
        <v>UML</v>
      </c>
      <c r="M2237">
        <v>0</v>
      </c>
      <c r="N2237" s="25">
        <f>VLOOKUP(M2237,Honeywell_Bathymetry!F$6:G$12,2,FALSE)</f>
        <v>22441095.949298546</v>
      </c>
      <c r="O2237" s="23">
        <f t="shared" si="59"/>
        <v>1391347.9488565098</v>
      </c>
    </row>
    <row r="2238" spans="1:15" x14ac:dyDescent="0.25">
      <c r="A2238" t="s">
        <v>11</v>
      </c>
      <c r="B2238" s="1" t="s">
        <v>17</v>
      </c>
      <c r="C2238">
        <v>2010</v>
      </c>
      <c r="D2238" s="1">
        <v>40386</v>
      </c>
      <c r="E2238">
        <v>7</v>
      </c>
      <c r="F2238" t="s">
        <v>14</v>
      </c>
      <c r="H2238" t="s">
        <v>406</v>
      </c>
      <c r="I2238">
        <v>8.2000000000000003E-2</v>
      </c>
      <c r="J2238" t="s">
        <v>15</v>
      </c>
      <c r="L2238" t="str">
        <f>VLOOKUP(M2238,Honeywell_Bathymetry!F$6:H$12,3,FALSE)</f>
        <v>UML</v>
      </c>
      <c r="M2238">
        <v>3</v>
      </c>
      <c r="N2238" s="25">
        <f>VLOOKUP(M2238,Honeywell_Bathymetry!F$6:G$12,2,FALSE)</f>
        <v>28776683.307676584</v>
      </c>
      <c r="O2238" s="23">
        <f t="shared" si="59"/>
        <v>2359688.0312294802</v>
      </c>
    </row>
    <row r="2239" spans="1:15" x14ac:dyDescent="0.25">
      <c r="A2239" t="s">
        <v>11</v>
      </c>
      <c r="B2239" s="1" t="s">
        <v>20</v>
      </c>
      <c r="C2239">
        <v>2010</v>
      </c>
      <c r="D2239" s="1">
        <v>40386</v>
      </c>
      <c r="E2239">
        <v>7</v>
      </c>
      <c r="F2239" t="s">
        <v>14</v>
      </c>
      <c r="H2239" t="s">
        <v>405</v>
      </c>
      <c r="I2239">
        <v>8.3000000000000004E-2</v>
      </c>
      <c r="J2239" t="s">
        <v>15</v>
      </c>
      <c r="L2239" t="str">
        <f>VLOOKUP(M2239,Honeywell_Bathymetry!F$6:H$12,3,FALSE)</f>
        <v>UML</v>
      </c>
      <c r="M2239">
        <v>6</v>
      </c>
      <c r="N2239" s="25">
        <f>VLOOKUP(M2239,Honeywell_Bathymetry!F$6:G$12,2,FALSE)</f>
        <v>26492312.343770862</v>
      </c>
      <c r="O2239" s="23">
        <f t="shared" si="59"/>
        <v>2198861.9245329816</v>
      </c>
    </row>
    <row r="2240" spans="1:15" x14ac:dyDescent="0.25">
      <c r="A2240" t="s">
        <v>11</v>
      </c>
      <c r="B2240" s="1" t="s">
        <v>23</v>
      </c>
      <c r="C2240">
        <v>2010</v>
      </c>
      <c r="D2240" s="1">
        <v>40386</v>
      </c>
      <c r="E2240">
        <v>7</v>
      </c>
      <c r="F2240" t="s">
        <v>14</v>
      </c>
      <c r="H2240" t="s">
        <v>1128</v>
      </c>
      <c r="I2240">
        <v>0.15</v>
      </c>
      <c r="J2240" t="s">
        <v>15</v>
      </c>
      <c r="L2240" t="str">
        <f>VLOOKUP(M2240,Honeywell_Bathymetry!F$6:H$12,3,FALSE)</f>
        <v>LML</v>
      </c>
      <c r="M2240">
        <v>9</v>
      </c>
      <c r="N2240" s="25">
        <f>VLOOKUP(M2240,Honeywell_Bathymetry!F$6:G$12,2,FALSE)</f>
        <v>23386434.288641661</v>
      </c>
      <c r="O2240" s="23">
        <f t="shared" si="59"/>
        <v>3507965.1432962492</v>
      </c>
    </row>
    <row r="2241" spans="1:15" x14ac:dyDescent="0.25">
      <c r="A2241" t="s">
        <v>11</v>
      </c>
      <c r="B2241" s="1" t="s">
        <v>25</v>
      </c>
      <c r="C2241">
        <v>2010</v>
      </c>
      <c r="D2241" s="1">
        <v>40386</v>
      </c>
      <c r="E2241">
        <v>7</v>
      </c>
      <c r="F2241" t="s">
        <v>14</v>
      </c>
      <c r="H2241" t="s">
        <v>295</v>
      </c>
      <c r="I2241">
        <v>0.14899999999999999</v>
      </c>
      <c r="J2241" t="s">
        <v>15</v>
      </c>
      <c r="L2241" t="str">
        <f>VLOOKUP(M2241,Honeywell_Bathymetry!F$6:H$12,3,FALSE)</f>
        <v>LML</v>
      </c>
      <c r="M2241">
        <v>12</v>
      </c>
      <c r="N2241" s="25">
        <f>VLOOKUP(M2241,Honeywell_Bathymetry!F$6:G$12,2,FALSE)</f>
        <v>19324289.088689659</v>
      </c>
      <c r="O2241" s="23">
        <f t="shared" si="59"/>
        <v>2879319.0742147588</v>
      </c>
    </row>
    <row r="2242" spans="1:15" x14ac:dyDescent="0.25">
      <c r="A2242" t="s">
        <v>11</v>
      </c>
      <c r="B2242" s="1" t="s">
        <v>28</v>
      </c>
      <c r="C2242">
        <v>2010</v>
      </c>
      <c r="D2242" s="1">
        <v>40386</v>
      </c>
      <c r="E2242">
        <v>7</v>
      </c>
      <c r="F2242" t="s">
        <v>14</v>
      </c>
      <c r="H2242" t="s">
        <v>312</v>
      </c>
      <c r="I2242">
        <v>0.27400000000000002</v>
      </c>
      <c r="J2242" t="s">
        <v>15</v>
      </c>
      <c r="L2242" t="str">
        <f>VLOOKUP(M2242,Honeywell_Bathymetry!F$6:H$12,3,FALSE)</f>
        <v>LML</v>
      </c>
      <c r="M2242">
        <v>15</v>
      </c>
      <c r="N2242" s="25">
        <f>VLOOKUP(M2242,Honeywell_Bathymetry!F$6:G$12,2,FALSE)</f>
        <v>14322817.268809333</v>
      </c>
      <c r="O2242" s="23">
        <f t="shared" si="59"/>
        <v>3924451.9316537576</v>
      </c>
    </row>
    <row r="2243" spans="1:15" x14ac:dyDescent="0.25">
      <c r="A2243" t="s">
        <v>11</v>
      </c>
      <c r="B2243" s="1" t="s">
        <v>30</v>
      </c>
      <c r="C2243">
        <v>2010</v>
      </c>
      <c r="D2243" s="1">
        <v>40386</v>
      </c>
      <c r="E2243">
        <v>7</v>
      </c>
      <c r="F2243" t="s">
        <v>14</v>
      </c>
      <c r="H2243" t="s">
        <v>72</v>
      </c>
      <c r="I2243">
        <v>0.46899999999999997</v>
      </c>
      <c r="J2243" t="s">
        <v>15</v>
      </c>
      <c r="L2243" t="str">
        <f>VLOOKUP(M2243,Honeywell_Bathymetry!F$6:H$12,3,FALSE)</f>
        <v>LML</v>
      </c>
      <c r="M2243">
        <v>18</v>
      </c>
      <c r="N2243" s="25">
        <f>VLOOKUP(M2243,Honeywell_Bathymetry!F$6:G$12,2,FALSE)</f>
        <v>5291073.6124545885</v>
      </c>
      <c r="O2243" s="23">
        <f t="shared" si="59"/>
        <v>2481513.524241202</v>
      </c>
    </row>
    <row r="2244" spans="1:15" x14ac:dyDescent="0.25">
      <c r="A2244" t="s">
        <v>11</v>
      </c>
      <c r="B2244" s="1" t="s">
        <v>12</v>
      </c>
      <c r="C2244">
        <v>2010</v>
      </c>
      <c r="D2244" s="1">
        <v>40400</v>
      </c>
      <c r="E2244">
        <v>8</v>
      </c>
      <c r="F2244" t="s">
        <v>14</v>
      </c>
      <c r="H2244" t="s">
        <v>404</v>
      </c>
      <c r="I2244">
        <v>7.4999999999999997E-2</v>
      </c>
      <c r="J2244" t="s">
        <v>15</v>
      </c>
      <c r="L2244" t="str">
        <f>VLOOKUP(M2244,Honeywell_Bathymetry!F$6:H$12,3,FALSE)</f>
        <v>UML</v>
      </c>
      <c r="M2244">
        <v>0</v>
      </c>
      <c r="N2244" s="25">
        <f>VLOOKUP(M2244,Honeywell_Bathymetry!F$6:G$12,2,FALSE)</f>
        <v>22441095.949298546</v>
      </c>
      <c r="O2244" s="23">
        <f t="shared" ref="O2244:O2307" si="60">N2244*I2244</f>
        <v>1683082.1961973908</v>
      </c>
    </row>
    <row r="2245" spans="1:15" x14ac:dyDescent="0.25">
      <c r="A2245" t="s">
        <v>11</v>
      </c>
      <c r="B2245" s="1" t="s">
        <v>17</v>
      </c>
      <c r="C2245">
        <v>2010</v>
      </c>
      <c r="D2245" s="1">
        <v>40400</v>
      </c>
      <c r="E2245">
        <v>8</v>
      </c>
      <c r="F2245" t="s">
        <v>14</v>
      </c>
      <c r="H2245" t="s">
        <v>405</v>
      </c>
      <c r="I2245">
        <v>8.3000000000000004E-2</v>
      </c>
      <c r="J2245" t="s">
        <v>15</v>
      </c>
      <c r="L2245" t="str">
        <f>VLOOKUP(M2245,Honeywell_Bathymetry!F$6:H$12,3,FALSE)</f>
        <v>UML</v>
      </c>
      <c r="M2245">
        <v>3</v>
      </c>
      <c r="N2245" s="25">
        <f>VLOOKUP(M2245,Honeywell_Bathymetry!F$6:G$12,2,FALSE)</f>
        <v>28776683.307676584</v>
      </c>
      <c r="O2245" s="23">
        <f t="shared" si="60"/>
        <v>2388464.7145371567</v>
      </c>
    </row>
    <row r="2246" spans="1:15" x14ac:dyDescent="0.25">
      <c r="A2246" t="s">
        <v>11</v>
      </c>
      <c r="B2246" s="1" t="s">
        <v>20</v>
      </c>
      <c r="C2246">
        <v>2010</v>
      </c>
      <c r="D2246" s="1">
        <v>40400</v>
      </c>
      <c r="E2246">
        <v>8</v>
      </c>
      <c r="F2246" t="s">
        <v>14</v>
      </c>
      <c r="H2246" t="s">
        <v>283</v>
      </c>
      <c r="I2246">
        <v>0.128</v>
      </c>
      <c r="J2246" t="s">
        <v>15</v>
      </c>
      <c r="L2246" t="str">
        <f>VLOOKUP(M2246,Honeywell_Bathymetry!F$6:H$12,3,FALSE)</f>
        <v>UML</v>
      </c>
      <c r="M2246">
        <v>6</v>
      </c>
      <c r="N2246" s="25">
        <f>VLOOKUP(M2246,Honeywell_Bathymetry!F$6:G$12,2,FALSE)</f>
        <v>26492312.343770862</v>
      </c>
      <c r="O2246" s="23">
        <f t="shared" si="60"/>
        <v>3391015.9800026705</v>
      </c>
    </row>
    <row r="2247" spans="1:15" x14ac:dyDescent="0.25">
      <c r="A2247" t="s">
        <v>11</v>
      </c>
      <c r="B2247" s="1" t="s">
        <v>23</v>
      </c>
      <c r="C2247">
        <v>2010</v>
      </c>
      <c r="D2247" s="1">
        <v>40400</v>
      </c>
      <c r="E2247">
        <v>8</v>
      </c>
      <c r="F2247" t="s">
        <v>14</v>
      </c>
      <c r="H2247" t="s">
        <v>200</v>
      </c>
      <c r="I2247">
        <v>0.17299999999999999</v>
      </c>
      <c r="J2247" t="s">
        <v>15</v>
      </c>
      <c r="L2247" t="str">
        <f>VLOOKUP(M2247,Honeywell_Bathymetry!F$6:H$12,3,FALSE)</f>
        <v>LML</v>
      </c>
      <c r="M2247">
        <v>9</v>
      </c>
      <c r="N2247" s="25">
        <f>VLOOKUP(M2247,Honeywell_Bathymetry!F$6:G$12,2,FALSE)</f>
        <v>23386434.288641661</v>
      </c>
      <c r="O2247" s="23">
        <f t="shared" si="60"/>
        <v>4045853.1319350069</v>
      </c>
    </row>
    <row r="2248" spans="1:15" x14ac:dyDescent="0.25">
      <c r="A2248" t="s">
        <v>11</v>
      </c>
      <c r="B2248" s="1" t="s">
        <v>25</v>
      </c>
      <c r="C2248">
        <v>2010</v>
      </c>
      <c r="D2248" s="1">
        <v>40400</v>
      </c>
      <c r="E2248">
        <v>8</v>
      </c>
      <c r="F2248" t="s">
        <v>14</v>
      </c>
      <c r="H2248" t="s">
        <v>346</v>
      </c>
      <c r="I2248">
        <v>0.28299999999999997</v>
      </c>
      <c r="J2248" t="s">
        <v>15</v>
      </c>
      <c r="L2248" t="str">
        <f>VLOOKUP(M2248,Honeywell_Bathymetry!F$6:H$12,3,FALSE)</f>
        <v>LML</v>
      </c>
      <c r="M2248">
        <v>12</v>
      </c>
      <c r="N2248" s="25">
        <f>VLOOKUP(M2248,Honeywell_Bathymetry!F$6:G$12,2,FALSE)</f>
        <v>19324289.088689659</v>
      </c>
      <c r="O2248" s="23">
        <f t="shared" si="60"/>
        <v>5468773.8120991727</v>
      </c>
    </row>
    <row r="2249" spans="1:15" x14ac:dyDescent="0.25">
      <c r="A2249" t="s">
        <v>11</v>
      </c>
      <c r="B2249" s="1" t="s">
        <v>28</v>
      </c>
      <c r="C2249">
        <v>2010</v>
      </c>
      <c r="D2249" s="1">
        <v>40400</v>
      </c>
      <c r="E2249">
        <v>8</v>
      </c>
      <c r="F2249" t="s">
        <v>14</v>
      </c>
      <c r="H2249" t="s">
        <v>383</v>
      </c>
      <c r="I2249">
        <v>0.51600000000000001</v>
      </c>
      <c r="J2249" t="s">
        <v>15</v>
      </c>
      <c r="L2249" t="str">
        <f>VLOOKUP(M2249,Honeywell_Bathymetry!F$6:H$12,3,FALSE)</f>
        <v>LML</v>
      </c>
      <c r="M2249">
        <v>15</v>
      </c>
      <c r="N2249" s="25">
        <f>VLOOKUP(M2249,Honeywell_Bathymetry!F$6:G$12,2,FALSE)</f>
        <v>14322817.268809333</v>
      </c>
      <c r="O2249" s="23">
        <f t="shared" si="60"/>
        <v>7390573.7107056165</v>
      </c>
    </row>
    <row r="2250" spans="1:15" x14ac:dyDescent="0.25">
      <c r="A2250" t="s">
        <v>11</v>
      </c>
      <c r="B2250" s="1" t="s">
        <v>30</v>
      </c>
      <c r="C2250">
        <v>2010</v>
      </c>
      <c r="D2250" s="1">
        <v>40400</v>
      </c>
      <c r="E2250">
        <v>8</v>
      </c>
      <c r="F2250" t="s">
        <v>14</v>
      </c>
      <c r="H2250" t="s">
        <v>386</v>
      </c>
      <c r="I2250">
        <v>1.32</v>
      </c>
      <c r="J2250" t="s">
        <v>15</v>
      </c>
      <c r="L2250" t="str">
        <f>VLOOKUP(M2250,Honeywell_Bathymetry!F$6:H$12,3,FALSE)</f>
        <v>LML</v>
      </c>
      <c r="M2250">
        <v>18</v>
      </c>
      <c r="N2250" s="25">
        <f>VLOOKUP(M2250,Honeywell_Bathymetry!F$6:G$12,2,FALSE)</f>
        <v>5291073.6124545885</v>
      </c>
      <c r="O2250" s="23">
        <f t="shared" si="60"/>
        <v>6984217.168440057</v>
      </c>
    </row>
    <row r="2251" spans="1:15" x14ac:dyDescent="0.25">
      <c r="A2251" t="s">
        <v>11</v>
      </c>
      <c r="B2251" s="1" t="s">
        <v>12</v>
      </c>
      <c r="C2251">
        <v>2010</v>
      </c>
      <c r="D2251" s="1">
        <v>40421</v>
      </c>
      <c r="E2251">
        <v>8</v>
      </c>
      <c r="F2251" t="s">
        <v>14</v>
      </c>
      <c r="H2251" t="s">
        <v>388</v>
      </c>
      <c r="I2251">
        <v>3.6799999999999999E-2</v>
      </c>
      <c r="J2251" t="s">
        <v>15</v>
      </c>
      <c r="L2251" t="str">
        <f>VLOOKUP(M2251,Honeywell_Bathymetry!F$6:H$12,3,FALSE)</f>
        <v>UML</v>
      </c>
      <c r="M2251">
        <v>0</v>
      </c>
      <c r="N2251" s="25">
        <f>VLOOKUP(M2251,Honeywell_Bathymetry!F$6:G$12,2,FALSE)</f>
        <v>22441095.949298546</v>
      </c>
      <c r="O2251" s="23">
        <f t="shared" si="60"/>
        <v>825832.33093418647</v>
      </c>
    </row>
    <row r="2252" spans="1:15" x14ac:dyDescent="0.25">
      <c r="A2252" t="s">
        <v>11</v>
      </c>
      <c r="B2252" s="1" t="s">
        <v>17</v>
      </c>
      <c r="C2252">
        <v>2010</v>
      </c>
      <c r="D2252" s="1">
        <v>40421</v>
      </c>
      <c r="E2252">
        <v>8</v>
      </c>
      <c r="F2252" t="s">
        <v>14</v>
      </c>
      <c r="H2252" t="s">
        <v>321</v>
      </c>
      <c r="I2252">
        <v>6.9000000000000006E-2</v>
      </c>
      <c r="J2252" t="s">
        <v>15</v>
      </c>
      <c r="L2252" t="str">
        <f>VLOOKUP(M2252,Honeywell_Bathymetry!F$6:H$12,3,FALSE)</f>
        <v>UML</v>
      </c>
      <c r="M2252">
        <v>3</v>
      </c>
      <c r="N2252" s="25">
        <f>VLOOKUP(M2252,Honeywell_Bathymetry!F$6:G$12,2,FALSE)</f>
        <v>28776683.307676584</v>
      </c>
      <c r="O2252" s="23">
        <f t="shared" si="60"/>
        <v>1985591.1482296844</v>
      </c>
    </row>
    <row r="2253" spans="1:15" x14ac:dyDescent="0.25">
      <c r="A2253" t="s">
        <v>11</v>
      </c>
      <c r="B2253" s="1" t="s">
        <v>20</v>
      </c>
      <c r="C2253">
        <v>2010</v>
      </c>
      <c r="D2253" s="1">
        <v>40421</v>
      </c>
      <c r="E2253">
        <v>8</v>
      </c>
      <c r="F2253" t="s">
        <v>14</v>
      </c>
      <c r="H2253" t="s">
        <v>254</v>
      </c>
      <c r="I2253">
        <v>0.11899999999999999</v>
      </c>
      <c r="J2253" t="s">
        <v>15</v>
      </c>
      <c r="L2253" t="str">
        <f>VLOOKUP(M2253,Honeywell_Bathymetry!F$6:H$12,3,FALSE)</f>
        <v>UML</v>
      </c>
      <c r="M2253">
        <v>6</v>
      </c>
      <c r="N2253" s="25">
        <f>VLOOKUP(M2253,Honeywell_Bathymetry!F$6:G$12,2,FALSE)</f>
        <v>26492312.343770862</v>
      </c>
      <c r="O2253" s="23">
        <f t="shared" si="60"/>
        <v>3152585.1689087325</v>
      </c>
    </row>
    <row r="2254" spans="1:15" x14ac:dyDescent="0.25">
      <c r="A2254" t="s">
        <v>11</v>
      </c>
      <c r="B2254" s="1" t="s">
        <v>23</v>
      </c>
      <c r="C2254">
        <v>2010</v>
      </c>
      <c r="D2254" s="1">
        <v>40421</v>
      </c>
      <c r="E2254">
        <v>8</v>
      </c>
      <c r="F2254" t="s">
        <v>14</v>
      </c>
      <c r="H2254" t="s">
        <v>387</v>
      </c>
      <c r="I2254">
        <v>0.20899999999999999</v>
      </c>
      <c r="J2254" t="s">
        <v>15</v>
      </c>
      <c r="L2254" t="str">
        <f>VLOOKUP(M2254,Honeywell_Bathymetry!F$6:H$12,3,FALSE)</f>
        <v>LML</v>
      </c>
      <c r="M2254">
        <v>9</v>
      </c>
      <c r="N2254" s="25">
        <f>VLOOKUP(M2254,Honeywell_Bathymetry!F$6:G$12,2,FALSE)</f>
        <v>23386434.288641661</v>
      </c>
      <c r="O2254" s="23">
        <f t="shared" si="60"/>
        <v>4887764.7663261071</v>
      </c>
    </row>
    <row r="2255" spans="1:15" x14ac:dyDescent="0.25">
      <c r="A2255" t="s">
        <v>11</v>
      </c>
      <c r="B2255" s="1" t="s">
        <v>25</v>
      </c>
      <c r="C2255">
        <v>2010</v>
      </c>
      <c r="D2255" s="1">
        <v>40421</v>
      </c>
      <c r="E2255">
        <v>8</v>
      </c>
      <c r="F2255" t="s">
        <v>14</v>
      </c>
      <c r="H2255" t="s">
        <v>22</v>
      </c>
      <c r="I2255">
        <v>0.35299999999999998</v>
      </c>
      <c r="J2255" t="s">
        <v>15</v>
      </c>
      <c r="L2255" t="str">
        <f>VLOOKUP(M2255,Honeywell_Bathymetry!F$6:H$12,3,FALSE)</f>
        <v>LML</v>
      </c>
      <c r="M2255">
        <v>12</v>
      </c>
      <c r="N2255" s="25">
        <f>VLOOKUP(M2255,Honeywell_Bathymetry!F$6:G$12,2,FALSE)</f>
        <v>19324289.088689659</v>
      </c>
      <c r="O2255" s="23">
        <f t="shared" si="60"/>
        <v>6821474.0483074496</v>
      </c>
    </row>
    <row r="2256" spans="1:15" x14ac:dyDescent="0.25">
      <c r="A2256" t="s">
        <v>11</v>
      </c>
      <c r="B2256" s="1" t="s">
        <v>28</v>
      </c>
      <c r="C2256">
        <v>2010</v>
      </c>
      <c r="D2256" s="1">
        <v>40421</v>
      </c>
      <c r="E2256">
        <v>8</v>
      </c>
      <c r="F2256" t="s">
        <v>14</v>
      </c>
      <c r="H2256" t="s">
        <v>382</v>
      </c>
      <c r="I2256">
        <v>0.65800000000000003</v>
      </c>
      <c r="J2256" t="s">
        <v>15</v>
      </c>
      <c r="L2256" t="str">
        <f>VLOOKUP(M2256,Honeywell_Bathymetry!F$6:H$12,3,FALSE)</f>
        <v>LML</v>
      </c>
      <c r="M2256">
        <v>15</v>
      </c>
      <c r="N2256" s="25">
        <f>VLOOKUP(M2256,Honeywell_Bathymetry!F$6:G$12,2,FALSE)</f>
        <v>14322817.268809333</v>
      </c>
      <c r="O2256" s="23">
        <f t="shared" si="60"/>
        <v>9424413.7628765423</v>
      </c>
    </row>
    <row r="2257" spans="1:15" x14ac:dyDescent="0.25">
      <c r="A2257" t="s">
        <v>11</v>
      </c>
      <c r="B2257" s="1" t="s">
        <v>30</v>
      </c>
      <c r="C2257">
        <v>2010</v>
      </c>
      <c r="D2257" s="1">
        <v>40421</v>
      </c>
      <c r="E2257">
        <v>8</v>
      </c>
      <c r="F2257" t="s">
        <v>14</v>
      </c>
      <c r="H2257" t="s">
        <v>381</v>
      </c>
      <c r="I2257">
        <v>1.3</v>
      </c>
      <c r="J2257" t="s">
        <v>15</v>
      </c>
      <c r="L2257" t="str">
        <f>VLOOKUP(M2257,Honeywell_Bathymetry!F$6:H$12,3,FALSE)</f>
        <v>LML</v>
      </c>
      <c r="M2257">
        <v>18</v>
      </c>
      <c r="N2257" s="25">
        <f>VLOOKUP(M2257,Honeywell_Bathymetry!F$6:G$12,2,FALSE)</f>
        <v>5291073.6124545885</v>
      </c>
      <c r="O2257" s="23">
        <f t="shared" si="60"/>
        <v>6878395.6961909654</v>
      </c>
    </row>
    <row r="2258" spans="1:15" x14ac:dyDescent="0.25">
      <c r="A2258" t="s">
        <v>11</v>
      </c>
      <c r="B2258" s="1" t="s">
        <v>12</v>
      </c>
      <c r="C2258">
        <v>2010</v>
      </c>
      <c r="D2258" s="1">
        <v>40429</v>
      </c>
      <c r="E2258">
        <v>9</v>
      </c>
      <c r="F2258" t="s">
        <v>14</v>
      </c>
      <c r="H2258" t="s">
        <v>385</v>
      </c>
      <c r="I2258">
        <v>9.9599999999999994E-2</v>
      </c>
      <c r="J2258" t="s">
        <v>15</v>
      </c>
      <c r="L2258" t="str">
        <f>VLOOKUP(M2258,Honeywell_Bathymetry!F$6:H$12,3,FALSE)</f>
        <v>UML</v>
      </c>
      <c r="M2258">
        <v>0</v>
      </c>
      <c r="N2258" s="25">
        <f>VLOOKUP(M2258,Honeywell_Bathymetry!F$6:G$12,2,FALSE)</f>
        <v>22441095.949298546</v>
      </c>
      <c r="O2258" s="23">
        <f t="shared" si="60"/>
        <v>2235133.156550135</v>
      </c>
    </row>
    <row r="2259" spans="1:15" x14ac:dyDescent="0.25">
      <c r="A2259" t="s">
        <v>11</v>
      </c>
      <c r="B2259" s="1" t="s">
        <v>17</v>
      </c>
      <c r="C2259">
        <v>2010</v>
      </c>
      <c r="D2259" s="1">
        <v>40429</v>
      </c>
      <c r="E2259">
        <v>9</v>
      </c>
      <c r="F2259" t="s">
        <v>14</v>
      </c>
      <c r="H2259" t="s">
        <v>384</v>
      </c>
      <c r="I2259">
        <v>0.10199999999999999</v>
      </c>
      <c r="J2259" t="s">
        <v>15</v>
      </c>
      <c r="L2259" t="str">
        <f>VLOOKUP(M2259,Honeywell_Bathymetry!F$6:H$12,3,FALSE)</f>
        <v>UML</v>
      </c>
      <c r="M2259">
        <v>3</v>
      </c>
      <c r="N2259" s="25">
        <f>VLOOKUP(M2259,Honeywell_Bathymetry!F$6:G$12,2,FALSE)</f>
        <v>28776683.307676584</v>
      </c>
      <c r="O2259" s="23">
        <f t="shared" si="60"/>
        <v>2935221.6973830112</v>
      </c>
    </row>
    <row r="2260" spans="1:15" x14ac:dyDescent="0.25">
      <c r="A2260" t="s">
        <v>11</v>
      </c>
      <c r="B2260" s="1" t="s">
        <v>20</v>
      </c>
      <c r="C2260">
        <v>2010</v>
      </c>
      <c r="D2260" s="1">
        <v>40429</v>
      </c>
      <c r="E2260">
        <v>9</v>
      </c>
      <c r="F2260" t="s">
        <v>14</v>
      </c>
      <c r="H2260" t="s">
        <v>296</v>
      </c>
      <c r="I2260">
        <v>0.123</v>
      </c>
      <c r="J2260" t="s">
        <v>15</v>
      </c>
      <c r="L2260" t="str">
        <f>VLOOKUP(M2260,Honeywell_Bathymetry!F$6:H$12,3,FALSE)</f>
        <v>UML</v>
      </c>
      <c r="M2260">
        <v>6</v>
      </c>
      <c r="N2260" s="25">
        <f>VLOOKUP(M2260,Honeywell_Bathymetry!F$6:G$12,2,FALSE)</f>
        <v>26492312.343770862</v>
      </c>
      <c r="O2260" s="23">
        <f t="shared" si="60"/>
        <v>3258554.418283816</v>
      </c>
    </row>
    <row r="2261" spans="1:15" x14ac:dyDescent="0.25">
      <c r="A2261" t="s">
        <v>11</v>
      </c>
      <c r="B2261" s="1" t="s">
        <v>23</v>
      </c>
      <c r="C2261">
        <v>2010</v>
      </c>
      <c r="D2261" s="1">
        <v>40429</v>
      </c>
      <c r="E2261">
        <v>9</v>
      </c>
      <c r="F2261" t="s">
        <v>14</v>
      </c>
      <c r="H2261" t="s">
        <v>298</v>
      </c>
      <c r="I2261">
        <v>0.22500000000000001</v>
      </c>
      <c r="J2261" t="s">
        <v>15</v>
      </c>
      <c r="L2261" t="str">
        <f>VLOOKUP(M2261,Honeywell_Bathymetry!F$6:H$12,3,FALSE)</f>
        <v>LML</v>
      </c>
      <c r="M2261">
        <v>9</v>
      </c>
      <c r="N2261" s="25">
        <f>VLOOKUP(M2261,Honeywell_Bathymetry!F$6:G$12,2,FALSE)</f>
        <v>23386434.288641661</v>
      </c>
      <c r="O2261" s="23">
        <f t="shared" si="60"/>
        <v>5261947.7149443738</v>
      </c>
    </row>
    <row r="2262" spans="1:15" x14ac:dyDescent="0.25">
      <c r="A2262" t="s">
        <v>11</v>
      </c>
      <c r="B2262" s="1" t="s">
        <v>25</v>
      </c>
      <c r="C2262">
        <v>2010</v>
      </c>
      <c r="D2262" s="1">
        <v>40429</v>
      </c>
      <c r="E2262">
        <v>9</v>
      </c>
      <c r="F2262" t="s">
        <v>14</v>
      </c>
      <c r="H2262" t="s">
        <v>394</v>
      </c>
      <c r="I2262">
        <v>0.30399999999999999</v>
      </c>
      <c r="J2262" t="s">
        <v>15</v>
      </c>
      <c r="L2262" t="str">
        <f>VLOOKUP(M2262,Honeywell_Bathymetry!F$6:H$12,3,FALSE)</f>
        <v>LML</v>
      </c>
      <c r="M2262">
        <v>12</v>
      </c>
      <c r="N2262" s="25">
        <f>VLOOKUP(M2262,Honeywell_Bathymetry!F$6:G$12,2,FALSE)</f>
        <v>19324289.088689659</v>
      </c>
      <c r="O2262" s="23">
        <f t="shared" si="60"/>
        <v>5874583.882961656</v>
      </c>
    </row>
    <row r="2263" spans="1:15" x14ac:dyDescent="0.25">
      <c r="A2263" t="s">
        <v>11</v>
      </c>
      <c r="B2263" s="1" t="s">
        <v>28</v>
      </c>
      <c r="C2263">
        <v>2010</v>
      </c>
      <c r="D2263" s="1">
        <v>40429</v>
      </c>
      <c r="E2263">
        <v>9</v>
      </c>
      <c r="F2263" t="s">
        <v>14</v>
      </c>
      <c r="H2263" t="s">
        <v>393</v>
      </c>
      <c r="I2263">
        <v>0.78</v>
      </c>
      <c r="J2263" t="s">
        <v>15</v>
      </c>
      <c r="L2263" t="str">
        <f>VLOOKUP(M2263,Honeywell_Bathymetry!F$6:H$12,3,FALSE)</f>
        <v>LML</v>
      </c>
      <c r="M2263">
        <v>15</v>
      </c>
      <c r="N2263" s="25">
        <f>VLOOKUP(M2263,Honeywell_Bathymetry!F$6:G$12,2,FALSE)</f>
        <v>14322817.268809333</v>
      </c>
      <c r="O2263" s="23">
        <f t="shared" si="60"/>
        <v>11171797.469671281</v>
      </c>
    </row>
    <row r="2264" spans="1:15" x14ac:dyDescent="0.25">
      <c r="A2264" t="s">
        <v>11</v>
      </c>
      <c r="B2264" s="1" t="s">
        <v>30</v>
      </c>
      <c r="C2264">
        <v>2010</v>
      </c>
      <c r="D2264" s="1">
        <v>40429</v>
      </c>
      <c r="E2264">
        <v>9</v>
      </c>
      <c r="F2264" t="s">
        <v>14</v>
      </c>
      <c r="H2264" t="s">
        <v>392</v>
      </c>
      <c r="I2264">
        <v>1.337</v>
      </c>
      <c r="J2264" t="s">
        <v>15</v>
      </c>
      <c r="L2264" t="str">
        <f>VLOOKUP(M2264,Honeywell_Bathymetry!F$6:H$12,3,FALSE)</f>
        <v>LML</v>
      </c>
      <c r="M2264">
        <v>18</v>
      </c>
      <c r="N2264" s="25">
        <f>VLOOKUP(M2264,Honeywell_Bathymetry!F$6:G$12,2,FALSE)</f>
        <v>5291073.6124545885</v>
      </c>
      <c r="O2264" s="23">
        <f t="shared" si="60"/>
        <v>7074165.4198517846</v>
      </c>
    </row>
    <row r="2265" spans="1:15" x14ac:dyDescent="0.25">
      <c r="A2265" t="s">
        <v>11</v>
      </c>
      <c r="B2265" s="1" t="s">
        <v>12</v>
      </c>
      <c r="C2265">
        <v>2010</v>
      </c>
      <c r="D2265" s="1">
        <v>40444</v>
      </c>
      <c r="E2265">
        <v>9</v>
      </c>
      <c r="F2265" t="s">
        <v>14</v>
      </c>
      <c r="H2265" t="s">
        <v>317</v>
      </c>
      <c r="I2265">
        <v>0.10299999999999999</v>
      </c>
      <c r="J2265" t="s">
        <v>15</v>
      </c>
      <c r="L2265" t="str">
        <f>VLOOKUP(M2265,Honeywell_Bathymetry!F$6:H$12,3,FALSE)</f>
        <v>UML</v>
      </c>
      <c r="M2265">
        <v>0</v>
      </c>
      <c r="N2265" s="25">
        <f>VLOOKUP(M2265,Honeywell_Bathymetry!F$6:G$12,2,FALSE)</f>
        <v>22441095.949298546</v>
      </c>
      <c r="O2265" s="23">
        <f t="shared" si="60"/>
        <v>2311432.88277775</v>
      </c>
    </row>
    <row r="2266" spans="1:15" x14ac:dyDescent="0.25">
      <c r="A2266" t="s">
        <v>11</v>
      </c>
      <c r="B2266" s="1" t="s">
        <v>17</v>
      </c>
      <c r="C2266">
        <v>2010</v>
      </c>
      <c r="D2266" s="1">
        <v>40444</v>
      </c>
      <c r="E2266">
        <v>9</v>
      </c>
      <c r="F2266" t="s">
        <v>14</v>
      </c>
      <c r="H2266" t="s">
        <v>177</v>
      </c>
      <c r="I2266">
        <v>0.105</v>
      </c>
      <c r="J2266" t="s">
        <v>15</v>
      </c>
      <c r="L2266" t="str">
        <f>VLOOKUP(M2266,Honeywell_Bathymetry!F$6:H$12,3,FALSE)</f>
        <v>UML</v>
      </c>
      <c r="M2266">
        <v>3</v>
      </c>
      <c r="N2266" s="25">
        <f>VLOOKUP(M2266,Honeywell_Bathymetry!F$6:G$12,2,FALSE)</f>
        <v>28776683.307676584</v>
      </c>
      <c r="O2266" s="23">
        <f t="shared" si="60"/>
        <v>3021551.747306041</v>
      </c>
    </row>
    <row r="2267" spans="1:15" x14ac:dyDescent="0.25">
      <c r="A2267" t="s">
        <v>11</v>
      </c>
      <c r="B2267" s="1" t="s">
        <v>20</v>
      </c>
      <c r="C2267">
        <v>2010</v>
      </c>
      <c r="D2267" s="1">
        <v>40444</v>
      </c>
      <c r="E2267">
        <v>9</v>
      </c>
      <c r="F2267" t="s">
        <v>14</v>
      </c>
      <c r="H2267" t="s">
        <v>332</v>
      </c>
      <c r="I2267">
        <v>0.11</v>
      </c>
      <c r="J2267" t="s">
        <v>15</v>
      </c>
      <c r="L2267" t="str">
        <f>VLOOKUP(M2267,Honeywell_Bathymetry!F$6:H$12,3,FALSE)</f>
        <v>UML</v>
      </c>
      <c r="M2267">
        <v>6</v>
      </c>
      <c r="N2267" s="25">
        <f>VLOOKUP(M2267,Honeywell_Bathymetry!F$6:G$12,2,FALSE)</f>
        <v>26492312.343770862</v>
      </c>
      <c r="O2267" s="23">
        <f t="shared" si="60"/>
        <v>2914154.3578147949</v>
      </c>
    </row>
    <row r="2268" spans="1:15" x14ac:dyDescent="0.25">
      <c r="A2268" t="s">
        <v>11</v>
      </c>
      <c r="B2268" s="1" t="s">
        <v>23</v>
      </c>
      <c r="C2268">
        <v>2010</v>
      </c>
      <c r="D2268" s="1">
        <v>40444</v>
      </c>
      <c r="E2268">
        <v>9</v>
      </c>
      <c r="F2268" t="s">
        <v>14</v>
      </c>
      <c r="H2268" t="s">
        <v>1127</v>
      </c>
      <c r="I2268">
        <v>0.13200000000000001</v>
      </c>
      <c r="J2268" t="s">
        <v>15</v>
      </c>
      <c r="L2268" t="str">
        <f>VLOOKUP(M2268,Honeywell_Bathymetry!F$6:H$12,3,FALSE)</f>
        <v>LML</v>
      </c>
      <c r="M2268">
        <v>9</v>
      </c>
      <c r="N2268" s="25">
        <f>VLOOKUP(M2268,Honeywell_Bathymetry!F$6:G$12,2,FALSE)</f>
        <v>23386434.288641661</v>
      </c>
      <c r="O2268" s="23">
        <f t="shared" si="60"/>
        <v>3087009.3261006996</v>
      </c>
    </row>
    <row r="2269" spans="1:15" x14ac:dyDescent="0.25">
      <c r="A2269" t="s">
        <v>11</v>
      </c>
      <c r="B2269" s="1" t="s">
        <v>25</v>
      </c>
      <c r="C2269">
        <v>2010</v>
      </c>
      <c r="D2269" s="1">
        <v>40444</v>
      </c>
      <c r="E2269">
        <v>9</v>
      </c>
      <c r="F2269" t="s">
        <v>14</v>
      </c>
      <c r="H2269" t="s">
        <v>391</v>
      </c>
      <c r="I2269">
        <v>0.61899999999999999</v>
      </c>
      <c r="J2269" t="s">
        <v>15</v>
      </c>
      <c r="L2269" t="str">
        <f>VLOOKUP(M2269,Honeywell_Bathymetry!F$6:H$12,3,FALSE)</f>
        <v>LML</v>
      </c>
      <c r="M2269">
        <v>12</v>
      </c>
      <c r="N2269" s="25">
        <f>VLOOKUP(M2269,Honeywell_Bathymetry!F$6:G$12,2,FALSE)</f>
        <v>19324289.088689659</v>
      </c>
      <c r="O2269" s="23">
        <f t="shared" si="60"/>
        <v>11961734.945898898</v>
      </c>
    </row>
    <row r="2270" spans="1:15" x14ac:dyDescent="0.25">
      <c r="A2270" t="s">
        <v>11</v>
      </c>
      <c r="B2270" s="1" t="s">
        <v>28</v>
      </c>
      <c r="C2270">
        <v>2010</v>
      </c>
      <c r="D2270" s="1">
        <v>40444</v>
      </c>
      <c r="E2270">
        <v>9</v>
      </c>
      <c r="F2270" t="s">
        <v>14</v>
      </c>
      <c r="H2270" t="s">
        <v>390</v>
      </c>
      <c r="I2270">
        <v>0.85499999999999998</v>
      </c>
      <c r="J2270" t="s">
        <v>15</v>
      </c>
      <c r="L2270" t="str">
        <f>VLOOKUP(M2270,Honeywell_Bathymetry!F$6:H$12,3,FALSE)</f>
        <v>LML</v>
      </c>
      <c r="M2270">
        <v>15</v>
      </c>
      <c r="N2270" s="25">
        <f>VLOOKUP(M2270,Honeywell_Bathymetry!F$6:G$12,2,FALSE)</f>
        <v>14322817.268809333</v>
      </c>
      <c r="O2270" s="23">
        <f t="shared" si="60"/>
        <v>12246008.764831981</v>
      </c>
    </row>
    <row r="2271" spans="1:15" x14ac:dyDescent="0.25">
      <c r="A2271" t="s">
        <v>11</v>
      </c>
      <c r="B2271" s="1" t="s">
        <v>30</v>
      </c>
      <c r="C2271">
        <v>2010</v>
      </c>
      <c r="D2271" s="1">
        <v>40444</v>
      </c>
      <c r="E2271">
        <v>9</v>
      </c>
      <c r="F2271" t="s">
        <v>14</v>
      </c>
      <c r="H2271" t="s">
        <v>389</v>
      </c>
      <c r="I2271">
        <v>1.29</v>
      </c>
      <c r="J2271" t="s">
        <v>15</v>
      </c>
      <c r="L2271" t="str">
        <f>VLOOKUP(M2271,Honeywell_Bathymetry!F$6:H$12,3,FALSE)</f>
        <v>LML</v>
      </c>
      <c r="M2271">
        <v>18</v>
      </c>
      <c r="N2271" s="25">
        <f>VLOOKUP(M2271,Honeywell_Bathymetry!F$6:G$12,2,FALSE)</f>
        <v>5291073.6124545885</v>
      </c>
      <c r="O2271" s="23">
        <f t="shared" si="60"/>
        <v>6825484.9600664191</v>
      </c>
    </row>
    <row r="2272" spans="1:15" x14ac:dyDescent="0.25">
      <c r="A2272" t="s">
        <v>11</v>
      </c>
      <c r="B2272" s="1" t="s">
        <v>12</v>
      </c>
      <c r="C2272">
        <v>2010</v>
      </c>
      <c r="D2272" s="1">
        <v>40456</v>
      </c>
      <c r="E2272">
        <v>10</v>
      </c>
      <c r="F2272" t="s">
        <v>14</v>
      </c>
      <c r="H2272" t="s">
        <v>131</v>
      </c>
      <c r="I2272">
        <v>0.17</v>
      </c>
      <c r="J2272" t="s">
        <v>15</v>
      </c>
      <c r="L2272" t="str">
        <f>VLOOKUP(M2272,Honeywell_Bathymetry!F$6:H$12,3,FALSE)</f>
        <v>UML</v>
      </c>
      <c r="M2272">
        <v>0</v>
      </c>
      <c r="N2272" s="25">
        <f>VLOOKUP(M2272,Honeywell_Bathymetry!F$6:G$12,2,FALSE)</f>
        <v>22441095.949298546</v>
      </c>
      <c r="O2272" s="23">
        <f t="shared" si="60"/>
        <v>3814986.3113807528</v>
      </c>
    </row>
    <row r="2273" spans="1:15" x14ac:dyDescent="0.25">
      <c r="A2273" t="s">
        <v>11</v>
      </c>
      <c r="B2273" s="1" t="s">
        <v>17</v>
      </c>
      <c r="C2273">
        <v>2010</v>
      </c>
      <c r="D2273" s="1">
        <v>40456</v>
      </c>
      <c r="E2273">
        <v>10</v>
      </c>
      <c r="F2273" t="s">
        <v>14</v>
      </c>
      <c r="H2273" t="s">
        <v>200</v>
      </c>
      <c r="I2273">
        <v>0.17299999999999999</v>
      </c>
      <c r="J2273" t="s">
        <v>15</v>
      </c>
      <c r="L2273" t="str">
        <f>VLOOKUP(M2273,Honeywell_Bathymetry!F$6:H$12,3,FALSE)</f>
        <v>UML</v>
      </c>
      <c r="M2273">
        <v>3</v>
      </c>
      <c r="N2273" s="25">
        <f>VLOOKUP(M2273,Honeywell_Bathymetry!F$6:G$12,2,FALSE)</f>
        <v>28776683.307676584</v>
      </c>
      <c r="O2273" s="23">
        <f t="shared" si="60"/>
        <v>4978366.2122280486</v>
      </c>
    </row>
    <row r="2274" spans="1:15" x14ac:dyDescent="0.25">
      <c r="A2274" t="s">
        <v>11</v>
      </c>
      <c r="B2274" s="1" t="s">
        <v>20</v>
      </c>
      <c r="C2274">
        <v>2010</v>
      </c>
      <c r="D2274" s="1">
        <v>40456</v>
      </c>
      <c r="E2274">
        <v>10</v>
      </c>
      <c r="F2274" t="s">
        <v>14</v>
      </c>
      <c r="H2274" t="s">
        <v>279</v>
      </c>
      <c r="I2274">
        <v>0.17399999999999999</v>
      </c>
      <c r="J2274" t="s">
        <v>15</v>
      </c>
      <c r="L2274" t="str">
        <f>VLOOKUP(M2274,Honeywell_Bathymetry!F$6:H$12,3,FALSE)</f>
        <v>UML</v>
      </c>
      <c r="M2274">
        <v>6</v>
      </c>
      <c r="N2274" s="25">
        <f>VLOOKUP(M2274,Honeywell_Bathymetry!F$6:G$12,2,FALSE)</f>
        <v>26492312.343770862</v>
      </c>
      <c r="O2274" s="23">
        <f t="shared" si="60"/>
        <v>4609662.3478161292</v>
      </c>
    </row>
    <row r="2275" spans="1:15" x14ac:dyDescent="0.25">
      <c r="A2275" t="s">
        <v>11</v>
      </c>
      <c r="B2275" s="1" t="s">
        <v>23</v>
      </c>
      <c r="C2275">
        <v>2010</v>
      </c>
      <c r="D2275" s="1">
        <v>40456</v>
      </c>
      <c r="E2275">
        <v>10</v>
      </c>
      <c r="F2275" t="s">
        <v>14</v>
      </c>
      <c r="H2275" t="s">
        <v>350</v>
      </c>
      <c r="I2275">
        <v>0.16500000000000001</v>
      </c>
      <c r="J2275" t="s">
        <v>15</v>
      </c>
      <c r="L2275" t="str">
        <f>VLOOKUP(M2275,Honeywell_Bathymetry!F$6:H$12,3,FALSE)</f>
        <v>LML</v>
      </c>
      <c r="M2275">
        <v>9</v>
      </c>
      <c r="N2275" s="25">
        <f>VLOOKUP(M2275,Honeywell_Bathymetry!F$6:G$12,2,FALSE)</f>
        <v>23386434.288641661</v>
      </c>
      <c r="O2275" s="23">
        <f t="shared" si="60"/>
        <v>3858761.6576258745</v>
      </c>
    </row>
    <row r="2276" spans="1:15" x14ac:dyDescent="0.25">
      <c r="A2276" t="s">
        <v>11</v>
      </c>
      <c r="B2276" s="1" t="s">
        <v>25</v>
      </c>
      <c r="C2276">
        <v>2010</v>
      </c>
      <c r="D2276" s="1">
        <v>40456</v>
      </c>
      <c r="E2276">
        <v>10</v>
      </c>
      <c r="F2276" t="s">
        <v>14</v>
      </c>
      <c r="H2276" t="s">
        <v>251</v>
      </c>
      <c r="I2276">
        <v>0.32900000000000001</v>
      </c>
      <c r="J2276" t="s">
        <v>15</v>
      </c>
      <c r="L2276" t="str">
        <f>VLOOKUP(M2276,Honeywell_Bathymetry!F$6:H$12,3,FALSE)</f>
        <v>LML</v>
      </c>
      <c r="M2276">
        <v>12</v>
      </c>
      <c r="N2276" s="25">
        <f>VLOOKUP(M2276,Honeywell_Bathymetry!F$6:G$12,2,FALSE)</f>
        <v>19324289.088689659</v>
      </c>
      <c r="O2276" s="23">
        <f t="shared" si="60"/>
        <v>6357691.1101788981</v>
      </c>
    </row>
    <row r="2277" spans="1:15" x14ac:dyDescent="0.25">
      <c r="A2277" t="s">
        <v>11</v>
      </c>
      <c r="B2277" s="1" t="s">
        <v>28</v>
      </c>
      <c r="C2277">
        <v>2010</v>
      </c>
      <c r="D2277" s="1">
        <v>40456</v>
      </c>
      <c r="E2277">
        <v>10</v>
      </c>
      <c r="F2277" t="s">
        <v>14</v>
      </c>
      <c r="H2277" t="s">
        <v>305</v>
      </c>
      <c r="I2277">
        <v>0.88700000000000001</v>
      </c>
      <c r="J2277" t="s">
        <v>15</v>
      </c>
      <c r="L2277" t="str">
        <f>VLOOKUP(M2277,Honeywell_Bathymetry!F$6:H$12,3,FALSE)</f>
        <v>LML</v>
      </c>
      <c r="M2277">
        <v>15</v>
      </c>
      <c r="N2277" s="25">
        <f>VLOOKUP(M2277,Honeywell_Bathymetry!F$6:G$12,2,FALSE)</f>
        <v>14322817.268809333</v>
      </c>
      <c r="O2277" s="23">
        <f t="shared" si="60"/>
        <v>12704338.917433878</v>
      </c>
    </row>
    <row r="2278" spans="1:15" x14ac:dyDescent="0.25">
      <c r="A2278" t="s">
        <v>11</v>
      </c>
      <c r="B2278" s="1" t="s">
        <v>30</v>
      </c>
      <c r="C2278">
        <v>2010</v>
      </c>
      <c r="D2278" s="1">
        <v>40456</v>
      </c>
      <c r="E2278">
        <v>10</v>
      </c>
      <c r="F2278" t="s">
        <v>14</v>
      </c>
      <c r="H2278" t="s">
        <v>349</v>
      </c>
      <c r="I2278">
        <v>1.2629999999999999</v>
      </c>
      <c r="J2278" t="s">
        <v>15</v>
      </c>
      <c r="L2278" t="str">
        <f>VLOOKUP(M2278,Honeywell_Bathymetry!F$6:H$12,3,FALSE)</f>
        <v>LML</v>
      </c>
      <c r="M2278">
        <v>18</v>
      </c>
      <c r="N2278" s="25">
        <f>VLOOKUP(M2278,Honeywell_Bathymetry!F$6:G$12,2,FALSE)</f>
        <v>5291073.6124545885</v>
      </c>
      <c r="O2278" s="23">
        <f t="shared" si="60"/>
        <v>6682625.9725301452</v>
      </c>
    </row>
    <row r="2279" spans="1:15" x14ac:dyDescent="0.25">
      <c r="A2279" t="s">
        <v>11</v>
      </c>
      <c r="B2279" s="1" t="s">
        <v>12</v>
      </c>
      <c r="C2279">
        <v>2010</v>
      </c>
      <c r="D2279" s="1">
        <v>40472</v>
      </c>
      <c r="E2279">
        <v>10</v>
      </c>
      <c r="F2279" t="s">
        <v>14</v>
      </c>
      <c r="H2279" t="s">
        <v>351</v>
      </c>
      <c r="I2279">
        <v>0.25</v>
      </c>
      <c r="J2279" t="s">
        <v>15</v>
      </c>
      <c r="L2279" t="str">
        <f>VLOOKUP(M2279,Honeywell_Bathymetry!F$6:H$12,3,FALSE)</f>
        <v>UML</v>
      </c>
      <c r="M2279">
        <v>0</v>
      </c>
      <c r="N2279" s="25">
        <f>VLOOKUP(M2279,Honeywell_Bathymetry!F$6:G$12,2,FALSE)</f>
        <v>22441095.949298546</v>
      </c>
      <c r="O2279" s="23">
        <f t="shared" si="60"/>
        <v>5610273.9873246364</v>
      </c>
    </row>
    <row r="2280" spans="1:15" x14ac:dyDescent="0.25">
      <c r="A2280" t="s">
        <v>11</v>
      </c>
      <c r="B2280" s="1" t="s">
        <v>17</v>
      </c>
      <c r="C2280">
        <v>2010</v>
      </c>
      <c r="D2280" s="1">
        <v>40472</v>
      </c>
      <c r="E2280">
        <v>10</v>
      </c>
      <c r="F2280" t="s">
        <v>14</v>
      </c>
      <c r="H2280" t="s">
        <v>344</v>
      </c>
      <c r="I2280">
        <v>0.252</v>
      </c>
      <c r="J2280" t="s">
        <v>15</v>
      </c>
      <c r="L2280" t="str">
        <f>VLOOKUP(M2280,Honeywell_Bathymetry!F$6:H$12,3,FALSE)</f>
        <v>UML</v>
      </c>
      <c r="M2280">
        <v>3</v>
      </c>
      <c r="N2280" s="25">
        <f>VLOOKUP(M2280,Honeywell_Bathymetry!F$6:G$12,2,FALSE)</f>
        <v>28776683.307676584</v>
      </c>
      <c r="O2280" s="23">
        <f t="shared" si="60"/>
        <v>7251724.193534499</v>
      </c>
    </row>
    <row r="2281" spans="1:15" x14ac:dyDescent="0.25">
      <c r="A2281" t="s">
        <v>11</v>
      </c>
      <c r="B2281" s="1" t="s">
        <v>20</v>
      </c>
      <c r="C2281">
        <v>2010</v>
      </c>
      <c r="D2281" s="1">
        <v>40472</v>
      </c>
      <c r="E2281">
        <v>10</v>
      </c>
      <c r="F2281" t="s">
        <v>14</v>
      </c>
      <c r="H2281" t="s">
        <v>263</v>
      </c>
      <c r="I2281">
        <v>0.26100000000000001</v>
      </c>
      <c r="J2281" t="s">
        <v>15</v>
      </c>
      <c r="L2281" t="str">
        <f>VLOOKUP(M2281,Honeywell_Bathymetry!F$6:H$12,3,FALSE)</f>
        <v>UML</v>
      </c>
      <c r="M2281">
        <v>6</v>
      </c>
      <c r="N2281" s="25">
        <f>VLOOKUP(M2281,Honeywell_Bathymetry!F$6:G$12,2,FALSE)</f>
        <v>26492312.343770862</v>
      </c>
      <c r="O2281" s="23">
        <f t="shared" si="60"/>
        <v>6914493.5217241952</v>
      </c>
    </row>
    <row r="2282" spans="1:15" x14ac:dyDescent="0.25">
      <c r="A2282" t="s">
        <v>11</v>
      </c>
      <c r="B2282" s="1" t="s">
        <v>23</v>
      </c>
      <c r="C2282">
        <v>2010</v>
      </c>
      <c r="D2282" s="1">
        <v>40472</v>
      </c>
      <c r="E2282">
        <v>10</v>
      </c>
      <c r="F2282" t="s">
        <v>14</v>
      </c>
      <c r="H2282" t="s">
        <v>303</v>
      </c>
      <c r="I2282">
        <v>0.247</v>
      </c>
      <c r="J2282" t="s">
        <v>15</v>
      </c>
      <c r="L2282" t="str">
        <f>VLOOKUP(M2282,Honeywell_Bathymetry!F$6:H$12,3,FALSE)</f>
        <v>LML</v>
      </c>
      <c r="M2282">
        <v>9</v>
      </c>
      <c r="N2282" s="25">
        <f>VLOOKUP(M2282,Honeywell_Bathymetry!F$6:G$12,2,FALSE)</f>
        <v>23386434.288641661</v>
      </c>
      <c r="O2282" s="23">
        <f t="shared" si="60"/>
        <v>5776449.2692944901</v>
      </c>
    </row>
    <row r="2283" spans="1:15" x14ac:dyDescent="0.25">
      <c r="A2283" t="s">
        <v>11</v>
      </c>
      <c r="B2283" s="1" t="s">
        <v>25</v>
      </c>
      <c r="C2283">
        <v>2010</v>
      </c>
      <c r="D2283" s="1">
        <v>40472</v>
      </c>
      <c r="E2283">
        <v>10</v>
      </c>
      <c r="F2283" t="s">
        <v>14</v>
      </c>
      <c r="H2283" t="s">
        <v>344</v>
      </c>
      <c r="I2283">
        <v>0.252</v>
      </c>
      <c r="J2283" t="s">
        <v>15</v>
      </c>
      <c r="L2283" t="str">
        <f>VLOOKUP(M2283,Honeywell_Bathymetry!F$6:H$12,3,FALSE)</f>
        <v>LML</v>
      </c>
      <c r="M2283">
        <v>12</v>
      </c>
      <c r="N2283" s="25">
        <f>VLOOKUP(M2283,Honeywell_Bathymetry!F$6:G$12,2,FALSE)</f>
        <v>19324289.088689659</v>
      </c>
      <c r="O2283" s="23">
        <f t="shared" si="60"/>
        <v>4869720.8503497941</v>
      </c>
    </row>
    <row r="2284" spans="1:15" x14ac:dyDescent="0.25">
      <c r="A2284" t="s">
        <v>11</v>
      </c>
      <c r="B2284" s="1" t="s">
        <v>28</v>
      </c>
      <c r="C2284">
        <v>2010</v>
      </c>
      <c r="D2284" s="1">
        <v>40472</v>
      </c>
      <c r="E2284">
        <v>10</v>
      </c>
      <c r="F2284" t="s">
        <v>14</v>
      </c>
      <c r="H2284" t="s">
        <v>345</v>
      </c>
      <c r="I2284">
        <v>0.254</v>
      </c>
      <c r="J2284" t="s">
        <v>15</v>
      </c>
      <c r="L2284" t="str">
        <f>VLOOKUP(M2284,Honeywell_Bathymetry!F$6:H$12,3,FALSE)</f>
        <v>LML</v>
      </c>
      <c r="M2284">
        <v>15</v>
      </c>
      <c r="N2284" s="25">
        <f>VLOOKUP(M2284,Honeywell_Bathymetry!F$6:G$12,2,FALSE)</f>
        <v>14322817.268809333</v>
      </c>
      <c r="O2284" s="23">
        <f t="shared" si="60"/>
        <v>3637995.5862775706</v>
      </c>
    </row>
    <row r="2285" spans="1:15" x14ac:dyDescent="0.25">
      <c r="A2285" t="s">
        <v>11</v>
      </c>
      <c r="B2285" s="1" t="s">
        <v>30</v>
      </c>
      <c r="C2285">
        <v>2010</v>
      </c>
      <c r="D2285" s="1">
        <v>40472</v>
      </c>
      <c r="E2285">
        <v>10</v>
      </c>
      <c r="F2285" t="s">
        <v>14</v>
      </c>
      <c r="H2285" t="s">
        <v>301</v>
      </c>
      <c r="I2285">
        <v>0.29199999999999998</v>
      </c>
      <c r="J2285" t="s">
        <v>15</v>
      </c>
      <c r="L2285" t="str">
        <f>VLOOKUP(M2285,Honeywell_Bathymetry!F$6:H$12,3,FALSE)</f>
        <v>LML</v>
      </c>
      <c r="M2285">
        <v>18</v>
      </c>
      <c r="N2285" s="25">
        <f>VLOOKUP(M2285,Honeywell_Bathymetry!F$6:G$12,2,FALSE)</f>
        <v>5291073.6124545885</v>
      </c>
      <c r="O2285" s="23">
        <f t="shared" si="60"/>
        <v>1544993.4948367397</v>
      </c>
    </row>
    <row r="2286" spans="1:15" x14ac:dyDescent="0.25">
      <c r="A2286" t="s">
        <v>11</v>
      </c>
      <c r="B2286" s="1" t="s">
        <v>12</v>
      </c>
      <c r="C2286">
        <v>2010</v>
      </c>
      <c r="D2286" s="1">
        <v>40477</v>
      </c>
      <c r="E2286">
        <v>10</v>
      </c>
      <c r="F2286" t="s">
        <v>14</v>
      </c>
      <c r="H2286" t="s">
        <v>193</v>
      </c>
      <c r="I2286">
        <v>0.34300000000000003</v>
      </c>
      <c r="J2286" t="s">
        <v>15</v>
      </c>
      <c r="L2286" t="str">
        <f>VLOOKUP(M2286,Honeywell_Bathymetry!F$6:H$12,3,FALSE)</f>
        <v>UML</v>
      </c>
      <c r="M2286">
        <v>0</v>
      </c>
      <c r="N2286" s="25">
        <f>VLOOKUP(M2286,Honeywell_Bathymetry!F$6:G$12,2,FALSE)</f>
        <v>22441095.949298546</v>
      </c>
      <c r="O2286" s="23">
        <f t="shared" si="60"/>
        <v>7697295.9106094018</v>
      </c>
    </row>
    <row r="2287" spans="1:15" x14ac:dyDescent="0.25">
      <c r="A2287" t="s">
        <v>11</v>
      </c>
      <c r="B2287" s="1" t="s">
        <v>17</v>
      </c>
      <c r="C2287">
        <v>2010</v>
      </c>
      <c r="D2287" s="1">
        <v>40477</v>
      </c>
      <c r="E2287">
        <v>10</v>
      </c>
      <c r="F2287" t="s">
        <v>14</v>
      </c>
      <c r="H2287" t="s">
        <v>348</v>
      </c>
      <c r="I2287">
        <v>0.28100000000000003</v>
      </c>
      <c r="J2287" t="s">
        <v>15</v>
      </c>
      <c r="L2287" t="str">
        <f>VLOOKUP(M2287,Honeywell_Bathymetry!F$6:H$12,3,FALSE)</f>
        <v>UML</v>
      </c>
      <c r="M2287">
        <v>3</v>
      </c>
      <c r="N2287" s="25">
        <f>VLOOKUP(M2287,Honeywell_Bathymetry!F$6:G$12,2,FALSE)</f>
        <v>28776683.307676584</v>
      </c>
      <c r="O2287" s="23">
        <f t="shared" si="60"/>
        <v>8086248.0094571207</v>
      </c>
    </row>
    <row r="2288" spans="1:15" x14ac:dyDescent="0.25">
      <c r="A2288" t="s">
        <v>11</v>
      </c>
      <c r="B2288" s="1" t="s">
        <v>20</v>
      </c>
      <c r="C2288">
        <v>2010</v>
      </c>
      <c r="D2288" s="1">
        <v>40477</v>
      </c>
      <c r="E2288">
        <v>10</v>
      </c>
      <c r="F2288" t="s">
        <v>14</v>
      </c>
      <c r="H2288" t="s">
        <v>346</v>
      </c>
      <c r="I2288">
        <v>0.28299999999999997</v>
      </c>
      <c r="J2288" t="s">
        <v>15</v>
      </c>
      <c r="L2288" t="str">
        <f>VLOOKUP(M2288,Honeywell_Bathymetry!F$6:H$12,3,FALSE)</f>
        <v>UML</v>
      </c>
      <c r="M2288">
        <v>6</v>
      </c>
      <c r="N2288" s="25">
        <f>VLOOKUP(M2288,Honeywell_Bathymetry!F$6:G$12,2,FALSE)</f>
        <v>26492312.343770862</v>
      </c>
      <c r="O2288" s="23">
        <f t="shared" si="60"/>
        <v>7497324.393287153</v>
      </c>
    </row>
    <row r="2289" spans="1:15" x14ac:dyDescent="0.25">
      <c r="A2289" t="s">
        <v>11</v>
      </c>
      <c r="B2289" s="1" t="s">
        <v>23</v>
      </c>
      <c r="C2289">
        <v>2010</v>
      </c>
      <c r="D2289" s="1">
        <v>40477</v>
      </c>
      <c r="E2289">
        <v>10</v>
      </c>
      <c r="F2289" t="s">
        <v>14</v>
      </c>
      <c r="H2289" t="s">
        <v>1130</v>
      </c>
      <c r="I2289">
        <v>0.28000000000000003</v>
      </c>
      <c r="J2289" t="s">
        <v>15</v>
      </c>
      <c r="L2289" t="str">
        <f>VLOOKUP(M2289,Honeywell_Bathymetry!F$6:H$12,3,FALSE)</f>
        <v>LML</v>
      </c>
      <c r="M2289">
        <v>9</v>
      </c>
      <c r="N2289" s="25">
        <f>VLOOKUP(M2289,Honeywell_Bathymetry!F$6:G$12,2,FALSE)</f>
        <v>23386434.288641661</v>
      </c>
      <c r="O2289" s="23">
        <f t="shared" si="60"/>
        <v>6548201.6008196659</v>
      </c>
    </row>
    <row r="2290" spans="1:15" x14ac:dyDescent="0.25">
      <c r="A2290" t="s">
        <v>11</v>
      </c>
      <c r="B2290" s="1" t="s">
        <v>25</v>
      </c>
      <c r="C2290">
        <v>2010</v>
      </c>
      <c r="D2290" s="1">
        <v>40477</v>
      </c>
      <c r="E2290">
        <v>10</v>
      </c>
      <c r="F2290" t="s">
        <v>14</v>
      </c>
      <c r="H2290" t="s">
        <v>312</v>
      </c>
      <c r="I2290">
        <v>0.27400000000000002</v>
      </c>
      <c r="J2290" t="s">
        <v>15</v>
      </c>
      <c r="L2290" t="str">
        <f>VLOOKUP(M2290,Honeywell_Bathymetry!F$6:H$12,3,FALSE)</f>
        <v>LML</v>
      </c>
      <c r="M2290">
        <v>12</v>
      </c>
      <c r="N2290" s="25">
        <f>VLOOKUP(M2290,Honeywell_Bathymetry!F$6:G$12,2,FALSE)</f>
        <v>19324289.088689659</v>
      </c>
      <c r="O2290" s="23">
        <f t="shared" si="60"/>
        <v>5294855.2103009671</v>
      </c>
    </row>
    <row r="2291" spans="1:15" x14ac:dyDescent="0.25">
      <c r="A2291" t="s">
        <v>11</v>
      </c>
      <c r="B2291" s="1" t="s">
        <v>28</v>
      </c>
      <c r="C2291">
        <v>2010</v>
      </c>
      <c r="D2291" s="1">
        <v>40477</v>
      </c>
      <c r="E2291">
        <v>10</v>
      </c>
      <c r="F2291" t="s">
        <v>14</v>
      </c>
      <c r="H2291" t="s">
        <v>347</v>
      </c>
      <c r="I2291">
        <v>0.27600000000000002</v>
      </c>
      <c r="J2291" t="s">
        <v>15</v>
      </c>
      <c r="L2291" t="str">
        <f>VLOOKUP(M2291,Honeywell_Bathymetry!F$6:H$12,3,FALSE)</f>
        <v>LML</v>
      </c>
      <c r="M2291">
        <v>15</v>
      </c>
      <c r="N2291" s="25">
        <f>VLOOKUP(M2291,Honeywell_Bathymetry!F$6:G$12,2,FALSE)</f>
        <v>14322817.268809333</v>
      </c>
      <c r="O2291" s="23">
        <f t="shared" si="60"/>
        <v>3953097.5661913762</v>
      </c>
    </row>
    <row r="2292" spans="1:15" x14ac:dyDescent="0.25">
      <c r="A2292" t="s">
        <v>11</v>
      </c>
      <c r="B2292" s="1" t="s">
        <v>30</v>
      </c>
      <c r="C2292">
        <v>2010</v>
      </c>
      <c r="D2292" s="1">
        <v>40477</v>
      </c>
      <c r="E2292">
        <v>10</v>
      </c>
      <c r="F2292" t="s">
        <v>14</v>
      </c>
      <c r="H2292" t="s">
        <v>356</v>
      </c>
      <c r="I2292">
        <v>0.28599999999999998</v>
      </c>
      <c r="J2292" t="s">
        <v>15</v>
      </c>
      <c r="L2292" t="str">
        <f>VLOOKUP(M2292,Honeywell_Bathymetry!F$6:H$12,3,FALSE)</f>
        <v>LML</v>
      </c>
      <c r="M2292">
        <v>18</v>
      </c>
      <c r="N2292" s="25">
        <f>VLOOKUP(M2292,Honeywell_Bathymetry!F$6:G$12,2,FALSE)</f>
        <v>5291073.6124545885</v>
      </c>
      <c r="O2292" s="23">
        <f t="shared" si="60"/>
        <v>1513247.0531620122</v>
      </c>
    </row>
    <row r="2293" spans="1:15" x14ac:dyDescent="0.25">
      <c r="A2293" t="s">
        <v>11</v>
      </c>
      <c r="B2293" s="1" t="s">
        <v>12</v>
      </c>
      <c r="C2293">
        <v>2010</v>
      </c>
      <c r="D2293" s="1">
        <v>40484</v>
      </c>
      <c r="E2293">
        <v>11</v>
      </c>
      <c r="F2293" t="s">
        <v>14</v>
      </c>
      <c r="H2293" t="s">
        <v>226</v>
      </c>
      <c r="I2293">
        <v>0.25800000000000001</v>
      </c>
      <c r="J2293" t="s">
        <v>15</v>
      </c>
      <c r="L2293" t="str">
        <f>VLOOKUP(M2293,Honeywell_Bathymetry!F$6:H$12,3,FALSE)</f>
        <v>UML</v>
      </c>
      <c r="M2293">
        <v>0</v>
      </c>
      <c r="N2293" s="25">
        <f>VLOOKUP(M2293,Honeywell_Bathymetry!F$6:G$12,2,FALSE)</f>
        <v>22441095.949298546</v>
      </c>
      <c r="O2293" s="23">
        <f t="shared" si="60"/>
        <v>5789802.7549190251</v>
      </c>
    </row>
    <row r="2294" spans="1:15" x14ac:dyDescent="0.25">
      <c r="A2294" t="s">
        <v>11</v>
      </c>
      <c r="B2294" s="1" t="s">
        <v>17</v>
      </c>
      <c r="C2294">
        <v>2010</v>
      </c>
      <c r="D2294" s="1">
        <v>40484</v>
      </c>
      <c r="E2294">
        <v>11</v>
      </c>
      <c r="F2294" t="s">
        <v>14</v>
      </c>
      <c r="H2294" t="s">
        <v>355</v>
      </c>
      <c r="I2294">
        <v>0.26800000000000002</v>
      </c>
      <c r="J2294" t="s">
        <v>15</v>
      </c>
      <c r="L2294" t="str">
        <f>VLOOKUP(M2294,Honeywell_Bathymetry!F$6:H$12,3,FALSE)</f>
        <v>UML</v>
      </c>
      <c r="M2294">
        <v>3</v>
      </c>
      <c r="N2294" s="25">
        <f>VLOOKUP(M2294,Honeywell_Bathymetry!F$6:G$12,2,FALSE)</f>
        <v>28776683.307676584</v>
      </c>
      <c r="O2294" s="23">
        <f t="shared" si="60"/>
        <v>7712151.1264573252</v>
      </c>
    </row>
    <row r="2295" spans="1:15" x14ac:dyDescent="0.25">
      <c r="A2295" t="s">
        <v>11</v>
      </c>
      <c r="B2295" s="1" t="s">
        <v>20</v>
      </c>
      <c r="C2295">
        <v>2010</v>
      </c>
      <c r="D2295" s="1">
        <v>40484</v>
      </c>
      <c r="E2295">
        <v>11</v>
      </c>
      <c r="F2295" t="s">
        <v>14</v>
      </c>
      <c r="H2295" t="s">
        <v>357</v>
      </c>
      <c r="I2295">
        <v>0.26400000000000001</v>
      </c>
      <c r="J2295" t="s">
        <v>15</v>
      </c>
      <c r="L2295" t="str">
        <f>VLOOKUP(M2295,Honeywell_Bathymetry!F$6:H$12,3,FALSE)</f>
        <v>UML</v>
      </c>
      <c r="M2295">
        <v>6</v>
      </c>
      <c r="N2295" s="25">
        <f>VLOOKUP(M2295,Honeywell_Bathymetry!F$6:G$12,2,FALSE)</f>
        <v>26492312.343770862</v>
      </c>
      <c r="O2295" s="23">
        <f t="shared" si="60"/>
        <v>6993970.4587555081</v>
      </c>
    </row>
    <row r="2296" spans="1:15" x14ac:dyDescent="0.25">
      <c r="A2296" t="s">
        <v>11</v>
      </c>
      <c r="B2296" s="1" t="s">
        <v>23</v>
      </c>
      <c r="C2296">
        <v>2010</v>
      </c>
      <c r="D2296" s="1">
        <v>40484</v>
      </c>
      <c r="E2296">
        <v>11</v>
      </c>
      <c r="F2296" t="s">
        <v>14</v>
      </c>
      <c r="H2296" t="s">
        <v>1129</v>
      </c>
      <c r="I2296">
        <v>0.25600000000000001</v>
      </c>
      <c r="J2296" t="s">
        <v>15</v>
      </c>
      <c r="L2296" t="str">
        <f>VLOOKUP(M2296,Honeywell_Bathymetry!F$6:H$12,3,FALSE)</f>
        <v>LML</v>
      </c>
      <c r="M2296">
        <v>9</v>
      </c>
      <c r="N2296" s="25">
        <f>VLOOKUP(M2296,Honeywell_Bathymetry!F$6:G$12,2,FALSE)</f>
        <v>23386434.288641661</v>
      </c>
      <c r="O2296" s="23">
        <f t="shared" si="60"/>
        <v>5986927.1778922658</v>
      </c>
    </row>
    <row r="2297" spans="1:15" x14ac:dyDescent="0.25">
      <c r="A2297" t="s">
        <v>11</v>
      </c>
      <c r="B2297" s="1" t="s">
        <v>25</v>
      </c>
      <c r="C2297">
        <v>2010</v>
      </c>
      <c r="D2297" s="1">
        <v>40484</v>
      </c>
      <c r="E2297">
        <v>11</v>
      </c>
      <c r="F2297" t="s">
        <v>14</v>
      </c>
      <c r="H2297" t="s">
        <v>358</v>
      </c>
      <c r="I2297">
        <v>0.253</v>
      </c>
      <c r="J2297" t="s">
        <v>15</v>
      </c>
      <c r="L2297" t="str">
        <f>VLOOKUP(M2297,Honeywell_Bathymetry!F$6:H$12,3,FALSE)</f>
        <v>LML</v>
      </c>
      <c r="M2297">
        <v>12</v>
      </c>
      <c r="N2297" s="25">
        <f>VLOOKUP(M2297,Honeywell_Bathymetry!F$6:G$12,2,FALSE)</f>
        <v>19324289.088689659</v>
      </c>
      <c r="O2297" s="23">
        <f t="shared" si="60"/>
        <v>4889045.1394384839</v>
      </c>
    </row>
    <row r="2298" spans="1:15" x14ac:dyDescent="0.25">
      <c r="A2298" t="s">
        <v>11</v>
      </c>
      <c r="B2298" s="1" t="s">
        <v>28</v>
      </c>
      <c r="C2298">
        <v>2010</v>
      </c>
      <c r="D2298" s="1">
        <v>40484</v>
      </c>
      <c r="E2298">
        <v>11</v>
      </c>
      <c r="F2298" t="s">
        <v>14</v>
      </c>
      <c r="H2298" t="s">
        <v>226</v>
      </c>
      <c r="I2298">
        <v>0.25800000000000001</v>
      </c>
      <c r="J2298" t="s">
        <v>15</v>
      </c>
      <c r="L2298" t="str">
        <f>VLOOKUP(M2298,Honeywell_Bathymetry!F$6:H$12,3,FALSE)</f>
        <v>LML</v>
      </c>
      <c r="M2298">
        <v>15</v>
      </c>
      <c r="N2298" s="25">
        <f>VLOOKUP(M2298,Honeywell_Bathymetry!F$6:G$12,2,FALSE)</f>
        <v>14322817.268809333</v>
      </c>
      <c r="O2298" s="23">
        <f t="shared" si="60"/>
        <v>3695286.8553528083</v>
      </c>
    </row>
    <row r="2299" spans="1:15" x14ac:dyDescent="0.25">
      <c r="A2299" t="s">
        <v>11</v>
      </c>
      <c r="B2299" s="1" t="s">
        <v>30</v>
      </c>
      <c r="C2299">
        <v>2010</v>
      </c>
      <c r="D2299" s="1">
        <v>40484</v>
      </c>
      <c r="E2299">
        <v>11</v>
      </c>
      <c r="F2299" t="s">
        <v>14</v>
      </c>
      <c r="H2299" t="s">
        <v>263</v>
      </c>
      <c r="I2299">
        <v>0.26100000000000001</v>
      </c>
      <c r="J2299" t="s">
        <v>15</v>
      </c>
      <c r="L2299" t="str">
        <f>VLOOKUP(M2299,Honeywell_Bathymetry!F$6:H$12,3,FALSE)</f>
        <v>LML</v>
      </c>
      <c r="M2299">
        <v>18</v>
      </c>
      <c r="N2299" s="25">
        <f>VLOOKUP(M2299,Honeywell_Bathymetry!F$6:G$12,2,FALSE)</f>
        <v>5291073.6124545885</v>
      </c>
      <c r="O2299" s="23">
        <f t="shared" si="60"/>
        <v>1380970.2128506477</v>
      </c>
    </row>
    <row r="2300" spans="1:15" x14ac:dyDescent="0.25">
      <c r="A2300" t="s">
        <v>11</v>
      </c>
      <c r="B2300" s="1" t="s">
        <v>12</v>
      </c>
      <c r="C2300">
        <v>2010</v>
      </c>
      <c r="D2300" s="1">
        <v>40498</v>
      </c>
      <c r="E2300">
        <v>11</v>
      </c>
      <c r="F2300" t="s">
        <v>14</v>
      </c>
      <c r="H2300" t="s">
        <v>353</v>
      </c>
      <c r="I2300">
        <v>0.184</v>
      </c>
      <c r="J2300" t="s">
        <v>15</v>
      </c>
      <c r="L2300" t="str">
        <f>VLOOKUP(M2300,Honeywell_Bathymetry!F$6:H$12,3,FALSE)</f>
        <v>UML</v>
      </c>
      <c r="M2300">
        <v>0</v>
      </c>
      <c r="N2300" s="25">
        <f>VLOOKUP(M2300,Honeywell_Bathymetry!F$6:G$12,2,FALSE)</f>
        <v>22441095.949298546</v>
      </c>
      <c r="O2300" s="23">
        <f t="shared" si="60"/>
        <v>4129161.6546709323</v>
      </c>
    </row>
    <row r="2301" spans="1:15" x14ac:dyDescent="0.25">
      <c r="A2301" t="s">
        <v>11</v>
      </c>
      <c r="B2301" s="1" t="s">
        <v>17</v>
      </c>
      <c r="C2301">
        <v>2010</v>
      </c>
      <c r="D2301" s="1">
        <v>40498</v>
      </c>
      <c r="E2301">
        <v>11</v>
      </c>
      <c r="F2301" t="s">
        <v>14</v>
      </c>
      <c r="H2301" t="s">
        <v>281</v>
      </c>
      <c r="I2301">
        <v>0.183</v>
      </c>
      <c r="J2301" t="s">
        <v>15</v>
      </c>
      <c r="L2301" t="str">
        <f>VLOOKUP(M2301,Honeywell_Bathymetry!F$6:H$12,3,FALSE)</f>
        <v>UML</v>
      </c>
      <c r="M2301">
        <v>3</v>
      </c>
      <c r="N2301" s="25">
        <f>VLOOKUP(M2301,Honeywell_Bathymetry!F$6:G$12,2,FALSE)</f>
        <v>28776683.307676584</v>
      </c>
      <c r="O2301" s="23">
        <f t="shared" si="60"/>
        <v>5266133.0453048144</v>
      </c>
    </row>
    <row r="2302" spans="1:15" x14ac:dyDescent="0.25">
      <c r="A2302" t="s">
        <v>11</v>
      </c>
      <c r="B2302" s="1" t="s">
        <v>20</v>
      </c>
      <c r="C2302">
        <v>2010</v>
      </c>
      <c r="D2302" s="1">
        <v>40498</v>
      </c>
      <c r="E2302">
        <v>11</v>
      </c>
      <c r="F2302" t="s">
        <v>14</v>
      </c>
      <c r="H2302" t="s">
        <v>100</v>
      </c>
      <c r="I2302">
        <v>0.188</v>
      </c>
      <c r="J2302" t="s">
        <v>15</v>
      </c>
      <c r="L2302" t="str">
        <f>VLOOKUP(M2302,Honeywell_Bathymetry!F$6:H$12,3,FALSE)</f>
        <v>UML</v>
      </c>
      <c r="M2302">
        <v>6</v>
      </c>
      <c r="N2302" s="25">
        <f>VLOOKUP(M2302,Honeywell_Bathymetry!F$6:G$12,2,FALSE)</f>
        <v>26492312.343770862</v>
      </c>
      <c r="O2302" s="23">
        <f t="shared" si="60"/>
        <v>4980554.7206289219</v>
      </c>
    </row>
    <row r="2303" spans="1:15" x14ac:dyDescent="0.25">
      <c r="A2303" t="s">
        <v>11</v>
      </c>
      <c r="B2303" s="1" t="s">
        <v>23</v>
      </c>
      <c r="C2303">
        <v>2010</v>
      </c>
      <c r="D2303" s="1">
        <v>40498</v>
      </c>
      <c r="E2303">
        <v>11</v>
      </c>
      <c r="F2303" t="s">
        <v>14</v>
      </c>
      <c r="H2303" t="s">
        <v>983</v>
      </c>
      <c r="I2303">
        <v>0.2</v>
      </c>
      <c r="J2303" t="s">
        <v>15</v>
      </c>
      <c r="L2303" t="str">
        <f>VLOOKUP(M2303,Honeywell_Bathymetry!F$6:H$12,3,FALSE)</f>
        <v>LML</v>
      </c>
      <c r="M2303">
        <v>9</v>
      </c>
      <c r="N2303" s="25">
        <f>VLOOKUP(M2303,Honeywell_Bathymetry!F$6:G$12,2,FALSE)</f>
        <v>23386434.288641661</v>
      </c>
      <c r="O2303" s="23">
        <f t="shared" si="60"/>
        <v>4677286.8577283323</v>
      </c>
    </row>
    <row r="2304" spans="1:15" x14ac:dyDescent="0.25">
      <c r="A2304" t="s">
        <v>11</v>
      </c>
      <c r="B2304" s="1" t="s">
        <v>25</v>
      </c>
      <c r="C2304">
        <v>2010</v>
      </c>
      <c r="D2304" s="1">
        <v>40498</v>
      </c>
      <c r="E2304">
        <v>11</v>
      </c>
      <c r="F2304" t="s">
        <v>14</v>
      </c>
      <c r="H2304" t="s">
        <v>285</v>
      </c>
      <c r="I2304">
        <v>0.19600000000000001</v>
      </c>
      <c r="J2304" t="s">
        <v>15</v>
      </c>
      <c r="L2304" t="str">
        <f>VLOOKUP(M2304,Honeywell_Bathymetry!F$6:H$12,3,FALSE)</f>
        <v>LML</v>
      </c>
      <c r="M2304">
        <v>12</v>
      </c>
      <c r="N2304" s="25">
        <f>VLOOKUP(M2304,Honeywell_Bathymetry!F$6:G$12,2,FALSE)</f>
        <v>19324289.088689659</v>
      </c>
      <c r="O2304" s="23">
        <f t="shared" si="60"/>
        <v>3787560.6613831734</v>
      </c>
    </row>
    <row r="2305" spans="1:15" x14ac:dyDescent="0.25">
      <c r="A2305" t="s">
        <v>11</v>
      </c>
      <c r="B2305" s="1" t="s">
        <v>28</v>
      </c>
      <c r="C2305">
        <v>2010</v>
      </c>
      <c r="D2305" s="1">
        <v>40498</v>
      </c>
      <c r="E2305">
        <v>11</v>
      </c>
      <c r="F2305" t="s">
        <v>14</v>
      </c>
      <c r="H2305" t="s">
        <v>352</v>
      </c>
      <c r="I2305">
        <v>0.20100000000000001</v>
      </c>
      <c r="J2305" t="s">
        <v>15</v>
      </c>
      <c r="L2305" t="str">
        <f>VLOOKUP(M2305,Honeywell_Bathymetry!F$6:H$12,3,FALSE)</f>
        <v>LML</v>
      </c>
      <c r="M2305">
        <v>15</v>
      </c>
      <c r="N2305" s="25">
        <f>VLOOKUP(M2305,Honeywell_Bathymetry!F$6:G$12,2,FALSE)</f>
        <v>14322817.268809333</v>
      </c>
      <c r="O2305" s="23">
        <f t="shared" si="60"/>
        <v>2878886.2710306761</v>
      </c>
    </row>
    <row r="2306" spans="1:15" x14ac:dyDescent="0.25">
      <c r="A2306" t="s">
        <v>11</v>
      </c>
      <c r="B2306" s="1" t="s">
        <v>30</v>
      </c>
      <c r="C2306">
        <v>2010</v>
      </c>
      <c r="D2306" s="1">
        <v>40498</v>
      </c>
      <c r="E2306">
        <v>11</v>
      </c>
      <c r="F2306" t="s">
        <v>14</v>
      </c>
      <c r="H2306" t="s">
        <v>354</v>
      </c>
      <c r="I2306">
        <v>0.191</v>
      </c>
      <c r="J2306" t="s">
        <v>15</v>
      </c>
      <c r="L2306" t="str">
        <f>VLOOKUP(M2306,Honeywell_Bathymetry!F$6:H$12,3,FALSE)</f>
        <v>LML</v>
      </c>
      <c r="M2306">
        <v>18</v>
      </c>
      <c r="N2306" s="25">
        <f>VLOOKUP(M2306,Honeywell_Bathymetry!F$6:G$12,2,FALSE)</f>
        <v>5291073.6124545885</v>
      </c>
      <c r="O2306" s="23">
        <f t="shared" si="60"/>
        <v>1010595.0599788264</v>
      </c>
    </row>
    <row r="2307" spans="1:15" x14ac:dyDescent="0.25">
      <c r="A2307" t="s">
        <v>11</v>
      </c>
      <c r="B2307" s="1" t="s">
        <v>12</v>
      </c>
      <c r="C2307">
        <v>2011</v>
      </c>
      <c r="D2307" s="1">
        <v>40632</v>
      </c>
      <c r="E2307">
        <v>3</v>
      </c>
      <c r="F2307" t="s">
        <v>14</v>
      </c>
      <c r="H2307" t="s">
        <v>26</v>
      </c>
      <c r="I2307">
        <v>0.14499999999999999</v>
      </c>
      <c r="J2307" t="s">
        <v>15</v>
      </c>
      <c r="L2307" t="str">
        <f>VLOOKUP(M2307,Honeywell_Bathymetry!F$6:H$12,3,FALSE)</f>
        <v>UML</v>
      </c>
      <c r="M2307">
        <v>0</v>
      </c>
      <c r="N2307" s="25">
        <f>VLOOKUP(M2307,Honeywell_Bathymetry!F$6:G$12,2,FALSE)</f>
        <v>22441095.949298546</v>
      </c>
      <c r="O2307" s="23">
        <f t="shared" si="60"/>
        <v>3253958.912648289</v>
      </c>
    </row>
    <row r="2308" spans="1:15" x14ac:dyDescent="0.25">
      <c r="A2308" t="s">
        <v>11</v>
      </c>
      <c r="B2308" s="1" t="s">
        <v>17</v>
      </c>
      <c r="C2308">
        <v>2011</v>
      </c>
      <c r="D2308" s="1">
        <v>40632</v>
      </c>
      <c r="E2308">
        <v>3</v>
      </c>
      <c r="F2308" t="s">
        <v>14</v>
      </c>
      <c r="H2308" t="s">
        <v>286</v>
      </c>
      <c r="I2308">
        <v>0.159</v>
      </c>
      <c r="J2308" t="s">
        <v>15</v>
      </c>
      <c r="L2308" t="str">
        <f>VLOOKUP(M2308,Honeywell_Bathymetry!F$6:H$12,3,FALSE)</f>
        <v>UML</v>
      </c>
      <c r="M2308">
        <v>3</v>
      </c>
      <c r="N2308" s="25">
        <f>VLOOKUP(M2308,Honeywell_Bathymetry!F$6:G$12,2,FALSE)</f>
        <v>28776683.307676584</v>
      </c>
      <c r="O2308" s="23">
        <f t="shared" ref="O2308:O2371" si="61">N2308*I2308</f>
        <v>4575492.6459205765</v>
      </c>
    </row>
    <row r="2309" spans="1:15" x14ac:dyDescent="0.25">
      <c r="A2309" t="s">
        <v>11</v>
      </c>
      <c r="B2309" s="1" t="s">
        <v>20</v>
      </c>
      <c r="C2309">
        <v>2011</v>
      </c>
      <c r="D2309" s="1">
        <v>40632</v>
      </c>
      <c r="E2309">
        <v>3</v>
      </c>
      <c r="F2309" t="s">
        <v>14</v>
      </c>
      <c r="H2309" t="s">
        <v>288</v>
      </c>
      <c r="I2309">
        <v>0.16</v>
      </c>
      <c r="J2309" t="s">
        <v>15</v>
      </c>
      <c r="L2309" t="str">
        <f>VLOOKUP(M2309,Honeywell_Bathymetry!F$6:H$12,3,FALSE)</f>
        <v>UML</v>
      </c>
      <c r="M2309">
        <v>6</v>
      </c>
      <c r="N2309" s="25">
        <f>VLOOKUP(M2309,Honeywell_Bathymetry!F$6:G$12,2,FALSE)</f>
        <v>26492312.343770862</v>
      </c>
      <c r="O2309" s="23">
        <f t="shared" si="61"/>
        <v>4238769.9750033375</v>
      </c>
    </row>
    <row r="2310" spans="1:15" x14ac:dyDescent="0.25">
      <c r="A2310" t="s">
        <v>11</v>
      </c>
      <c r="B2310" s="1" t="s">
        <v>23</v>
      </c>
      <c r="C2310">
        <v>2011</v>
      </c>
      <c r="D2310" s="1">
        <v>40632</v>
      </c>
      <c r="E2310">
        <v>3</v>
      </c>
      <c r="F2310" t="s">
        <v>14</v>
      </c>
      <c r="H2310" t="s">
        <v>287</v>
      </c>
      <c r="I2310">
        <v>0.158</v>
      </c>
      <c r="J2310" t="s">
        <v>15</v>
      </c>
      <c r="L2310" t="str">
        <f>VLOOKUP(M2310,Honeywell_Bathymetry!F$6:H$12,3,FALSE)</f>
        <v>LML</v>
      </c>
      <c r="M2310">
        <v>9</v>
      </c>
      <c r="N2310" s="25">
        <f>VLOOKUP(M2310,Honeywell_Bathymetry!F$6:G$12,2,FALSE)</f>
        <v>23386434.288641661</v>
      </c>
      <c r="O2310" s="23">
        <f t="shared" si="61"/>
        <v>3695056.6176053826</v>
      </c>
    </row>
    <row r="2311" spans="1:15" x14ac:dyDescent="0.25">
      <c r="A2311" t="s">
        <v>11</v>
      </c>
      <c r="B2311" s="1" t="s">
        <v>25</v>
      </c>
      <c r="C2311">
        <v>2011</v>
      </c>
      <c r="D2311" s="1">
        <v>40632</v>
      </c>
      <c r="E2311">
        <v>3</v>
      </c>
      <c r="F2311" t="s">
        <v>14</v>
      </c>
      <c r="H2311" t="s">
        <v>284</v>
      </c>
      <c r="I2311">
        <v>0.16600000000000001</v>
      </c>
      <c r="J2311" t="s">
        <v>15</v>
      </c>
      <c r="L2311" t="str">
        <f>VLOOKUP(M2311,Honeywell_Bathymetry!F$6:H$12,3,FALSE)</f>
        <v>LML</v>
      </c>
      <c r="M2311">
        <v>12</v>
      </c>
      <c r="N2311" s="25">
        <f>VLOOKUP(M2311,Honeywell_Bathymetry!F$6:G$12,2,FALSE)</f>
        <v>19324289.088689659</v>
      </c>
      <c r="O2311" s="23">
        <f t="shared" si="61"/>
        <v>3207831.9887224836</v>
      </c>
    </row>
    <row r="2312" spans="1:15" x14ac:dyDescent="0.25">
      <c r="A2312" t="s">
        <v>11</v>
      </c>
      <c r="B2312" s="1" t="s">
        <v>28</v>
      </c>
      <c r="C2312">
        <v>2011</v>
      </c>
      <c r="D2312" s="1">
        <v>40632</v>
      </c>
      <c r="E2312">
        <v>3</v>
      </c>
      <c r="F2312" t="s">
        <v>14</v>
      </c>
      <c r="H2312" t="s">
        <v>284</v>
      </c>
      <c r="I2312">
        <v>0.16600000000000001</v>
      </c>
      <c r="J2312" t="s">
        <v>15</v>
      </c>
      <c r="L2312" t="str">
        <f>VLOOKUP(M2312,Honeywell_Bathymetry!F$6:H$12,3,FALSE)</f>
        <v>LML</v>
      </c>
      <c r="M2312">
        <v>15</v>
      </c>
      <c r="N2312" s="25">
        <f>VLOOKUP(M2312,Honeywell_Bathymetry!F$6:G$12,2,FALSE)</f>
        <v>14322817.268809333</v>
      </c>
      <c r="O2312" s="23">
        <f t="shared" si="61"/>
        <v>2377587.6666223495</v>
      </c>
    </row>
    <row r="2313" spans="1:15" x14ac:dyDescent="0.25">
      <c r="A2313" t="s">
        <v>11</v>
      </c>
      <c r="B2313" s="1" t="s">
        <v>30</v>
      </c>
      <c r="C2313">
        <v>2011</v>
      </c>
      <c r="D2313" s="1">
        <v>40632</v>
      </c>
      <c r="E2313">
        <v>3</v>
      </c>
      <c r="F2313" t="s">
        <v>14</v>
      </c>
      <c r="H2313" t="s">
        <v>285</v>
      </c>
      <c r="I2313">
        <v>0.19600000000000001</v>
      </c>
      <c r="J2313" t="s">
        <v>15</v>
      </c>
      <c r="L2313" t="str">
        <f>VLOOKUP(M2313,Honeywell_Bathymetry!F$6:H$12,3,FALSE)</f>
        <v>LML</v>
      </c>
      <c r="M2313">
        <v>18</v>
      </c>
      <c r="N2313" s="25">
        <f>VLOOKUP(M2313,Honeywell_Bathymetry!F$6:G$12,2,FALSE)</f>
        <v>5291073.6124545885</v>
      </c>
      <c r="O2313" s="23">
        <f t="shared" si="61"/>
        <v>1037050.4280410993</v>
      </c>
    </row>
    <row r="2314" spans="1:15" x14ac:dyDescent="0.25">
      <c r="A2314" t="s">
        <v>11</v>
      </c>
      <c r="B2314" s="1" t="s">
        <v>12</v>
      </c>
      <c r="C2314">
        <v>2011</v>
      </c>
      <c r="D2314" s="1">
        <v>40639</v>
      </c>
      <c r="E2314">
        <v>4</v>
      </c>
      <c r="F2314" t="s">
        <v>14</v>
      </c>
      <c r="H2314" t="s">
        <v>200</v>
      </c>
      <c r="I2314">
        <v>0.17299999999999999</v>
      </c>
      <c r="J2314" t="s">
        <v>15</v>
      </c>
      <c r="L2314" t="str">
        <f>VLOOKUP(M2314,Honeywell_Bathymetry!F$6:H$12,3,FALSE)</f>
        <v>UML</v>
      </c>
      <c r="M2314">
        <v>0</v>
      </c>
      <c r="N2314" s="25">
        <f>VLOOKUP(M2314,Honeywell_Bathymetry!F$6:G$12,2,FALSE)</f>
        <v>22441095.949298546</v>
      </c>
      <c r="O2314" s="23">
        <f t="shared" si="61"/>
        <v>3882309.599228648</v>
      </c>
    </row>
    <row r="2315" spans="1:15" x14ac:dyDescent="0.25">
      <c r="A2315" t="s">
        <v>11</v>
      </c>
      <c r="B2315" s="1" t="s">
        <v>17</v>
      </c>
      <c r="C2315">
        <v>2011</v>
      </c>
      <c r="D2315" s="1">
        <v>40639</v>
      </c>
      <c r="E2315">
        <v>4</v>
      </c>
      <c r="F2315" t="s">
        <v>14</v>
      </c>
      <c r="H2315" t="s">
        <v>289</v>
      </c>
      <c r="I2315">
        <v>0.16900000000000001</v>
      </c>
      <c r="J2315" t="s">
        <v>15</v>
      </c>
      <c r="L2315" t="str">
        <f>VLOOKUP(M2315,Honeywell_Bathymetry!F$6:H$12,3,FALSE)</f>
        <v>UML</v>
      </c>
      <c r="M2315">
        <v>3</v>
      </c>
      <c r="N2315" s="25">
        <f>VLOOKUP(M2315,Honeywell_Bathymetry!F$6:G$12,2,FALSE)</f>
        <v>28776683.307676584</v>
      </c>
      <c r="O2315" s="23">
        <f t="shared" si="61"/>
        <v>4863259.4789973432</v>
      </c>
    </row>
    <row r="2316" spans="1:15" x14ac:dyDescent="0.25">
      <c r="A2316" t="s">
        <v>11</v>
      </c>
      <c r="B2316" s="1" t="s">
        <v>20</v>
      </c>
      <c r="C2316">
        <v>2011</v>
      </c>
      <c r="D2316" s="1">
        <v>40639</v>
      </c>
      <c r="E2316">
        <v>4</v>
      </c>
      <c r="F2316" t="s">
        <v>14</v>
      </c>
      <c r="H2316" t="s">
        <v>279</v>
      </c>
      <c r="I2316">
        <v>0.17399999999999999</v>
      </c>
      <c r="J2316" t="s">
        <v>15</v>
      </c>
      <c r="L2316" t="str">
        <f>VLOOKUP(M2316,Honeywell_Bathymetry!F$6:H$12,3,FALSE)</f>
        <v>UML</v>
      </c>
      <c r="M2316">
        <v>6</v>
      </c>
      <c r="N2316" s="25">
        <f>VLOOKUP(M2316,Honeywell_Bathymetry!F$6:G$12,2,FALSE)</f>
        <v>26492312.343770862</v>
      </c>
      <c r="O2316" s="23">
        <f t="shared" si="61"/>
        <v>4609662.3478161292</v>
      </c>
    </row>
    <row r="2317" spans="1:15" x14ac:dyDescent="0.25">
      <c r="A2317" t="s">
        <v>11</v>
      </c>
      <c r="B2317" s="1" t="s">
        <v>23</v>
      </c>
      <c r="C2317">
        <v>2011</v>
      </c>
      <c r="D2317" s="1">
        <v>40639</v>
      </c>
      <c r="E2317">
        <v>4</v>
      </c>
      <c r="F2317" t="s">
        <v>14</v>
      </c>
      <c r="H2317" t="s">
        <v>281</v>
      </c>
      <c r="I2317">
        <v>0.183</v>
      </c>
      <c r="J2317" t="s">
        <v>15</v>
      </c>
      <c r="L2317" t="str">
        <f>VLOOKUP(M2317,Honeywell_Bathymetry!F$6:H$12,3,FALSE)</f>
        <v>LML</v>
      </c>
      <c r="M2317">
        <v>9</v>
      </c>
      <c r="N2317" s="25">
        <f>VLOOKUP(M2317,Honeywell_Bathymetry!F$6:G$12,2,FALSE)</f>
        <v>23386434.288641661</v>
      </c>
      <c r="O2317" s="23">
        <f t="shared" si="61"/>
        <v>4279717.4748214241</v>
      </c>
    </row>
    <row r="2318" spans="1:15" x14ac:dyDescent="0.25">
      <c r="A2318" t="s">
        <v>11</v>
      </c>
      <c r="B2318" s="1" t="s">
        <v>25</v>
      </c>
      <c r="C2318">
        <v>2011</v>
      </c>
      <c r="D2318" s="1">
        <v>40639</v>
      </c>
      <c r="E2318">
        <v>4</v>
      </c>
      <c r="F2318" t="s">
        <v>14</v>
      </c>
      <c r="H2318" t="s">
        <v>282</v>
      </c>
      <c r="I2318">
        <v>0.16400000000000001</v>
      </c>
      <c r="J2318" t="s">
        <v>15</v>
      </c>
      <c r="L2318" t="str">
        <f>VLOOKUP(M2318,Honeywell_Bathymetry!F$6:H$12,3,FALSE)</f>
        <v>LML</v>
      </c>
      <c r="M2318">
        <v>12</v>
      </c>
      <c r="N2318" s="25">
        <f>VLOOKUP(M2318,Honeywell_Bathymetry!F$6:G$12,2,FALSE)</f>
        <v>19324289.088689659</v>
      </c>
      <c r="O2318" s="23">
        <f t="shared" si="61"/>
        <v>3169183.4105451042</v>
      </c>
    </row>
    <row r="2319" spans="1:15" x14ac:dyDescent="0.25">
      <c r="A2319" t="s">
        <v>11</v>
      </c>
      <c r="B2319" s="1" t="s">
        <v>28</v>
      </c>
      <c r="C2319">
        <v>2011</v>
      </c>
      <c r="D2319" s="1">
        <v>40639</v>
      </c>
      <c r="E2319">
        <v>4</v>
      </c>
      <c r="F2319" t="s">
        <v>14</v>
      </c>
      <c r="H2319" t="s">
        <v>200</v>
      </c>
      <c r="I2319">
        <v>0.17299999999999999</v>
      </c>
      <c r="J2319" t="s">
        <v>15</v>
      </c>
      <c r="L2319" t="str">
        <f>VLOOKUP(M2319,Honeywell_Bathymetry!F$6:H$12,3,FALSE)</f>
        <v>LML</v>
      </c>
      <c r="M2319">
        <v>15</v>
      </c>
      <c r="N2319" s="25">
        <f>VLOOKUP(M2319,Honeywell_Bathymetry!F$6:G$12,2,FALSE)</f>
        <v>14322817.268809333</v>
      </c>
      <c r="O2319" s="23">
        <f t="shared" si="61"/>
        <v>2477847.3875040147</v>
      </c>
    </row>
    <row r="2320" spans="1:15" x14ac:dyDescent="0.25">
      <c r="A2320" t="s">
        <v>11</v>
      </c>
      <c r="B2320" s="1" t="s">
        <v>30</v>
      </c>
      <c r="C2320">
        <v>2011</v>
      </c>
      <c r="D2320" s="1">
        <v>40639</v>
      </c>
      <c r="E2320">
        <v>4</v>
      </c>
      <c r="F2320" t="s">
        <v>14</v>
      </c>
      <c r="H2320" t="s">
        <v>280</v>
      </c>
      <c r="I2320">
        <v>0.17599999999999999</v>
      </c>
      <c r="J2320" t="s">
        <v>15</v>
      </c>
      <c r="L2320" t="str">
        <f>VLOOKUP(M2320,Honeywell_Bathymetry!F$6:H$12,3,FALSE)</f>
        <v>LML</v>
      </c>
      <c r="M2320">
        <v>18</v>
      </c>
      <c r="N2320" s="25">
        <f>VLOOKUP(M2320,Honeywell_Bathymetry!F$6:G$12,2,FALSE)</f>
        <v>5291073.6124545885</v>
      </c>
      <c r="O2320" s="23">
        <f t="shared" si="61"/>
        <v>931228.9557920075</v>
      </c>
    </row>
    <row r="2321" spans="1:15" x14ac:dyDescent="0.25">
      <c r="A2321" t="s">
        <v>11</v>
      </c>
      <c r="B2321" s="1" t="s">
        <v>12</v>
      </c>
      <c r="C2321">
        <v>2011</v>
      </c>
      <c r="D2321" s="1">
        <v>40652</v>
      </c>
      <c r="E2321">
        <v>4</v>
      </c>
      <c r="F2321" t="s">
        <v>14</v>
      </c>
      <c r="H2321" t="s">
        <v>270</v>
      </c>
      <c r="I2321">
        <v>0.126</v>
      </c>
      <c r="J2321" t="s">
        <v>15</v>
      </c>
      <c r="L2321" t="str">
        <f>VLOOKUP(M2321,Honeywell_Bathymetry!F$6:H$12,3,FALSE)</f>
        <v>UML</v>
      </c>
      <c r="M2321">
        <v>0</v>
      </c>
      <c r="N2321" s="25">
        <f>VLOOKUP(M2321,Honeywell_Bathymetry!F$6:G$12,2,FALSE)</f>
        <v>22441095.949298546</v>
      </c>
      <c r="O2321" s="23">
        <f t="shared" si="61"/>
        <v>2827578.0896116169</v>
      </c>
    </row>
    <row r="2322" spans="1:15" x14ac:dyDescent="0.25">
      <c r="A2322" t="s">
        <v>11</v>
      </c>
      <c r="B2322" s="1" t="s">
        <v>17</v>
      </c>
      <c r="C2322">
        <v>2011</v>
      </c>
      <c r="D2322" s="1">
        <v>40652</v>
      </c>
      <c r="E2322">
        <v>4</v>
      </c>
      <c r="F2322" t="s">
        <v>14</v>
      </c>
      <c r="H2322" t="s">
        <v>55</v>
      </c>
      <c r="I2322">
        <v>0.129</v>
      </c>
      <c r="J2322" t="s">
        <v>15</v>
      </c>
      <c r="L2322" t="str">
        <f>VLOOKUP(M2322,Honeywell_Bathymetry!F$6:H$12,3,FALSE)</f>
        <v>UML</v>
      </c>
      <c r="M2322">
        <v>3</v>
      </c>
      <c r="N2322" s="25">
        <f>VLOOKUP(M2322,Honeywell_Bathymetry!F$6:G$12,2,FALSE)</f>
        <v>28776683.307676584</v>
      </c>
      <c r="O2322" s="23">
        <f t="shared" si="61"/>
        <v>3712192.1466902792</v>
      </c>
    </row>
    <row r="2323" spans="1:15" x14ac:dyDescent="0.25">
      <c r="A2323" t="s">
        <v>11</v>
      </c>
      <c r="B2323" s="1" t="s">
        <v>20</v>
      </c>
      <c r="C2323">
        <v>2011</v>
      </c>
      <c r="D2323" s="1">
        <v>40652</v>
      </c>
      <c r="E2323">
        <v>4</v>
      </c>
      <c r="F2323" t="s">
        <v>14</v>
      </c>
      <c r="H2323" t="s">
        <v>29</v>
      </c>
      <c r="I2323">
        <v>0.13</v>
      </c>
      <c r="J2323" t="s">
        <v>15</v>
      </c>
      <c r="L2323" t="str">
        <f>VLOOKUP(M2323,Honeywell_Bathymetry!F$6:H$12,3,FALSE)</f>
        <v>UML</v>
      </c>
      <c r="M2323">
        <v>6</v>
      </c>
      <c r="N2323" s="25">
        <f>VLOOKUP(M2323,Honeywell_Bathymetry!F$6:G$12,2,FALSE)</f>
        <v>26492312.343770862</v>
      </c>
      <c r="O2323" s="23">
        <f t="shared" si="61"/>
        <v>3444000.6046902123</v>
      </c>
    </row>
    <row r="2324" spans="1:15" x14ac:dyDescent="0.25">
      <c r="A2324" t="s">
        <v>11</v>
      </c>
      <c r="B2324" s="1" t="s">
        <v>23</v>
      </c>
      <c r="C2324">
        <v>2011</v>
      </c>
      <c r="D2324" s="1">
        <v>40652</v>
      </c>
      <c r="E2324">
        <v>4</v>
      </c>
      <c r="F2324" t="s">
        <v>14</v>
      </c>
      <c r="H2324" t="s">
        <v>44</v>
      </c>
      <c r="I2324">
        <v>0.13100000000000001</v>
      </c>
      <c r="J2324" t="s">
        <v>15</v>
      </c>
      <c r="L2324" t="str">
        <f>VLOOKUP(M2324,Honeywell_Bathymetry!F$6:H$12,3,FALSE)</f>
        <v>LML</v>
      </c>
      <c r="M2324">
        <v>9</v>
      </c>
      <c r="N2324" s="25">
        <f>VLOOKUP(M2324,Honeywell_Bathymetry!F$6:G$12,2,FALSE)</f>
        <v>23386434.288641661</v>
      </c>
      <c r="O2324" s="23">
        <f t="shared" si="61"/>
        <v>3063622.8918120577</v>
      </c>
    </row>
    <row r="2325" spans="1:15" x14ac:dyDescent="0.25">
      <c r="A2325" t="s">
        <v>11</v>
      </c>
      <c r="B2325" s="1" t="s">
        <v>25</v>
      </c>
      <c r="C2325">
        <v>2011</v>
      </c>
      <c r="D2325" s="1">
        <v>40652</v>
      </c>
      <c r="E2325">
        <v>4</v>
      </c>
      <c r="F2325" t="s">
        <v>14</v>
      </c>
      <c r="H2325" t="s">
        <v>283</v>
      </c>
      <c r="I2325">
        <v>0.128</v>
      </c>
      <c r="J2325" t="s">
        <v>15</v>
      </c>
      <c r="L2325" t="str">
        <f>VLOOKUP(M2325,Honeywell_Bathymetry!F$6:H$12,3,FALSE)</f>
        <v>LML</v>
      </c>
      <c r="M2325">
        <v>12</v>
      </c>
      <c r="N2325" s="25">
        <f>VLOOKUP(M2325,Honeywell_Bathymetry!F$6:G$12,2,FALSE)</f>
        <v>19324289.088689659</v>
      </c>
      <c r="O2325" s="23">
        <f t="shared" si="61"/>
        <v>2473509.0033522765</v>
      </c>
    </row>
    <row r="2326" spans="1:15" x14ac:dyDescent="0.25">
      <c r="A2326" t="s">
        <v>11</v>
      </c>
      <c r="B2326" s="1" t="s">
        <v>28</v>
      </c>
      <c r="C2326">
        <v>2011</v>
      </c>
      <c r="D2326" s="1">
        <v>40652</v>
      </c>
      <c r="E2326">
        <v>4</v>
      </c>
      <c r="F2326" t="s">
        <v>14</v>
      </c>
      <c r="H2326" t="s">
        <v>44</v>
      </c>
      <c r="I2326">
        <v>0.13100000000000001</v>
      </c>
      <c r="J2326" t="s">
        <v>15</v>
      </c>
      <c r="L2326" t="str">
        <f>VLOOKUP(M2326,Honeywell_Bathymetry!F$6:H$12,3,FALSE)</f>
        <v>LML</v>
      </c>
      <c r="M2326">
        <v>15</v>
      </c>
      <c r="N2326" s="25">
        <f>VLOOKUP(M2326,Honeywell_Bathymetry!F$6:G$12,2,FALSE)</f>
        <v>14322817.268809333</v>
      </c>
      <c r="O2326" s="23">
        <f t="shared" si="61"/>
        <v>1876289.0622140227</v>
      </c>
    </row>
    <row r="2327" spans="1:15" x14ac:dyDescent="0.25">
      <c r="A2327" t="s">
        <v>11</v>
      </c>
      <c r="B2327" s="1" t="s">
        <v>30</v>
      </c>
      <c r="C2327">
        <v>2011</v>
      </c>
      <c r="D2327" s="1">
        <v>40652</v>
      </c>
      <c r="E2327">
        <v>4</v>
      </c>
      <c r="F2327" t="s">
        <v>14</v>
      </c>
      <c r="H2327" t="s">
        <v>55</v>
      </c>
      <c r="I2327">
        <v>0.129</v>
      </c>
      <c r="J2327" t="s">
        <v>15</v>
      </c>
      <c r="L2327" t="str">
        <f>VLOOKUP(M2327,Honeywell_Bathymetry!F$6:H$12,3,FALSE)</f>
        <v>LML</v>
      </c>
      <c r="M2327">
        <v>18</v>
      </c>
      <c r="N2327" s="25">
        <f>VLOOKUP(M2327,Honeywell_Bathymetry!F$6:G$12,2,FALSE)</f>
        <v>5291073.6124545885</v>
      </c>
      <c r="O2327" s="23">
        <f t="shared" si="61"/>
        <v>682548.49600664189</v>
      </c>
    </row>
    <row r="2328" spans="1:15" x14ac:dyDescent="0.25">
      <c r="A2328" t="s">
        <v>11</v>
      </c>
      <c r="B2328" s="1" t="s">
        <v>12</v>
      </c>
      <c r="C2328">
        <v>2011</v>
      </c>
      <c r="D2328" s="1">
        <v>40666</v>
      </c>
      <c r="E2328">
        <v>5</v>
      </c>
      <c r="F2328" t="s">
        <v>14</v>
      </c>
      <c r="H2328" t="s">
        <v>292</v>
      </c>
      <c r="I2328">
        <v>0.13400000000000001</v>
      </c>
      <c r="J2328" t="s">
        <v>15</v>
      </c>
      <c r="L2328" t="str">
        <f>VLOOKUP(M2328,Honeywell_Bathymetry!F$6:H$12,3,FALSE)</f>
        <v>UML</v>
      </c>
      <c r="M2328">
        <v>0</v>
      </c>
      <c r="N2328" s="25">
        <f>VLOOKUP(M2328,Honeywell_Bathymetry!F$6:G$12,2,FALSE)</f>
        <v>22441095.949298546</v>
      </c>
      <c r="O2328" s="23">
        <f t="shared" si="61"/>
        <v>3007106.8572060051</v>
      </c>
    </row>
    <row r="2329" spans="1:15" x14ac:dyDescent="0.25">
      <c r="A2329" t="s">
        <v>11</v>
      </c>
      <c r="B2329" s="1" t="s">
        <v>17</v>
      </c>
      <c r="C2329">
        <v>2011</v>
      </c>
      <c r="D2329" s="1">
        <v>40666</v>
      </c>
      <c r="E2329">
        <v>5</v>
      </c>
      <c r="F2329" t="s">
        <v>14</v>
      </c>
      <c r="H2329" t="s">
        <v>55</v>
      </c>
      <c r="I2329">
        <v>0.129</v>
      </c>
      <c r="J2329" t="s">
        <v>15</v>
      </c>
      <c r="L2329" t="str">
        <f>VLOOKUP(M2329,Honeywell_Bathymetry!F$6:H$12,3,FALSE)</f>
        <v>UML</v>
      </c>
      <c r="M2329">
        <v>3</v>
      </c>
      <c r="N2329" s="25">
        <f>VLOOKUP(M2329,Honeywell_Bathymetry!F$6:G$12,2,FALSE)</f>
        <v>28776683.307676584</v>
      </c>
      <c r="O2329" s="23">
        <f t="shared" si="61"/>
        <v>3712192.1466902792</v>
      </c>
    </row>
    <row r="2330" spans="1:15" x14ac:dyDescent="0.25">
      <c r="A2330" t="s">
        <v>11</v>
      </c>
      <c r="B2330" s="1" t="s">
        <v>20</v>
      </c>
      <c r="C2330">
        <v>2011</v>
      </c>
      <c r="D2330" s="1">
        <v>40666</v>
      </c>
      <c r="E2330">
        <v>5</v>
      </c>
      <c r="F2330" t="s">
        <v>14</v>
      </c>
      <c r="H2330" t="s">
        <v>253</v>
      </c>
      <c r="I2330">
        <v>0.122</v>
      </c>
      <c r="J2330" t="s">
        <v>15</v>
      </c>
      <c r="L2330" t="str">
        <f>VLOOKUP(M2330,Honeywell_Bathymetry!F$6:H$12,3,FALSE)</f>
        <v>UML</v>
      </c>
      <c r="M2330">
        <v>6</v>
      </c>
      <c r="N2330" s="25">
        <f>VLOOKUP(M2330,Honeywell_Bathymetry!F$6:G$12,2,FALSE)</f>
        <v>26492312.343770862</v>
      </c>
      <c r="O2330" s="23">
        <f t="shared" si="61"/>
        <v>3232062.1059400449</v>
      </c>
    </row>
    <row r="2331" spans="1:15" x14ac:dyDescent="0.25">
      <c r="A2331" t="s">
        <v>11</v>
      </c>
      <c r="B2331" s="1" t="s">
        <v>23</v>
      </c>
      <c r="C2331">
        <v>2011</v>
      </c>
      <c r="D2331" s="1">
        <v>40666</v>
      </c>
      <c r="E2331">
        <v>5</v>
      </c>
      <c r="F2331" t="s">
        <v>14</v>
      </c>
      <c r="H2331" t="s">
        <v>987</v>
      </c>
      <c r="I2331">
        <v>0.14299999999999999</v>
      </c>
      <c r="J2331" t="s">
        <v>15</v>
      </c>
      <c r="L2331" t="str">
        <f>VLOOKUP(M2331,Honeywell_Bathymetry!F$6:H$12,3,FALSE)</f>
        <v>LML</v>
      </c>
      <c r="M2331">
        <v>9</v>
      </c>
      <c r="N2331" s="25">
        <f>VLOOKUP(M2331,Honeywell_Bathymetry!F$6:G$12,2,FALSE)</f>
        <v>23386434.288641661</v>
      </c>
      <c r="O2331" s="23">
        <f t="shared" si="61"/>
        <v>3344260.1032757573</v>
      </c>
    </row>
    <row r="2332" spans="1:15" x14ac:dyDescent="0.25">
      <c r="A2332" t="s">
        <v>11</v>
      </c>
      <c r="B2332" s="1" t="s">
        <v>25</v>
      </c>
      <c r="C2332">
        <v>2011</v>
      </c>
      <c r="D2332" s="1">
        <v>40666</v>
      </c>
      <c r="E2332">
        <v>5</v>
      </c>
      <c r="F2332" t="s">
        <v>14</v>
      </c>
      <c r="H2332" t="s">
        <v>297</v>
      </c>
      <c r="I2332">
        <v>0.155</v>
      </c>
      <c r="J2332" t="s">
        <v>15</v>
      </c>
      <c r="L2332" t="str">
        <f>VLOOKUP(M2332,Honeywell_Bathymetry!F$6:H$12,3,FALSE)</f>
        <v>LML</v>
      </c>
      <c r="M2332">
        <v>12</v>
      </c>
      <c r="N2332" s="25">
        <f>VLOOKUP(M2332,Honeywell_Bathymetry!F$6:G$12,2,FALSE)</f>
        <v>19324289.088689659</v>
      </c>
      <c r="O2332" s="23">
        <f t="shared" si="61"/>
        <v>2995264.8087468971</v>
      </c>
    </row>
    <row r="2333" spans="1:15" x14ac:dyDescent="0.25">
      <c r="A2333" t="s">
        <v>11</v>
      </c>
      <c r="B2333" s="1" t="s">
        <v>28</v>
      </c>
      <c r="C2333">
        <v>2011</v>
      </c>
      <c r="D2333" s="1">
        <v>40666</v>
      </c>
      <c r="E2333">
        <v>5</v>
      </c>
      <c r="F2333" t="s">
        <v>14</v>
      </c>
      <c r="H2333" t="s">
        <v>295</v>
      </c>
      <c r="I2333">
        <v>0.14899999999999999</v>
      </c>
      <c r="J2333" t="s">
        <v>15</v>
      </c>
      <c r="L2333" t="str">
        <f>VLOOKUP(M2333,Honeywell_Bathymetry!F$6:H$12,3,FALSE)</f>
        <v>LML</v>
      </c>
      <c r="M2333">
        <v>15</v>
      </c>
      <c r="N2333" s="25">
        <f>VLOOKUP(M2333,Honeywell_Bathymetry!F$6:G$12,2,FALSE)</f>
        <v>14322817.268809333</v>
      </c>
      <c r="O2333" s="23">
        <f t="shared" si="61"/>
        <v>2134099.7730525904</v>
      </c>
    </row>
    <row r="2334" spans="1:15" x14ac:dyDescent="0.25">
      <c r="A2334" t="s">
        <v>11</v>
      </c>
      <c r="B2334" s="1" t="s">
        <v>30</v>
      </c>
      <c r="C2334">
        <v>2011</v>
      </c>
      <c r="D2334" s="1">
        <v>40666</v>
      </c>
      <c r="E2334">
        <v>5</v>
      </c>
      <c r="F2334" t="s">
        <v>14</v>
      </c>
      <c r="H2334" t="s">
        <v>200</v>
      </c>
      <c r="I2334">
        <v>0.17299999999999999</v>
      </c>
      <c r="J2334" t="s">
        <v>15</v>
      </c>
      <c r="L2334" t="str">
        <f>VLOOKUP(M2334,Honeywell_Bathymetry!F$6:H$12,3,FALSE)</f>
        <v>LML</v>
      </c>
      <c r="M2334">
        <v>18</v>
      </c>
      <c r="N2334" s="25">
        <f>VLOOKUP(M2334,Honeywell_Bathymetry!F$6:G$12,2,FALSE)</f>
        <v>5291073.6124545885</v>
      </c>
      <c r="O2334" s="23">
        <f t="shared" si="61"/>
        <v>915355.73495464376</v>
      </c>
    </row>
    <row r="2335" spans="1:15" x14ac:dyDescent="0.25">
      <c r="A2335" t="s">
        <v>11</v>
      </c>
      <c r="B2335" s="1" t="s">
        <v>12</v>
      </c>
      <c r="C2335">
        <v>2011</v>
      </c>
      <c r="D2335" s="1">
        <v>40680</v>
      </c>
      <c r="E2335">
        <v>5</v>
      </c>
      <c r="F2335" t="s">
        <v>14</v>
      </c>
      <c r="H2335" t="s">
        <v>290</v>
      </c>
      <c r="I2335">
        <v>6.4199999999999993E-2</v>
      </c>
      <c r="J2335" t="s">
        <v>15</v>
      </c>
      <c r="L2335" t="str">
        <f>VLOOKUP(M2335,Honeywell_Bathymetry!F$6:H$12,3,FALSE)</f>
        <v>UML</v>
      </c>
      <c r="M2335">
        <v>0</v>
      </c>
      <c r="N2335" s="25">
        <f>VLOOKUP(M2335,Honeywell_Bathymetry!F$6:G$12,2,FALSE)</f>
        <v>22441095.949298546</v>
      </c>
      <c r="O2335" s="23">
        <f t="shared" si="61"/>
        <v>1440718.3599449664</v>
      </c>
    </row>
    <row r="2336" spans="1:15" x14ac:dyDescent="0.25">
      <c r="A2336" t="s">
        <v>11</v>
      </c>
      <c r="B2336" s="1" t="s">
        <v>17</v>
      </c>
      <c r="C2336">
        <v>2011</v>
      </c>
      <c r="D2336" s="1">
        <v>40680</v>
      </c>
      <c r="E2336">
        <v>5</v>
      </c>
      <c r="F2336" t="s">
        <v>14</v>
      </c>
      <c r="H2336" t="s">
        <v>291</v>
      </c>
      <c r="I2336">
        <v>7.6999999999999999E-2</v>
      </c>
      <c r="J2336" t="s">
        <v>15</v>
      </c>
      <c r="L2336" t="str">
        <f>VLOOKUP(M2336,Honeywell_Bathymetry!F$6:H$12,3,FALSE)</f>
        <v>UML</v>
      </c>
      <c r="M2336">
        <v>3</v>
      </c>
      <c r="N2336" s="25">
        <f>VLOOKUP(M2336,Honeywell_Bathymetry!F$6:G$12,2,FALSE)</f>
        <v>28776683.307676584</v>
      </c>
      <c r="O2336" s="23">
        <f t="shared" si="61"/>
        <v>2215804.6146910968</v>
      </c>
    </row>
    <row r="2337" spans="1:15" x14ac:dyDescent="0.25">
      <c r="A2337" t="s">
        <v>11</v>
      </c>
      <c r="B2337" s="1" t="s">
        <v>20</v>
      </c>
      <c r="C2337">
        <v>2011</v>
      </c>
      <c r="D2337" s="1">
        <v>40680</v>
      </c>
      <c r="E2337">
        <v>5</v>
      </c>
      <c r="F2337" t="s">
        <v>14</v>
      </c>
      <c r="H2337" t="s">
        <v>253</v>
      </c>
      <c r="I2337">
        <v>0.122</v>
      </c>
      <c r="J2337" t="s">
        <v>15</v>
      </c>
      <c r="L2337" t="str">
        <f>VLOOKUP(M2337,Honeywell_Bathymetry!F$6:H$12,3,FALSE)</f>
        <v>UML</v>
      </c>
      <c r="M2337">
        <v>6</v>
      </c>
      <c r="N2337" s="25">
        <f>VLOOKUP(M2337,Honeywell_Bathymetry!F$6:G$12,2,FALSE)</f>
        <v>26492312.343770862</v>
      </c>
      <c r="O2337" s="23">
        <f t="shared" si="61"/>
        <v>3232062.1059400449</v>
      </c>
    </row>
    <row r="2338" spans="1:15" x14ac:dyDescent="0.25">
      <c r="A2338" t="s">
        <v>11</v>
      </c>
      <c r="B2338" s="1" t="s">
        <v>23</v>
      </c>
      <c r="C2338">
        <v>2011</v>
      </c>
      <c r="D2338" s="1">
        <v>40680</v>
      </c>
      <c r="E2338">
        <v>5</v>
      </c>
      <c r="F2338" t="s">
        <v>14</v>
      </c>
      <c r="H2338" t="s">
        <v>292</v>
      </c>
      <c r="I2338">
        <v>0.13400000000000001</v>
      </c>
      <c r="J2338" t="s">
        <v>15</v>
      </c>
      <c r="L2338" t="str">
        <f>VLOOKUP(M2338,Honeywell_Bathymetry!F$6:H$12,3,FALSE)</f>
        <v>LML</v>
      </c>
      <c r="M2338">
        <v>9</v>
      </c>
      <c r="N2338" s="25">
        <f>VLOOKUP(M2338,Honeywell_Bathymetry!F$6:G$12,2,FALSE)</f>
        <v>23386434.288641661</v>
      </c>
      <c r="O2338" s="23">
        <f t="shared" si="61"/>
        <v>3133782.1946779829</v>
      </c>
    </row>
    <row r="2339" spans="1:15" x14ac:dyDescent="0.25">
      <c r="A2339" t="s">
        <v>11</v>
      </c>
      <c r="B2339" s="1" t="s">
        <v>25</v>
      </c>
      <c r="C2339">
        <v>2011</v>
      </c>
      <c r="D2339" s="1">
        <v>40680</v>
      </c>
      <c r="E2339">
        <v>5</v>
      </c>
      <c r="F2339" t="s">
        <v>14</v>
      </c>
      <c r="H2339" t="s">
        <v>293</v>
      </c>
      <c r="I2339">
        <v>0.17199999999999999</v>
      </c>
      <c r="J2339" t="s">
        <v>15</v>
      </c>
      <c r="L2339" t="str">
        <f>VLOOKUP(M2339,Honeywell_Bathymetry!F$6:H$12,3,FALSE)</f>
        <v>LML</v>
      </c>
      <c r="M2339">
        <v>12</v>
      </c>
      <c r="N2339" s="25">
        <f>VLOOKUP(M2339,Honeywell_Bathymetry!F$6:G$12,2,FALSE)</f>
        <v>19324289.088689659</v>
      </c>
      <c r="O2339" s="23">
        <f t="shared" si="61"/>
        <v>3323777.723254621</v>
      </c>
    </row>
    <row r="2340" spans="1:15" x14ac:dyDescent="0.25">
      <c r="A2340" t="s">
        <v>11</v>
      </c>
      <c r="B2340" s="1" t="s">
        <v>28</v>
      </c>
      <c r="C2340">
        <v>2011</v>
      </c>
      <c r="D2340" s="1">
        <v>40680</v>
      </c>
      <c r="E2340">
        <v>5</v>
      </c>
      <c r="F2340" t="s">
        <v>14</v>
      </c>
      <c r="H2340" t="s">
        <v>255</v>
      </c>
      <c r="I2340">
        <v>0.223</v>
      </c>
      <c r="J2340" t="s">
        <v>15</v>
      </c>
      <c r="L2340" t="str">
        <f>VLOOKUP(M2340,Honeywell_Bathymetry!F$6:H$12,3,FALSE)</f>
        <v>LML</v>
      </c>
      <c r="M2340">
        <v>15</v>
      </c>
      <c r="N2340" s="25">
        <f>VLOOKUP(M2340,Honeywell_Bathymetry!F$6:G$12,2,FALSE)</f>
        <v>14322817.268809333</v>
      </c>
      <c r="O2340" s="23">
        <f t="shared" si="61"/>
        <v>3193988.2509444812</v>
      </c>
    </row>
    <row r="2341" spans="1:15" x14ac:dyDescent="0.25">
      <c r="A2341" t="s">
        <v>11</v>
      </c>
      <c r="B2341" s="1" t="s">
        <v>30</v>
      </c>
      <c r="C2341">
        <v>2011</v>
      </c>
      <c r="D2341" s="1">
        <v>40680</v>
      </c>
      <c r="E2341">
        <v>5</v>
      </c>
      <c r="F2341" t="s">
        <v>14</v>
      </c>
      <c r="H2341" t="s">
        <v>294</v>
      </c>
      <c r="I2341">
        <v>0.255</v>
      </c>
      <c r="J2341" t="s">
        <v>15</v>
      </c>
      <c r="L2341" t="str">
        <f>VLOOKUP(M2341,Honeywell_Bathymetry!F$6:H$12,3,FALSE)</f>
        <v>LML</v>
      </c>
      <c r="M2341">
        <v>18</v>
      </c>
      <c r="N2341" s="25">
        <f>VLOOKUP(M2341,Honeywell_Bathymetry!F$6:G$12,2,FALSE)</f>
        <v>5291073.6124545885</v>
      </c>
      <c r="O2341" s="23">
        <f t="shared" si="61"/>
        <v>1349223.77117592</v>
      </c>
    </row>
    <row r="2342" spans="1:15" x14ac:dyDescent="0.25">
      <c r="A2342" t="s">
        <v>11</v>
      </c>
      <c r="B2342" s="1" t="s">
        <v>12</v>
      </c>
      <c r="C2342">
        <v>2011</v>
      </c>
      <c r="D2342" s="1">
        <v>40695</v>
      </c>
      <c r="E2342">
        <v>6</v>
      </c>
      <c r="F2342" t="s">
        <v>14</v>
      </c>
      <c r="H2342" t="s">
        <v>265</v>
      </c>
      <c r="I2342">
        <v>3.2599999999999997E-2</v>
      </c>
      <c r="J2342" t="s">
        <v>15</v>
      </c>
      <c r="L2342" t="str">
        <f>VLOOKUP(M2342,Honeywell_Bathymetry!F$6:H$12,3,FALSE)</f>
        <v>UML</v>
      </c>
      <c r="M2342">
        <v>0</v>
      </c>
      <c r="N2342" s="25">
        <f>VLOOKUP(M2342,Honeywell_Bathymetry!F$6:G$12,2,FALSE)</f>
        <v>22441095.949298546</v>
      </c>
      <c r="O2342" s="23">
        <f t="shared" si="61"/>
        <v>731579.72794713255</v>
      </c>
    </row>
    <row r="2343" spans="1:15" x14ac:dyDescent="0.25">
      <c r="A2343" t="s">
        <v>11</v>
      </c>
      <c r="B2343" s="1" t="s">
        <v>17</v>
      </c>
      <c r="C2343">
        <v>2011</v>
      </c>
      <c r="D2343" s="1">
        <v>40695</v>
      </c>
      <c r="E2343">
        <v>6</v>
      </c>
      <c r="F2343" t="s">
        <v>14</v>
      </c>
      <c r="H2343" t="s">
        <v>264</v>
      </c>
      <c r="I2343">
        <v>0.03</v>
      </c>
      <c r="J2343" t="s">
        <v>15</v>
      </c>
      <c r="L2343" t="str">
        <f>VLOOKUP(M2343,Honeywell_Bathymetry!F$6:H$12,3,FALSE)</f>
        <v>UML</v>
      </c>
      <c r="M2343">
        <v>3</v>
      </c>
      <c r="N2343" s="25">
        <f>VLOOKUP(M2343,Honeywell_Bathymetry!F$6:G$12,2,FALSE)</f>
        <v>28776683.307676584</v>
      </c>
      <c r="O2343" s="23">
        <f t="shared" si="61"/>
        <v>863300.49923029752</v>
      </c>
    </row>
    <row r="2344" spans="1:15" x14ac:dyDescent="0.25">
      <c r="A2344" t="s">
        <v>11</v>
      </c>
      <c r="B2344" s="1" t="s">
        <v>20</v>
      </c>
      <c r="C2344">
        <v>2011</v>
      </c>
      <c r="D2344" s="1">
        <v>40695</v>
      </c>
      <c r="E2344">
        <v>6</v>
      </c>
      <c r="F2344" t="s">
        <v>14</v>
      </c>
      <c r="H2344" t="s">
        <v>124</v>
      </c>
      <c r="I2344">
        <v>2.9899999999999999E-2</v>
      </c>
      <c r="J2344" t="s">
        <v>15</v>
      </c>
      <c r="L2344" t="str">
        <f>VLOOKUP(M2344,Honeywell_Bathymetry!F$6:H$12,3,FALSE)</f>
        <v>UML</v>
      </c>
      <c r="M2344">
        <v>6</v>
      </c>
      <c r="N2344" s="25">
        <f>VLOOKUP(M2344,Honeywell_Bathymetry!F$6:G$12,2,FALSE)</f>
        <v>26492312.343770862</v>
      </c>
      <c r="O2344" s="23">
        <f t="shared" si="61"/>
        <v>792120.13907874876</v>
      </c>
    </row>
    <row r="2345" spans="1:15" x14ac:dyDescent="0.25">
      <c r="A2345" t="s">
        <v>11</v>
      </c>
      <c r="B2345" s="1" t="s">
        <v>23</v>
      </c>
      <c r="C2345">
        <v>2011</v>
      </c>
      <c r="D2345" s="1">
        <v>40695</v>
      </c>
      <c r="E2345">
        <v>6</v>
      </c>
      <c r="F2345" t="s">
        <v>14</v>
      </c>
      <c r="H2345" t="s">
        <v>1127</v>
      </c>
      <c r="I2345">
        <v>0.13200000000000001</v>
      </c>
      <c r="J2345" t="s">
        <v>15</v>
      </c>
      <c r="L2345" t="str">
        <f>VLOOKUP(M2345,Honeywell_Bathymetry!F$6:H$12,3,FALSE)</f>
        <v>LML</v>
      </c>
      <c r="M2345">
        <v>9</v>
      </c>
      <c r="N2345" s="25">
        <f>VLOOKUP(M2345,Honeywell_Bathymetry!F$6:G$12,2,FALSE)</f>
        <v>23386434.288641661</v>
      </c>
      <c r="O2345" s="23">
        <f t="shared" si="61"/>
        <v>3087009.3261006996</v>
      </c>
    </row>
    <row r="2346" spans="1:15" x14ac:dyDescent="0.25">
      <c r="A2346" t="s">
        <v>11</v>
      </c>
      <c r="B2346" s="1" t="s">
        <v>25</v>
      </c>
      <c r="C2346">
        <v>2011</v>
      </c>
      <c r="D2346" s="1">
        <v>40695</v>
      </c>
      <c r="E2346">
        <v>6</v>
      </c>
      <c r="F2346" t="s">
        <v>14</v>
      </c>
      <c r="H2346" t="s">
        <v>262</v>
      </c>
      <c r="I2346">
        <v>0.193</v>
      </c>
      <c r="J2346" t="s">
        <v>15</v>
      </c>
      <c r="L2346" t="str">
        <f>VLOOKUP(M2346,Honeywell_Bathymetry!F$6:H$12,3,FALSE)</f>
        <v>LML</v>
      </c>
      <c r="M2346">
        <v>12</v>
      </c>
      <c r="N2346" s="25">
        <f>VLOOKUP(M2346,Honeywell_Bathymetry!F$6:G$12,2,FALSE)</f>
        <v>19324289.088689659</v>
      </c>
      <c r="O2346" s="23">
        <f t="shared" si="61"/>
        <v>3729587.7941171043</v>
      </c>
    </row>
    <row r="2347" spans="1:15" x14ac:dyDescent="0.25">
      <c r="A2347" t="s">
        <v>11</v>
      </c>
      <c r="B2347" s="1" t="s">
        <v>28</v>
      </c>
      <c r="C2347">
        <v>2011</v>
      </c>
      <c r="D2347" s="1">
        <v>40695</v>
      </c>
      <c r="E2347">
        <v>6</v>
      </c>
      <c r="F2347" t="s">
        <v>14</v>
      </c>
      <c r="H2347" t="s">
        <v>263</v>
      </c>
      <c r="I2347">
        <v>0.26100000000000001</v>
      </c>
      <c r="J2347" t="s">
        <v>15</v>
      </c>
      <c r="L2347" t="str">
        <f>VLOOKUP(M2347,Honeywell_Bathymetry!F$6:H$12,3,FALSE)</f>
        <v>LML</v>
      </c>
      <c r="M2347">
        <v>15</v>
      </c>
      <c r="N2347" s="25">
        <f>VLOOKUP(M2347,Honeywell_Bathymetry!F$6:G$12,2,FALSE)</f>
        <v>14322817.268809333</v>
      </c>
      <c r="O2347" s="23">
        <f t="shared" si="61"/>
        <v>3738255.3071592362</v>
      </c>
    </row>
    <row r="2348" spans="1:15" x14ac:dyDescent="0.25">
      <c r="A2348" t="s">
        <v>11</v>
      </c>
      <c r="B2348" s="1" t="s">
        <v>30</v>
      </c>
      <c r="C2348">
        <v>2011</v>
      </c>
      <c r="D2348" s="1">
        <v>40695</v>
      </c>
      <c r="E2348">
        <v>6</v>
      </c>
      <c r="F2348" t="s">
        <v>14</v>
      </c>
      <c r="H2348" t="s">
        <v>221</v>
      </c>
      <c r="I2348">
        <v>0.32800000000000001</v>
      </c>
      <c r="J2348" t="s">
        <v>15</v>
      </c>
      <c r="L2348" t="str">
        <f>VLOOKUP(M2348,Honeywell_Bathymetry!F$6:H$12,3,FALSE)</f>
        <v>LML</v>
      </c>
      <c r="M2348">
        <v>18</v>
      </c>
      <c r="N2348" s="25">
        <f>VLOOKUP(M2348,Honeywell_Bathymetry!F$6:G$12,2,FALSE)</f>
        <v>5291073.6124545885</v>
      </c>
      <c r="O2348" s="23">
        <f t="shared" si="61"/>
        <v>1735472.1448851051</v>
      </c>
    </row>
    <row r="2349" spans="1:15" x14ac:dyDescent="0.25">
      <c r="A2349" t="s">
        <v>11</v>
      </c>
      <c r="B2349" s="1" t="s">
        <v>12</v>
      </c>
      <c r="C2349">
        <v>2011</v>
      </c>
      <c r="D2349" s="1">
        <v>40701</v>
      </c>
      <c r="E2349">
        <v>6</v>
      </c>
      <c r="F2349" t="s">
        <v>14</v>
      </c>
      <c r="H2349" t="s">
        <v>266</v>
      </c>
      <c r="I2349">
        <v>3.6200000000000003E-2</v>
      </c>
      <c r="J2349" t="s">
        <v>15</v>
      </c>
      <c r="L2349" t="str">
        <f>VLOOKUP(M2349,Honeywell_Bathymetry!F$6:H$12,3,FALSE)</f>
        <v>UML</v>
      </c>
      <c r="M2349">
        <v>0</v>
      </c>
      <c r="N2349" s="25">
        <f>VLOOKUP(M2349,Honeywell_Bathymetry!F$6:G$12,2,FALSE)</f>
        <v>22441095.949298546</v>
      </c>
      <c r="O2349" s="23">
        <f t="shared" si="61"/>
        <v>812367.67336460738</v>
      </c>
    </row>
    <row r="2350" spans="1:15" x14ac:dyDescent="0.25">
      <c r="A2350" t="s">
        <v>11</v>
      </c>
      <c r="B2350" s="1" t="s">
        <v>17</v>
      </c>
      <c r="C2350">
        <v>2011</v>
      </c>
      <c r="D2350" s="1">
        <v>40701</v>
      </c>
      <c r="E2350">
        <v>6</v>
      </c>
      <c r="F2350" t="s">
        <v>14</v>
      </c>
      <c r="H2350" t="s">
        <v>267</v>
      </c>
      <c r="I2350">
        <v>4.2000000000000003E-2</v>
      </c>
      <c r="J2350" t="s">
        <v>15</v>
      </c>
      <c r="L2350" t="str">
        <f>VLOOKUP(M2350,Honeywell_Bathymetry!F$6:H$12,3,FALSE)</f>
        <v>UML</v>
      </c>
      <c r="M2350">
        <v>3</v>
      </c>
      <c r="N2350" s="25">
        <f>VLOOKUP(M2350,Honeywell_Bathymetry!F$6:G$12,2,FALSE)</f>
        <v>28776683.307676584</v>
      </c>
      <c r="O2350" s="23">
        <f t="shared" si="61"/>
        <v>1208620.6989224167</v>
      </c>
    </row>
    <row r="2351" spans="1:15" x14ac:dyDescent="0.25">
      <c r="A2351" t="s">
        <v>11</v>
      </c>
      <c r="B2351" s="1" t="s">
        <v>20</v>
      </c>
      <c r="C2351">
        <v>2011</v>
      </c>
      <c r="D2351" s="1">
        <v>40701</v>
      </c>
      <c r="E2351">
        <v>6</v>
      </c>
      <c r="F2351" t="s">
        <v>14</v>
      </c>
      <c r="H2351" t="s">
        <v>268</v>
      </c>
      <c r="I2351">
        <v>9.8799999999999999E-2</v>
      </c>
      <c r="J2351" t="s">
        <v>15</v>
      </c>
      <c r="L2351" t="str">
        <f>VLOOKUP(M2351,Honeywell_Bathymetry!F$6:H$12,3,FALSE)</f>
        <v>UML</v>
      </c>
      <c r="M2351">
        <v>6</v>
      </c>
      <c r="N2351" s="25">
        <f>VLOOKUP(M2351,Honeywell_Bathymetry!F$6:G$12,2,FALSE)</f>
        <v>26492312.343770862</v>
      </c>
      <c r="O2351" s="23">
        <f t="shared" si="61"/>
        <v>2617440.459564561</v>
      </c>
    </row>
    <row r="2352" spans="1:15" x14ac:dyDescent="0.25">
      <c r="A2352" t="s">
        <v>11</v>
      </c>
      <c r="B2352" s="1" t="s">
        <v>23</v>
      </c>
      <c r="C2352">
        <v>2011</v>
      </c>
      <c r="D2352" s="1">
        <v>40701</v>
      </c>
      <c r="E2352">
        <v>6</v>
      </c>
      <c r="F2352" t="s">
        <v>14</v>
      </c>
      <c r="H2352" t="s">
        <v>26</v>
      </c>
      <c r="I2352">
        <v>0.14499999999999999</v>
      </c>
      <c r="J2352" t="s">
        <v>15</v>
      </c>
      <c r="L2352" t="str">
        <f>VLOOKUP(M2352,Honeywell_Bathymetry!F$6:H$12,3,FALSE)</f>
        <v>LML</v>
      </c>
      <c r="M2352">
        <v>9</v>
      </c>
      <c r="N2352" s="25">
        <f>VLOOKUP(M2352,Honeywell_Bathymetry!F$6:G$12,2,FALSE)</f>
        <v>23386434.288641661</v>
      </c>
      <c r="O2352" s="23">
        <f t="shared" si="61"/>
        <v>3391032.9718530406</v>
      </c>
    </row>
    <row r="2353" spans="1:15" x14ac:dyDescent="0.25">
      <c r="A2353" t="s">
        <v>11</v>
      </c>
      <c r="B2353" s="1" t="s">
        <v>25</v>
      </c>
      <c r="C2353">
        <v>2011</v>
      </c>
      <c r="D2353" s="1">
        <v>40701</v>
      </c>
      <c r="E2353">
        <v>6</v>
      </c>
      <c r="F2353" t="s">
        <v>14</v>
      </c>
      <c r="H2353" t="s">
        <v>256</v>
      </c>
      <c r="I2353">
        <v>0.21299999999999999</v>
      </c>
      <c r="J2353" t="s">
        <v>15</v>
      </c>
      <c r="L2353" t="str">
        <f>VLOOKUP(M2353,Honeywell_Bathymetry!F$6:H$12,3,FALSE)</f>
        <v>LML</v>
      </c>
      <c r="M2353">
        <v>12</v>
      </c>
      <c r="N2353" s="25">
        <f>VLOOKUP(M2353,Honeywell_Bathymetry!F$6:G$12,2,FALSE)</f>
        <v>19324289.088689659</v>
      </c>
      <c r="O2353" s="23">
        <f t="shared" si="61"/>
        <v>4116073.5758908973</v>
      </c>
    </row>
    <row r="2354" spans="1:15" x14ac:dyDescent="0.25">
      <c r="A2354" t="s">
        <v>11</v>
      </c>
      <c r="B2354" s="1" t="s">
        <v>28</v>
      </c>
      <c r="C2354">
        <v>2011</v>
      </c>
      <c r="D2354" s="1">
        <v>40701</v>
      </c>
      <c r="E2354">
        <v>6</v>
      </c>
      <c r="F2354" t="s">
        <v>14</v>
      </c>
      <c r="H2354" t="s">
        <v>257</v>
      </c>
      <c r="I2354">
        <v>0.27300000000000002</v>
      </c>
      <c r="J2354" t="s">
        <v>15</v>
      </c>
      <c r="L2354" t="str">
        <f>VLOOKUP(M2354,Honeywell_Bathymetry!F$6:H$12,3,FALSE)</f>
        <v>LML</v>
      </c>
      <c r="M2354">
        <v>15</v>
      </c>
      <c r="N2354" s="25">
        <f>VLOOKUP(M2354,Honeywell_Bathymetry!F$6:G$12,2,FALSE)</f>
        <v>14322817.268809333</v>
      </c>
      <c r="O2354" s="23">
        <f t="shared" si="61"/>
        <v>3910129.1143849483</v>
      </c>
    </row>
    <row r="2355" spans="1:15" x14ac:dyDescent="0.25">
      <c r="A2355" t="s">
        <v>11</v>
      </c>
      <c r="B2355" s="1" t="s">
        <v>30</v>
      </c>
      <c r="C2355">
        <v>2011</v>
      </c>
      <c r="D2355" s="1">
        <v>40701</v>
      </c>
      <c r="E2355">
        <v>6</v>
      </c>
      <c r="F2355" t="s">
        <v>14</v>
      </c>
      <c r="H2355" t="s">
        <v>255</v>
      </c>
      <c r="I2355">
        <v>0.223</v>
      </c>
      <c r="J2355" t="s">
        <v>15</v>
      </c>
      <c r="L2355" t="str">
        <f>VLOOKUP(M2355,Honeywell_Bathymetry!F$6:H$12,3,FALSE)</f>
        <v>LML</v>
      </c>
      <c r="M2355">
        <v>18</v>
      </c>
      <c r="N2355" s="25">
        <f>VLOOKUP(M2355,Honeywell_Bathymetry!F$6:G$12,2,FALSE)</f>
        <v>5291073.6124545885</v>
      </c>
      <c r="O2355" s="23">
        <f t="shared" si="61"/>
        <v>1179909.4155773732</v>
      </c>
    </row>
    <row r="2356" spans="1:15" x14ac:dyDescent="0.25">
      <c r="A2356" t="s">
        <v>11</v>
      </c>
      <c r="B2356" s="1" t="s">
        <v>12</v>
      </c>
      <c r="C2356">
        <v>2011</v>
      </c>
      <c r="D2356" s="1">
        <v>40715</v>
      </c>
      <c r="E2356">
        <v>6</v>
      </c>
      <c r="F2356" t="s">
        <v>14</v>
      </c>
      <c r="H2356" t="s">
        <v>260</v>
      </c>
      <c r="I2356">
        <v>1.6E-2</v>
      </c>
      <c r="J2356" t="s">
        <v>15</v>
      </c>
      <c r="L2356" t="str">
        <f>VLOOKUP(M2356,Honeywell_Bathymetry!F$6:H$12,3,FALSE)</f>
        <v>UML</v>
      </c>
      <c r="M2356">
        <v>0</v>
      </c>
      <c r="N2356" s="25">
        <f>VLOOKUP(M2356,Honeywell_Bathymetry!F$6:G$12,2,FALSE)</f>
        <v>22441095.949298546</v>
      </c>
      <c r="O2356" s="23">
        <f t="shared" si="61"/>
        <v>359057.53518877673</v>
      </c>
    </row>
    <row r="2357" spans="1:15" x14ac:dyDescent="0.25">
      <c r="A2357" t="s">
        <v>11</v>
      </c>
      <c r="B2357" s="1" t="s">
        <v>17</v>
      </c>
      <c r="C2357">
        <v>2011</v>
      </c>
      <c r="D2357" s="1">
        <v>40715</v>
      </c>
      <c r="E2357">
        <v>6</v>
      </c>
      <c r="F2357" t="s">
        <v>14</v>
      </c>
      <c r="H2357" t="s">
        <v>261</v>
      </c>
      <c r="I2357">
        <v>2.4E-2</v>
      </c>
      <c r="J2357" t="s">
        <v>15</v>
      </c>
      <c r="L2357" t="str">
        <f>VLOOKUP(M2357,Honeywell_Bathymetry!F$6:H$12,3,FALSE)</f>
        <v>UML</v>
      </c>
      <c r="M2357">
        <v>3</v>
      </c>
      <c r="N2357" s="25">
        <f>VLOOKUP(M2357,Honeywell_Bathymetry!F$6:G$12,2,FALSE)</f>
        <v>28776683.307676584</v>
      </c>
      <c r="O2357" s="23">
        <f t="shared" si="61"/>
        <v>690640.39938423806</v>
      </c>
    </row>
    <row r="2358" spans="1:15" x14ac:dyDescent="0.25">
      <c r="A2358" t="s">
        <v>11</v>
      </c>
      <c r="B2358" s="1" t="s">
        <v>20</v>
      </c>
      <c r="C2358">
        <v>2011</v>
      </c>
      <c r="D2358" s="1">
        <v>40715</v>
      </c>
      <c r="E2358">
        <v>6</v>
      </c>
      <c r="F2358" t="s">
        <v>14</v>
      </c>
      <c r="H2358" t="s">
        <v>258</v>
      </c>
      <c r="I2358">
        <v>8.8499999999999995E-2</v>
      </c>
      <c r="J2358" t="s">
        <v>15</v>
      </c>
      <c r="L2358" t="str">
        <f>VLOOKUP(M2358,Honeywell_Bathymetry!F$6:H$12,3,FALSE)</f>
        <v>UML</v>
      </c>
      <c r="M2358">
        <v>6</v>
      </c>
      <c r="N2358" s="25">
        <f>VLOOKUP(M2358,Honeywell_Bathymetry!F$6:G$12,2,FALSE)</f>
        <v>26492312.343770862</v>
      </c>
      <c r="O2358" s="23">
        <f t="shared" si="61"/>
        <v>2344569.642423721</v>
      </c>
    </row>
    <row r="2359" spans="1:15" x14ac:dyDescent="0.25">
      <c r="A2359" t="s">
        <v>11</v>
      </c>
      <c r="B2359" s="1" t="s">
        <v>23</v>
      </c>
      <c r="C2359">
        <v>2011</v>
      </c>
      <c r="D2359" s="1">
        <v>40715</v>
      </c>
      <c r="E2359">
        <v>6</v>
      </c>
      <c r="F2359" t="s">
        <v>14</v>
      </c>
      <c r="H2359" t="s">
        <v>131</v>
      </c>
      <c r="I2359">
        <v>0.17</v>
      </c>
      <c r="J2359" t="s">
        <v>15</v>
      </c>
      <c r="L2359" t="str">
        <f>VLOOKUP(M2359,Honeywell_Bathymetry!F$6:H$12,3,FALSE)</f>
        <v>LML</v>
      </c>
      <c r="M2359">
        <v>9</v>
      </c>
      <c r="N2359" s="25">
        <f>VLOOKUP(M2359,Honeywell_Bathymetry!F$6:G$12,2,FALSE)</f>
        <v>23386434.288641661</v>
      </c>
      <c r="O2359" s="23">
        <f t="shared" si="61"/>
        <v>3975693.8290690826</v>
      </c>
    </row>
    <row r="2360" spans="1:15" x14ac:dyDescent="0.25">
      <c r="A2360" t="s">
        <v>11</v>
      </c>
      <c r="B2360" s="1" t="s">
        <v>25</v>
      </c>
      <c r="C2360">
        <v>2011</v>
      </c>
      <c r="D2360" s="1">
        <v>40715</v>
      </c>
      <c r="E2360">
        <v>6</v>
      </c>
      <c r="F2360" t="s">
        <v>14</v>
      </c>
      <c r="H2360" t="s">
        <v>259</v>
      </c>
      <c r="I2360">
        <v>0.23</v>
      </c>
      <c r="J2360" t="s">
        <v>15</v>
      </c>
      <c r="L2360" t="str">
        <f>VLOOKUP(M2360,Honeywell_Bathymetry!F$6:H$12,3,FALSE)</f>
        <v>LML</v>
      </c>
      <c r="M2360">
        <v>12</v>
      </c>
      <c r="N2360" s="25">
        <f>VLOOKUP(M2360,Honeywell_Bathymetry!F$6:G$12,2,FALSE)</f>
        <v>19324289.088689659</v>
      </c>
      <c r="O2360" s="23">
        <f t="shared" si="61"/>
        <v>4444586.4903986221</v>
      </c>
    </row>
    <row r="2361" spans="1:15" x14ac:dyDescent="0.25">
      <c r="A2361" t="s">
        <v>11</v>
      </c>
      <c r="B2361" s="1" t="s">
        <v>28</v>
      </c>
      <c r="C2361">
        <v>2011</v>
      </c>
      <c r="D2361" s="1">
        <v>40715</v>
      </c>
      <c r="E2361">
        <v>6</v>
      </c>
      <c r="F2361" t="s">
        <v>14</v>
      </c>
      <c r="H2361" t="s">
        <v>255</v>
      </c>
      <c r="I2361">
        <v>0.223</v>
      </c>
      <c r="J2361" t="s">
        <v>15</v>
      </c>
      <c r="L2361" t="str">
        <f>VLOOKUP(M2361,Honeywell_Bathymetry!F$6:H$12,3,FALSE)</f>
        <v>LML</v>
      </c>
      <c r="M2361">
        <v>15</v>
      </c>
      <c r="N2361" s="25">
        <f>VLOOKUP(M2361,Honeywell_Bathymetry!F$6:G$12,2,FALSE)</f>
        <v>14322817.268809333</v>
      </c>
      <c r="O2361" s="23">
        <f t="shared" si="61"/>
        <v>3193988.2509444812</v>
      </c>
    </row>
    <row r="2362" spans="1:15" x14ac:dyDescent="0.25">
      <c r="A2362" t="s">
        <v>11</v>
      </c>
      <c r="B2362" s="1" t="s">
        <v>30</v>
      </c>
      <c r="C2362">
        <v>2011</v>
      </c>
      <c r="D2362" s="1">
        <v>40715</v>
      </c>
      <c r="E2362">
        <v>6</v>
      </c>
      <c r="F2362" t="s">
        <v>14</v>
      </c>
      <c r="H2362" t="s">
        <v>273</v>
      </c>
      <c r="I2362">
        <v>0.42</v>
      </c>
      <c r="J2362" t="s">
        <v>15</v>
      </c>
      <c r="L2362" t="str">
        <f>VLOOKUP(M2362,Honeywell_Bathymetry!F$6:H$12,3,FALSE)</f>
        <v>LML</v>
      </c>
      <c r="M2362">
        <v>18</v>
      </c>
      <c r="N2362" s="25">
        <f>VLOOKUP(M2362,Honeywell_Bathymetry!F$6:G$12,2,FALSE)</f>
        <v>5291073.6124545885</v>
      </c>
      <c r="O2362" s="23">
        <f t="shared" si="61"/>
        <v>2222250.9172309269</v>
      </c>
    </row>
    <row r="2363" spans="1:15" x14ac:dyDescent="0.25">
      <c r="A2363" t="s">
        <v>11</v>
      </c>
      <c r="B2363" s="1" t="s">
        <v>12</v>
      </c>
      <c r="C2363">
        <v>2011</v>
      </c>
      <c r="D2363" s="1">
        <v>40736</v>
      </c>
      <c r="E2363">
        <v>7</v>
      </c>
      <c r="F2363" t="s">
        <v>14</v>
      </c>
      <c r="H2363" t="s">
        <v>274</v>
      </c>
      <c r="I2363">
        <v>4.3900000000000002E-2</v>
      </c>
      <c r="J2363" t="s">
        <v>15</v>
      </c>
      <c r="L2363" t="str">
        <f>VLOOKUP(M2363,Honeywell_Bathymetry!F$6:H$12,3,FALSE)</f>
        <v>UML</v>
      </c>
      <c r="M2363">
        <v>0</v>
      </c>
      <c r="N2363" s="25">
        <f>VLOOKUP(M2363,Honeywell_Bathymetry!F$6:G$12,2,FALSE)</f>
        <v>22441095.949298546</v>
      </c>
      <c r="O2363" s="23">
        <f t="shared" si="61"/>
        <v>985164.11217420618</v>
      </c>
    </row>
    <row r="2364" spans="1:15" x14ac:dyDescent="0.25">
      <c r="A2364" t="s">
        <v>11</v>
      </c>
      <c r="B2364" s="1" t="s">
        <v>17</v>
      </c>
      <c r="C2364">
        <v>2011</v>
      </c>
      <c r="D2364" s="1">
        <v>40736</v>
      </c>
      <c r="E2364">
        <v>7</v>
      </c>
      <c r="F2364" t="s">
        <v>14</v>
      </c>
      <c r="H2364" t="s">
        <v>277</v>
      </c>
      <c r="I2364">
        <v>5.6000000000000001E-2</v>
      </c>
      <c r="J2364" t="s">
        <v>15</v>
      </c>
      <c r="L2364" t="str">
        <f>VLOOKUP(M2364,Honeywell_Bathymetry!F$6:H$12,3,FALSE)</f>
        <v>UML</v>
      </c>
      <c r="M2364">
        <v>3</v>
      </c>
      <c r="N2364" s="25">
        <f>VLOOKUP(M2364,Honeywell_Bathymetry!F$6:G$12,2,FALSE)</f>
        <v>28776683.307676584</v>
      </c>
      <c r="O2364" s="23">
        <f t="shared" si="61"/>
        <v>1611494.2652298887</v>
      </c>
    </row>
    <row r="2365" spans="1:15" x14ac:dyDescent="0.25">
      <c r="A2365" t="s">
        <v>11</v>
      </c>
      <c r="B2365" s="1" t="s">
        <v>20</v>
      </c>
      <c r="C2365">
        <v>2011</v>
      </c>
      <c r="D2365" s="1">
        <v>40736</v>
      </c>
      <c r="E2365">
        <v>7</v>
      </c>
      <c r="F2365" t="s">
        <v>14</v>
      </c>
      <c r="H2365" t="s">
        <v>278</v>
      </c>
      <c r="I2365">
        <v>0.186</v>
      </c>
      <c r="J2365" t="s">
        <v>15</v>
      </c>
      <c r="L2365" t="str">
        <f>VLOOKUP(M2365,Honeywell_Bathymetry!F$6:H$12,3,FALSE)</f>
        <v>UML</v>
      </c>
      <c r="M2365">
        <v>6</v>
      </c>
      <c r="N2365" s="25">
        <f>VLOOKUP(M2365,Honeywell_Bathymetry!F$6:G$12,2,FALSE)</f>
        <v>26492312.343770862</v>
      </c>
      <c r="O2365" s="23">
        <f t="shared" si="61"/>
        <v>4927570.0959413806</v>
      </c>
    </row>
    <row r="2366" spans="1:15" x14ac:dyDescent="0.25">
      <c r="A2366" t="s">
        <v>11</v>
      </c>
      <c r="B2366" s="1" t="s">
        <v>23</v>
      </c>
      <c r="C2366">
        <v>2011</v>
      </c>
      <c r="D2366" s="1">
        <v>40736</v>
      </c>
      <c r="E2366">
        <v>7</v>
      </c>
      <c r="F2366" t="s">
        <v>14</v>
      </c>
      <c r="H2366" t="s">
        <v>21</v>
      </c>
      <c r="I2366">
        <v>0.14399999999999999</v>
      </c>
      <c r="J2366" t="s">
        <v>15</v>
      </c>
      <c r="L2366" t="str">
        <f>VLOOKUP(M2366,Honeywell_Bathymetry!F$6:H$12,3,FALSE)</f>
        <v>LML</v>
      </c>
      <c r="M2366">
        <v>9</v>
      </c>
      <c r="N2366" s="25">
        <f>VLOOKUP(M2366,Honeywell_Bathymetry!F$6:G$12,2,FALSE)</f>
        <v>23386434.288641661</v>
      </c>
      <c r="O2366" s="23">
        <f t="shared" si="61"/>
        <v>3367646.5375643992</v>
      </c>
    </row>
    <row r="2367" spans="1:15" x14ac:dyDescent="0.25">
      <c r="A2367" t="s">
        <v>11</v>
      </c>
      <c r="B2367" s="1" t="s">
        <v>25</v>
      </c>
      <c r="C2367">
        <v>2011</v>
      </c>
      <c r="D2367" s="1">
        <v>40736</v>
      </c>
      <c r="E2367">
        <v>7</v>
      </c>
      <c r="F2367" t="s">
        <v>14</v>
      </c>
      <c r="H2367" t="s">
        <v>275</v>
      </c>
      <c r="I2367">
        <v>0.20699999999999999</v>
      </c>
      <c r="J2367" t="s">
        <v>15</v>
      </c>
      <c r="L2367" t="str">
        <f>VLOOKUP(M2367,Honeywell_Bathymetry!F$6:H$12,3,FALSE)</f>
        <v>LML</v>
      </c>
      <c r="M2367">
        <v>12</v>
      </c>
      <c r="N2367" s="25">
        <f>VLOOKUP(M2367,Honeywell_Bathymetry!F$6:G$12,2,FALSE)</f>
        <v>19324289.088689659</v>
      </c>
      <c r="O2367" s="23">
        <f t="shared" si="61"/>
        <v>4000127.841358759</v>
      </c>
    </row>
    <row r="2368" spans="1:15" x14ac:dyDescent="0.25">
      <c r="A2368" t="s">
        <v>11</v>
      </c>
      <c r="B2368" s="1" t="s">
        <v>28</v>
      </c>
      <c r="C2368">
        <v>2011</v>
      </c>
      <c r="D2368" s="1">
        <v>40736</v>
      </c>
      <c r="E2368">
        <v>7</v>
      </c>
      <c r="F2368" t="s">
        <v>14</v>
      </c>
      <c r="H2368" t="s">
        <v>76</v>
      </c>
      <c r="I2368">
        <v>0.41899999999999998</v>
      </c>
      <c r="J2368" t="s">
        <v>15</v>
      </c>
      <c r="L2368" t="str">
        <f>VLOOKUP(M2368,Honeywell_Bathymetry!F$6:H$12,3,FALSE)</f>
        <v>LML</v>
      </c>
      <c r="M2368">
        <v>15</v>
      </c>
      <c r="N2368" s="25">
        <f>VLOOKUP(M2368,Honeywell_Bathymetry!F$6:G$12,2,FALSE)</f>
        <v>14322817.268809333</v>
      </c>
      <c r="O2368" s="23">
        <f t="shared" si="61"/>
        <v>6001260.4356311103</v>
      </c>
    </row>
    <row r="2369" spans="1:15" x14ac:dyDescent="0.25">
      <c r="A2369" t="s">
        <v>11</v>
      </c>
      <c r="B2369" s="1" t="s">
        <v>30</v>
      </c>
      <c r="C2369">
        <v>2011</v>
      </c>
      <c r="D2369" s="1">
        <v>40736</v>
      </c>
      <c r="E2369">
        <v>7</v>
      </c>
      <c r="F2369" t="s">
        <v>14</v>
      </c>
      <c r="H2369" t="s">
        <v>276</v>
      </c>
      <c r="I2369">
        <v>0.749</v>
      </c>
      <c r="J2369" t="s">
        <v>15</v>
      </c>
      <c r="L2369" t="str">
        <f>VLOOKUP(M2369,Honeywell_Bathymetry!F$6:H$12,3,FALSE)</f>
        <v>LML</v>
      </c>
      <c r="M2369">
        <v>18</v>
      </c>
      <c r="N2369" s="25">
        <f>VLOOKUP(M2369,Honeywell_Bathymetry!F$6:G$12,2,FALSE)</f>
        <v>5291073.6124545885</v>
      </c>
      <c r="O2369" s="23">
        <f t="shared" si="61"/>
        <v>3963014.1357284868</v>
      </c>
    </row>
    <row r="2370" spans="1:15" x14ac:dyDescent="0.25">
      <c r="A2370" t="s">
        <v>11</v>
      </c>
      <c r="B2370" s="1" t="s">
        <v>12</v>
      </c>
      <c r="C2370">
        <v>2011</v>
      </c>
      <c r="D2370" s="1">
        <v>40750</v>
      </c>
      <c r="E2370">
        <v>7</v>
      </c>
      <c r="F2370" t="s">
        <v>14</v>
      </c>
      <c r="H2370" t="s">
        <v>78</v>
      </c>
      <c r="I2370">
        <v>4.3099999999999999E-2</v>
      </c>
      <c r="J2370" t="s">
        <v>15</v>
      </c>
      <c r="L2370" t="str">
        <f>VLOOKUP(M2370,Honeywell_Bathymetry!F$6:H$12,3,FALSE)</f>
        <v>UML</v>
      </c>
      <c r="M2370">
        <v>0</v>
      </c>
      <c r="N2370" s="25">
        <f>VLOOKUP(M2370,Honeywell_Bathymetry!F$6:G$12,2,FALSE)</f>
        <v>22441095.949298546</v>
      </c>
      <c r="O2370" s="23">
        <f t="shared" si="61"/>
        <v>967211.23541476729</v>
      </c>
    </row>
    <row r="2371" spans="1:15" x14ac:dyDescent="0.25">
      <c r="A2371" t="s">
        <v>11</v>
      </c>
      <c r="B2371" s="1" t="s">
        <v>17</v>
      </c>
      <c r="C2371">
        <v>2011</v>
      </c>
      <c r="D2371" s="1">
        <v>40750</v>
      </c>
      <c r="E2371">
        <v>7</v>
      </c>
      <c r="F2371" t="s">
        <v>14</v>
      </c>
      <c r="H2371" t="s">
        <v>269</v>
      </c>
      <c r="I2371">
        <v>5.5E-2</v>
      </c>
      <c r="J2371" t="s">
        <v>15</v>
      </c>
      <c r="L2371" t="str">
        <f>VLOOKUP(M2371,Honeywell_Bathymetry!F$6:H$12,3,FALSE)</f>
        <v>UML</v>
      </c>
      <c r="M2371">
        <v>3</v>
      </c>
      <c r="N2371" s="25">
        <f>VLOOKUP(M2371,Honeywell_Bathymetry!F$6:G$12,2,FALSE)</f>
        <v>28776683.307676584</v>
      </c>
      <c r="O2371" s="23">
        <f t="shared" si="61"/>
        <v>1582717.5819222121</v>
      </c>
    </row>
    <row r="2372" spans="1:15" x14ac:dyDescent="0.25">
      <c r="A2372" t="s">
        <v>11</v>
      </c>
      <c r="B2372" s="1" t="s">
        <v>20</v>
      </c>
      <c r="C2372">
        <v>2011</v>
      </c>
      <c r="D2372" s="1">
        <v>40750</v>
      </c>
      <c r="E2372">
        <v>7</v>
      </c>
      <c r="F2372" t="s">
        <v>14</v>
      </c>
      <c r="H2372" t="s">
        <v>270</v>
      </c>
      <c r="I2372">
        <v>0.126</v>
      </c>
      <c r="J2372" t="s">
        <v>15</v>
      </c>
      <c r="L2372" t="str">
        <f>VLOOKUP(M2372,Honeywell_Bathymetry!F$6:H$12,3,FALSE)</f>
        <v>UML</v>
      </c>
      <c r="M2372">
        <v>6</v>
      </c>
      <c r="N2372" s="25">
        <f>VLOOKUP(M2372,Honeywell_Bathymetry!F$6:G$12,2,FALSE)</f>
        <v>26492312.343770862</v>
      </c>
      <c r="O2372" s="23">
        <f t="shared" ref="O2372:O2435" si="62">N2372*I2372</f>
        <v>3338031.3553151288</v>
      </c>
    </row>
    <row r="2373" spans="1:15" x14ac:dyDescent="0.25">
      <c r="A2373" t="s">
        <v>11</v>
      </c>
      <c r="B2373" s="1" t="s">
        <v>23</v>
      </c>
      <c r="C2373">
        <v>2011</v>
      </c>
      <c r="D2373" s="1">
        <v>40750</v>
      </c>
      <c r="E2373">
        <v>7</v>
      </c>
      <c r="F2373" t="s">
        <v>14</v>
      </c>
      <c r="H2373" t="s">
        <v>250</v>
      </c>
      <c r="I2373">
        <v>0.154</v>
      </c>
      <c r="J2373" t="s">
        <v>15</v>
      </c>
      <c r="L2373" t="str">
        <f>VLOOKUP(M2373,Honeywell_Bathymetry!F$6:H$12,3,FALSE)</f>
        <v>LML</v>
      </c>
      <c r="M2373">
        <v>9</v>
      </c>
      <c r="N2373" s="25">
        <f>VLOOKUP(M2373,Honeywell_Bathymetry!F$6:G$12,2,FALSE)</f>
        <v>23386434.288641661</v>
      </c>
      <c r="O2373" s="23">
        <f t="shared" si="62"/>
        <v>3601510.8804508159</v>
      </c>
    </row>
    <row r="2374" spans="1:15" x14ac:dyDescent="0.25">
      <c r="A2374" t="s">
        <v>11</v>
      </c>
      <c r="B2374" s="1" t="s">
        <v>25</v>
      </c>
      <c r="C2374">
        <v>2011</v>
      </c>
      <c r="D2374" s="1">
        <v>40750</v>
      </c>
      <c r="E2374">
        <v>7</v>
      </c>
      <c r="F2374" t="s">
        <v>14</v>
      </c>
      <c r="H2374" t="s">
        <v>271</v>
      </c>
      <c r="I2374">
        <v>0.28899999999999998</v>
      </c>
      <c r="J2374" t="s">
        <v>15</v>
      </c>
      <c r="L2374" t="str">
        <f>VLOOKUP(M2374,Honeywell_Bathymetry!F$6:H$12,3,FALSE)</f>
        <v>LML</v>
      </c>
      <c r="M2374">
        <v>12</v>
      </c>
      <c r="N2374" s="25">
        <f>VLOOKUP(M2374,Honeywell_Bathymetry!F$6:G$12,2,FALSE)</f>
        <v>19324289.088689659</v>
      </c>
      <c r="O2374" s="23">
        <f t="shared" si="62"/>
        <v>5584719.5466313111</v>
      </c>
    </row>
    <row r="2375" spans="1:15" x14ac:dyDescent="0.25">
      <c r="A2375" t="s">
        <v>11</v>
      </c>
      <c r="B2375" s="1" t="s">
        <v>28</v>
      </c>
      <c r="C2375">
        <v>2011</v>
      </c>
      <c r="D2375" s="1">
        <v>40750</v>
      </c>
      <c r="E2375">
        <v>7</v>
      </c>
      <c r="F2375" t="s">
        <v>14</v>
      </c>
      <c r="H2375" t="s">
        <v>79</v>
      </c>
      <c r="I2375">
        <v>0.439</v>
      </c>
      <c r="J2375" t="s">
        <v>15</v>
      </c>
      <c r="L2375" t="str">
        <f>VLOOKUP(M2375,Honeywell_Bathymetry!F$6:H$12,3,FALSE)</f>
        <v>LML</v>
      </c>
      <c r="M2375">
        <v>15</v>
      </c>
      <c r="N2375" s="25">
        <f>VLOOKUP(M2375,Honeywell_Bathymetry!F$6:G$12,2,FALSE)</f>
        <v>14322817.268809333</v>
      </c>
      <c r="O2375" s="23">
        <f t="shared" si="62"/>
        <v>6287716.7810072973</v>
      </c>
    </row>
    <row r="2376" spans="1:15" x14ac:dyDescent="0.25">
      <c r="A2376" t="s">
        <v>11</v>
      </c>
      <c r="B2376" s="1" t="s">
        <v>30</v>
      </c>
      <c r="C2376">
        <v>2011</v>
      </c>
      <c r="D2376" s="1">
        <v>40750</v>
      </c>
      <c r="E2376">
        <v>7</v>
      </c>
      <c r="F2376" t="s">
        <v>14</v>
      </c>
      <c r="H2376" t="s">
        <v>272</v>
      </c>
      <c r="I2376">
        <v>0.75900000000000001</v>
      </c>
      <c r="J2376" t="s">
        <v>15</v>
      </c>
      <c r="L2376" t="str">
        <f>VLOOKUP(M2376,Honeywell_Bathymetry!F$6:H$12,3,FALSE)</f>
        <v>LML</v>
      </c>
      <c r="M2376">
        <v>18</v>
      </c>
      <c r="N2376" s="25">
        <f>VLOOKUP(M2376,Honeywell_Bathymetry!F$6:G$12,2,FALSE)</f>
        <v>5291073.6124545885</v>
      </c>
      <c r="O2376" s="23">
        <f t="shared" si="62"/>
        <v>4015924.8718530326</v>
      </c>
    </row>
    <row r="2377" spans="1:15" x14ac:dyDescent="0.25">
      <c r="A2377" t="s">
        <v>11</v>
      </c>
      <c r="B2377" s="1" t="s">
        <v>12</v>
      </c>
      <c r="C2377">
        <v>2011</v>
      </c>
      <c r="D2377" s="1">
        <v>40764</v>
      </c>
      <c r="E2377">
        <v>8</v>
      </c>
      <c r="F2377" t="s">
        <v>14</v>
      </c>
      <c r="H2377" t="s">
        <v>324</v>
      </c>
      <c r="I2377">
        <v>4.0800000000000003E-2</v>
      </c>
      <c r="J2377" t="s">
        <v>15</v>
      </c>
      <c r="L2377" t="str">
        <f>VLOOKUP(M2377,Honeywell_Bathymetry!F$6:H$12,3,FALSE)</f>
        <v>UML</v>
      </c>
      <c r="M2377">
        <v>0</v>
      </c>
      <c r="N2377" s="25">
        <f>VLOOKUP(M2377,Honeywell_Bathymetry!F$6:G$12,2,FALSE)</f>
        <v>22441095.949298546</v>
      </c>
      <c r="O2377" s="23">
        <f t="shared" si="62"/>
        <v>915596.71473138069</v>
      </c>
    </row>
    <row r="2378" spans="1:15" x14ac:dyDescent="0.25">
      <c r="A2378" t="s">
        <v>11</v>
      </c>
      <c r="B2378" s="1" t="s">
        <v>17</v>
      </c>
      <c r="C2378">
        <v>2011</v>
      </c>
      <c r="D2378" s="1">
        <v>40764</v>
      </c>
      <c r="E2378">
        <v>8</v>
      </c>
      <c r="F2378" t="s">
        <v>14</v>
      </c>
      <c r="H2378" t="s">
        <v>325</v>
      </c>
      <c r="I2378">
        <v>4.5999999999999999E-2</v>
      </c>
      <c r="J2378" t="s">
        <v>15</v>
      </c>
      <c r="L2378" t="str">
        <f>VLOOKUP(M2378,Honeywell_Bathymetry!F$6:H$12,3,FALSE)</f>
        <v>UML</v>
      </c>
      <c r="M2378">
        <v>3</v>
      </c>
      <c r="N2378" s="25">
        <f>VLOOKUP(M2378,Honeywell_Bathymetry!F$6:G$12,2,FALSE)</f>
        <v>28776683.307676584</v>
      </c>
      <c r="O2378" s="23">
        <f t="shared" si="62"/>
        <v>1323727.4321531227</v>
      </c>
    </row>
    <row r="2379" spans="1:15" x14ac:dyDescent="0.25">
      <c r="A2379" t="s">
        <v>11</v>
      </c>
      <c r="B2379" s="1" t="s">
        <v>20</v>
      </c>
      <c r="C2379">
        <v>2011</v>
      </c>
      <c r="D2379" s="1">
        <v>40764</v>
      </c>
      <c r="E2379">
        <v>8</v>
      </c>
      <c r="F2379" t="s">
        <v>14</v>
      </c>
      <c r="H2379" t="s">
        <v>322</v>
      </c>
      <c r="I2379">
        <v>8.2299999999999998E-2</v>
      </c>
      <c r="J2379" t="s">
        <v>15</v>
      </c>
      <c r="L2379" t="str">
        <f>VLOOKUP(M2379,Honeywell_Bathymetry!F$6:H$12,3,FALSE)</f>
        <v>UML</v>
      </c>
      <c r="M2379">
        <v>6</v>
      </c>
      <c r="N2379" s="25">
        <f>VLOOKUP(M2379,Honeywell_Bathymetry!F$6:G$12,2,FALSE)</f>
        <v>26492312.343770862</v>
      </c>
      <c r="O2379" s="23">
        <f t="shared" si="62"/>
        <v>2180317.3058923418</v>
      </c>
    </row>
    <row r="2380" spans="1:15" x14ac:dyDescent="0.25">
      <c r="A2380" t="s">
        <v>11</v>
      </c>
      <c r="B2380" s="1" t="s">
        <v>23</v>
      </c>
      <c r="C2380">
        <v>2011</v>
      </c>
      <c r="D2380" s="1">
        <v>40764</v>
      </c>
      <c r="E2380">
        <v>8</v>
      </c>
      <c r="F2380" t="s">
        <v>14</v>
      </c>
      <c r="H2380" t="s">
        <v>1135</v>
      </c>
      <c r="I2380">
        <v>0.222</v>
      </c>
      <c r="J2380" t="s">
        <v>15</v>
      </c>
      <c r="L2380" t="str">
        <f>VLOOKUP(M2380,Honeywell_Bathymetry!F$6:H$12,3,FALSE)</f>
        <v>LML</v>
      </c>
      <c r="M2380">
        <v>9</v>
      </c>
      <c r="N2380" s="25">
        <f>VLOOKUP(M2380,Honeywell_Bathymetry!F$6:G$12,2,FALSE)</f>
        <v>23386434.288641661</v>
      </c>
      <c r="O2380" s="23">
        <f t="shared" si="62"/>
        <v>5191788.4120784486</v>
      </c>
    </row>
    <row r="2381" spans="1:15" x14ac:dyDescent="0.25">
      <c r="A2381" t="s">
        <v>11</v>
      </c>
      <c r="B2381" s="1" t="s">
        <v>25</v>
      </c>
      <c r="C2381">
        <v>2011</v>
      </c>
      <c r="D2381" s="1">
        <v>40764</v>
      </c>
      <c r="E2381">
        <v>8</v>
      </c>
      <c r="F2381" t="s">
        <v>14</v>
      </c>
      <c r="H2381" t="s">
        <v>230</v>
      </c>
      <c r="I2381">
        <v>0.31900000000000001</v>
      </c>
      <c r="J2381" t="s">
        <v>15</v>
      </c>
      <c r="L2381" t="str">
        <f>VLOOKUP(M2381,Honeywell_Bathymetry!F$6:H$12,3,FALSE)</f>
        <v>LML</v>
      </c>
      <c r="M2381">
        <v>12</v>
      </c>
      <c r="N2381" s="25">
        <f>VLOOKUP(M2381,Honeywell_Bathymetry!F$6:G$12,2,FALSE)</f>
        <v>19324289.088689659</v>
      </c>
      <c r="O2381" s="23">
        <f t="shared" si="62"/>
        <v>6164448.2192920009</v>
      </c>
    </row>
    <row r="2382" spans="1:15" x14ac:dyDescent="0.25">
      <c r="A2382" t="s">
        <v>11</v>
      </c>
      <c r="B2382" s="1" t="s">
        <v>28</v>
      </c>
      <c r="C2382">
        <v>2011</v>
      </c>
      <c r="D2382" s="1">
        <v>40764</v>
      </c>
      <c r="E2382">
        <v>8</v>
      </c>
      <c r="F2382" t="s">
        <v>14</v>
      </c>
      <c r="H2382" t="s">
        <v>323</v>
      </c>
      <c r="I2382">
        <v>0.58599999999999997</v>
      </c>
      <c r="J2382" t="s">
        <v>15</v>
      </c>
      <c r="L2382" t="str">
        <f>VLOOKUP(M2382,Honeywell_Bathymetry!F$6:H$12,3,FALSE)</f>
        <v>LML</v>
      </c>
      <c r="M2382">
        <v>15</v>
      </c>
      <c r="N2382" s="25">
        <f>VLOOKUP(M2382,Honeywell_Bathymetry!F$6:G$12,2,FALSE)</f>
        <v>14322817.268809333</v>
      </c>
      <c r="O2382" s="23">
        <f t="shared" si="62"/>
        <v>8393170.9195222687</v>
      </c>
    </row>
    <row r="2383" spans="1:15" x14ac:dyDescent="0.25">
      <c r="A2383" t="s">
        <v>11</v>
      </c>
      <c r="B2383" s="1" t="s">
        <v>30</v>
      </c>
      <c r="C2383">
        <v>2011</v>
      </c>
      <c r="D2383" s="1">
        <v>40764</v>
      </c>
      <c r="E2383">
        <v>8</v>
      </c>
      <c r="F2383" t="s">
        <v>14</v>
      </c>
      <c r="H2383" t="s">
        <v>328</v>
      </c>
      <c r="I2383">
        <v>0.73599999999999999</v>
      </c>
      <c r="J2383" t="s">
        <v>15</v>
      </c>
      <c r="L2383" t="str">
        <f>VLOOKUP(M2383,Honeywell_Bathymetry!F$6:H$12,3,FALSE)</f>
        <v>LML</v>
      </c>
      <c r="M2383">
        <v>18</v>
      </c>
      <c r="N2383" s="25">
        <f>VLOOKUP(M2383,Honeywell_Bathymetry!F$6:G$12,2,FALSE)</f>
        <v>5291073.6124545885</v>
      </c>
      <c r="O2383" s="23">
        <f t="shared" si="62"/>
        <v>3894230.178766577</v>
      </c>
    </row>
    <row r="2384" spans="1:15" x14ac:dyDescent="0.25">
      <c r="A2384" t="s">
        <v>11</v>
      </c>
      <c r="B2384" s="1" t="s">
        <v>12</v>
      </c>
      <c r="C2384">
        <v>2011</v>
      </c>
      <c r="D2384" s="1">
        <v>40779</v>
      </c>
      <c r="E2384">
        <v>8</v>
      </c>
      <c r="F2384" t="s">
        <v>14</v>
      </c>
      <c r="H2384" t="s">
        <v>326</v>
      </c>
      <c r="I2384">
        <v>4.9200000000000001E-2</v>
      </c>
      <c r="J2384" t="s">
        <v>15</v>
      </c>
      <c r="L2384" t="str">
        <f>VLOOKUP(M2384,Honeywell_Bathymetry!F$6:H$12,3,FALSE)</f>
        <v>UML</v>
      </c>
      <c r="M2384">
        <v>0</v>
      </c>
      <c r="N2384" s="25">
        <f>VLOOKUP(M2384,Honeywell_Bathymetry!F$6:G$12,2,FALSE)</f>
        <v>22441095.949298546</v>
      </c>
      <c r="O2384" s="23">
        <f t="shared" si="62"/>
        <v>1104101.9207054884</v>
      </c>
    </row>
    <row r="2385" spans="1:15" x14ac:dyDescent="0.25">
      <c r="A2385" t="s">
        <v>11</v>
      </c>
      <c r="B2385" s="1" t="s">
        <v>17</v>
      </c>
      <c r="C2385">
        <v>2011</v>
      </c>
      <c r="D2385" s="1">
        <v>40779</v>
      </c>
      <c r="E2385">
        <v>8</v>
      </c>
      <c r="F2385" t="s">
        <v>14</v>
      </c>
      <c r="H2385" t="s">
        <v>327</v>
      </c>
      <c r="I2385">
        <v>5.2999999999999999E-2</v>
      </c>
      <c r="J2385" t="s">
        <v>15</v>
      </c>
      <c r="L2385" t="str">
        <f>VLOOKUP(M2385,Honeywell_Bathymetry!F$6:H$12,3,FALSE)</f>
        <v>UML</v>
      </c>
      <c r="M2385">
        <v>3</v>
      </c>
      <c r="N2385" s="25">
        <f>VLOOKUP(M2385,Honeywell_Bathymetry!F$6:G$12,2,FALSE)</f>
        <v>28776683.307676584</v>
      </c>
      <c r="O2385" s="23">
        <f t="shared" si="62"/>
        <v>1525164.215306859</v>
      </c>
    </row>
    <row r="2386" spans="1:15" x14ac:dyDescent="0.25">
      <c r="A2386" t="s">
        <v>11</v>
      </c>
      <c r="B2386" s="1" t="s">
        <v>20</v>
      </c>
      <c r="C2386">
        <v>2011</v>
      </c>
      <c r="D2386" s="1">
        <v>40779</v>
      </c>
      <c r="E2386">
        <v>8</v>
      </c>
      <c r="F2386" t="s">
        <v>14</v>
      </c>
      <c r="H2386" t="s">
        <v>316</v>
      </c>
      <c r="I2386">
        <v>6.0699999999999997E-2</v>
      </c>
      <c r="J2386" t="s">
        <v>15</v>
      </c>
      <c r="L2386" t="str">
        <f>VLOOKUP(M2386,Honeywell_Bathymetry!F$6:H$12,3,FALSE)</f>
        <v>UML</v>
      </c>
      <c r="M2386">
        <v>6</v>
      </c>
      <c r="N2386" s="25">
        <f>VLOOKUP(M2386,Honeywell_Bathymetry!F$6:G$12,2,FALSE)</f>
        <v>26492312.343770862</v>
      </c>
      <c r="O2386" s="23">
        <f t="shared" si="62"/>
        <v>1608083.3592668911</v>
      </c>
    </row>
    <row r="2387" spans="1:15" x14ac:dyDescent="0.25">
      <c r="A2387" t="s">
        <v>11</v>
      </c>
      <c r="B2387" s="1" t="s">
        <v>23</v>
      </c>
      <c r="C2387">
        <v>2011</v>
      </c>
      <c r="D2387" s="1">
        <v>40779</v>
      </c>
      <c r="E2387">
        <v>8</v>
      </c>
      <c r="F2387" t="s">
        <v>14</v>
      </c>
      <c r="H2387" t="s">
        <v>1134</v>
      </c>
      <c r="I2387">
        <v>0.25900000000000001</v>
      </c>
      <c r="J2387" t="s">
        <v>15</v>
      </c>
      <c r="L2387" t="str">
        <f>VLOOKUP(M2387,Honeywell_Bathymetry!F$6:H$12,3,FALSE)</f>
        <v>LML</v>
      </c>
      <c r="M2387">
        <v>9</v>
      </c>
      <c r="N2387" s="25">
        <f>VLOOKUP(M2387,Honeywell_Bathymetry!F$6:G$12,2,FALSE)</f>
        <v>23386434.288641661</v>
      </c>
      <c r="O2387" s="23">
        <f t="shared" si="62"/>
        <v>6057086.4807581902</v>
      </c>
    </row>
    <row r="2388" spans="1:15" x14ac:dyDescent="0.25">
      <c r="A2388" t="s">
        <v>11</v>
      </c>
      <c r="B2388" s="1" t="s">
        <v>25</v>
      </c>
      <c r="C2388">
        <v>2011</v>
      </c>
      <c r="D2388" s="1">
        <v>40779</v>
      </c>
      <c r="E2388">
        <v>8</v>
      </c>
      <c r="F2388" t="s">
        <v>14</v>
      </c>
      <c r="H2388" t="s">
        <v>95</v>
      </c>
      <c r="I2388">
        <v>0.43099999999999999</v>
      </c>
      <c r="J2388" t="s">
        <v>15</v>
      </c>
      <c r="L2388" t="str">
        <f>VLOOKUP(M2388,Honeywell_Bathymetry!F$6:H$12,3,FALSE)</f>
        <v>LML</v>
      </c>
      <c r="M2388">
        <v>12</v>
      </c>
      <c r="N2388" s="25">
        <f>VLOOKUP(M2388,Honeywell_Bathymetry!F$6:G$12,2,FALSE)</f>
        <v>19324289.088689659</v>
      </c>
      <c r="O2388" s="23">
        <f t="shared" si="62"/>
        <v>8328768.5972252432</v>
      </c>
    </row>
    <row r="2389" spans="1:15" x14ac:dyDescent="0.25">
      <c r="A2389" t="s">
        <v>11</v>
      </c>
      <c r="B2389" s="1" t="s">
        <v>28</v>
      </c>
      <c r="C2389">
        <v>2011</v>
      </c>
      <c r="D2389" s="1">
        <v>40779</v>
      </c>
      <c r="E2389">
        <v>8</v>
      </c>
      <c r="F2389" t="s">
        <v>14</v>
      </c>
      <c r="H2389" t="s">
        <v>315</v>
      </c>
      <c r="I2389">
        <v>0.67500000000000004</v>
      </c>
      <c r="J2389" t="s">
        <v>15</v>
      </c>
      <c r="L2389" t="str">
        <f>VLOOKUP(M2389,Honeywell_Bathymetry!F$6:H$12,3,FALSE)</f>
        <v>LML</v>
      </c>
      <c r="M2389">
        <v>15</v>
      </c>
      <c r="N2389" s="25">
        <f>VLOOKUP(M2389,Honeywell_Bathymetry!F$6:G$12,2,FALSE)</f>
        <v>14322817.268809333</v>
      </c>
      <c r="O2389" s="23">
        <f t="shared" si="62"/>
        <v>9667901.6564463004</v>
      </c>
    </row>
    <row r="2390" spans="1:15" x14ac:dyDescent="0.25">
      <c r="A2390" t="s">
        <v>11</v>
      </c>
      <c r="B2390" s="1" t="s">
        <v>30</v>
      </c>
      <c r="C2390">
        <v>2011</v>
      </c>
      <c r="D2390" s="1">
        <v>40779</v>
      </c>
      <c r="E2390">
        <v>8</v>
      </c>
      <c r="F2390" t="s">
        <v>14</v>
      </c>
      <c r="H2390" t="s">
        <v>182</v>
      </c>
      <c r="I2390">
        <v>1.19</v>
      </c>
      <c r="J2390" t="s">
        <v>15</v>
      </c>
      <c r="L2390" t="str">
        <f>VLOOKUP(M2390,Honeywell_Bathymetry!F$6:H$12,3,FALSE)</f>
        <v>LML</v>
      </c>
      <c r="M2390">
        <v>18</v>
      </c>
      <c r="N2390" s="25">
        <f>VLOOKUP(M2390,Honeywell_Bathymetry!F$6:G$12,2,FALSE)</f>
        <v>5291073.6124545885</v>
      </c>
      <c r="O2390" s="23">
        <f t="shared" si="62"/>
        <v>6296377.5988209601</v>
      </c>
    </row>
    <row r="2391" spans="1:15" x14ac:dyDescent="0.25">
      <c r="A2391" t="s">
        <v>11</v>
      </c>
      <c r="B2391" s="1" t="s">
        <v>12</v>
      </c>
      <c r="C2391">
        <v>2011</v>
      </c>
      <c r="D2391" s="1">
        <v>40799</v>
      </c>
      <c r="E2391">
        <v>9</v>
      </c>
      <c r="F2391" t="s">
        <v>14</v>
      </c>
      <c r="H2391" t="s">
        <v>335</v>
      </c>
      <c r="I2391">
        <v>5.4199999999999998E-2</v>
      </c>
      <c r="J2391" t="s">
        <v>15</v>
      </c>
      <c r="L2391" t="str">
        <f>VLOOKUP(M2391,Honeywell_Bathymetry!F$6:H$12,3,FALSE)</f>
        <v>UML</v>
      </c>
      <c r="M2391">
        <v>0</v>
      </c>
      <c r="N2391" s="25">
        <f>VLOOKUP(M2391,Honeywell_Bathymetry!F$6:G$12,2,FALSE)</f>
        <v>22441095.949298546</v>
      </c>
      <c r="O2391" s="23">
        <f t="shared" si="62"/>
        <v>1216307.4004519812</v>
      </c>
    </row>
    <row r="2392" spans="1:15" x14ac:dyDescent="0.25">
      <c r="A2392" t="s">
        <v>11</v>
      </c>
      <c r="B2392" s="1" t="s">
        <v>17</v>
      </c>
      <c r="C2392">
        <v>2011</v>
      </c>
      <c r="D2392" s="1">
        <v>40799</v>
      </c>
      <c r="E2392">
        <v>9</v>
      </c>
      <c r="F2392" t="s">
        <v>14</v>
      </c>
      <c r="H2392" t="s">
        <v>321</v>
      </c>
      <c r="I2392">
        <v>6.9000000000000006E-2</v>
      </c>
      <c r="J2392" t="s">
        <v>15</v>
      </c>
      <c r="L2392" t="str">
        <f>VLOOKUP(M2392,Honeywell_Bathymetry!F$6:H$12,3,FALSE)</f>
        <v>UML</v>
      </c>
      <c r="M2392">
        <v>3</v>
      </c>
      <c r="N2392" s="25">
        <f>VLOOKUP(M2392,Honeywell_Bathymetry!F$6:G$12,2,FALSE)</f>
        <v>28776683.307676584</v>
      </c>
      <c r="O2392" s="23">
        <f t="shared" si="62"/>
        <v>1985591.1482296844</v>
      </c>
    </row>
    <row r="2393" spans="1:15" x14ac:dyDescent="0.25">
      <c r="A2393" t="s">
        <v>11</v>
      </c>
      <c r="B2393" s="1" t="s">
        <v>20</v>
      </c>
      <c r="C2393">
        <v>2011</v>
      </c>
      <c r="D2393" s="1">
        <v>40799</v>
      </c>
      <c r="E2393">
        <v>9</v>
      </c>
      <c r="F2393" t="s">
        <v>14</v>
      </c>
      <c r="H2393" t="s">
        <v>317</v>
      </c>
      <c r="I2393">
        <v>0.10299999999999999</v>
      </c>
      <c r="J2393" t="s">
        <v>15</v>
      </c>
      <c r="L2393" t="str">
        <f>VLOOKUP(M2393,Honeywell_Bathymetry!F$6:H$12,3,FALSE)</f>
        <v>UML</v>
      </c>
      <c r="M2393">
        <v>6</v>
      </c>
      <c r="N2393" s="25">
        <f>VLOOKUP(M2393,Honeywell_Bathymetry!F$6:G$12,2,FALSE)</f>
        <v>26492312.343770862</v>
      </c>
      <c r="O2393" s="23">
        <f t="shared" si="62"/>
        <v>2728708.1714083985</v>
      </c>
    </row>
    <row r="2394" spans="1:15" x14ac:dyDescent="0.25">
      <c r="A2394" t="s">
        <v>11</v>
      </c>
      <c r="B2394" s="1" t="s">
        <v>23</v>
      </c>
      <c r="C2394">
        <v>2011</v>
      </c>
      <c r="D2394" s="1">
        <v>40799</v>
      </c>
      <c r="E2394">
        <v>9</v>
      </c>
      <c r="F2394" t="s">
        <v>14</v>
      </c>
      <c r="H2394" t="s">
        <v>318</v>
      </c>
      <c r="I2394">
        <v>0.23899999999999999</v>
      </c>
      <c r="J2394" t="s">
        <v>15</v>
      </c>
      <c r="L2394" t="str">
        <f>VLOOKUP(M2394,Honeywell_Bathymetry!F$6:H$12,3,FALSE)</f>
        <v>LML</v>
      </c>
      <c r="M2394">
        <v>9</v>
      </c>
      <c r="N2394" s="25">
        <f>VLOOKUP(M2394,Honeywell_Bathymetry!F$6:G$12,2,FALSE)</f>
        <v>23386434.288641661</v>
      </c>
      <c r="O2394" s="23">
        <f t="shared" si="62"/>
        <v>5589357.7949853567</v>
      </c>
    </row>
    <row r="2395" spans="1:15" x14ac:dyDescent="0.25">
      <c r="A2395" t="s">
        <v>11</v>
      </c>
      <c r="B2395" s="1" t="s">
        <v>25</v>
      </c>
      <c r="C2395">
        <v>2011</v>
      </c>
      <c r="D2395" s="1">
        <v>40799</v>
      </c>
      <c r="E2395">
        <v>9</v>
      </c>
      <c r="F2395" t="s">
        <v>14</v>
      </c>
      <c r="H2395" t="s">
        <v>319</v>
      </c>
      <c r="I2395">
        <v>0.45</v>
      </c>
      <c r="J2395" t="s">
        <v>15</v>
      </c>
      <c r="L2395" t="str">
        <f>VLOOKUP(M2395,Honeywell_Bathymetry!F$6:H$12,3,FALSE)</f>
        <v>LML</v>
      </c>
      <c r="M2395">
        <v>12</v>
      </c>
      <c r="N2395" s="25">
        <f>VLOOKUP(M2395,Honeywell_Bathymetry!F$6:G$12,2,FALSE)</f>
        <v>19324289.088689659</v>
      </c>
      <c r="O2395" s="23">
        <f t="shared" si="62"/>
        <v>8695930.089910347</v>
      </c>
    </row>
    <row r="2396" spans="1:15" x14ac:dyDescent="0.25">
      <c r="A2396" t="s">
        <v>11</v>
      </c>
      <c r="B2396" s="1" t="s">
        <v>28</v>
      </c>
      <c r="C2396">
        <v>2011</v>
      </c>
      <c r="D2396" s="1">
        <v>40799</v>
      </c>
      <c r="E2396">
        <v>9</v>
      </c>
      <c r="F2396" t="s">
        <v>14</v>
      </c>
      <c r="H2396" t="s">
        <v>320</v>
      </c>
      <c r="I2396">
        <v>0.79700000000000004</v>
      </c>
      <c r="J2396" t="s">
        <v>15</v>
      </c>
      <c r="L2396" t="str">
        <f>VLOOKUP(M2396,Honeywell_Bathymetry!F$6:H$12,3,FALSE)</f>
        <v>LML</v>
      </c>
      <c r="M2396">
        <v>15</v>
      </c>
      <c r="N2396" s="25">
        <f>VLOOKUP(M2396,Honeywell_Bathymetry!F$6:G$12,2,FALSE)</f>
        <v>14322817.268809333</v>
      </c>
      <c r="O2396" s="23">
        <f t="shared" si="62"/>
        <v>11415285.363241039</v>
      </c>
    </row>
    <row r="2397" spans="1:15" x14ac:dyDescent="0.25">
      <c r="A2397" t="s">
        <v>11</v>
      </c>
      <c r="B2397" s="1" t="s">
        <v>30</v>
      </c>
      <c r="C2397">
        <v>2011</v>
      </c>
      <c r="D2397" s="1">
        <v>40799</v>
      </c>
      <c r="E2397">
        <v>9</v>
      </c>
      <c r="F2397" t="s">
        <v>14</v>
      </c>
      <c r="H2397" t="s">
        <v>337</v>
      </c>
      <c r="I2397">
        <v>1.26</v>
      </c>
      <c r="J2397" t="s">
        <v>15</v>
      </c>
      <c r="L2397" t="str">
        <f>VLOOKUP(M2397,Honeywell_Bathymetry!F$6:H$12,3,FALSE)</f>
        <v>LML</v>
      </c>
      <c r="M2397">
        <v>18</v>
      </c>
      <c r="N2397" s="25">
        <f>VLOOKUP(M2397,Honeywell_Bathymetry!F$6:G$12,2,FALSE)</f>
        <v>5291073.6124545885</v>
      </c>
      <c r="O2397" s="23">
        <f t="shared" si="62"/>
        <v>6666752.7516927812</v>
      </c>
    </row>
    <row r="2398" spans="1:15" x14ac:dyDescent="0.25">
      <c r="A2398" t="s">
        <v>11</v>
      </c>
      <c r="B2398" s="1" t="s">
        <v>12</v>
      </c>
      <c r="C2398">
        <v>2011</v>
      </c>
      <c r="D2398" s="1">
        <v>40806</v>
      </c>
      <c r="E2398">
        <v>9</v>
      </c>
      <c r="F2398" t="s">
        <v>14</v>
      </c>
      <c r="H2398" t="s">
        <v>336</v>
      </c>
      <c r="I2398">
        <v>2.8299999999999999E-2</v>
      </c>
      <c r="J2398" t="s">
        <v>15</v>
      </c>
      <c r="L2398" t="str">
        <f>VLOOKUP(M2398,Honeywell_Bathymetry!F$6:H$12,3,FALSE)</f>
        <v>UML</v>
      </c>
      <c r="M2398">
        <v>0</v>
      </c>
      <c r="N2398" s="25">
        <f>VLOOKUP(M2398,Honeywell_Bathymetry!F$6:G$12,2,FALSE)</f>
        <v>22441095.949298546</v>
      </c>
      <c r="O2398" s="23">
        <f t="shared" si="62"/>
        <v>635083.01536514878</v>
      </c>
    </row>
    <row r="2399" spans="1:15" x14ac:dyDescent="0.25">
      <c r="A2399" t="s">
        <v>11</v>
      </c>
      <c r="B2399" s="1" t="s">
        <v>17</v>
      </c>
      <c r="C2399">
        <v>2011</v>
      </c>
      <c r="D2399" s="1">
        <v>40806</v>
      </c>
      <c r="E2399">
        <v>9</v>
      </c>
      <c r="F2399" t="s">
        <v>14</v>
      </c>
      <c r="H2399" t="s">
        <v>342</v>
      </c>
      <c r="I2399">
        <v>7.2999999999999995E-2</v>
      </c>
      <c r="J2399" t="s">
        <v>15</v>
      </c>
      <c r="L2399" t="str">
        <f>VLOOKUP(M2399,Honeywell_Bathymetry!F$6:H$12,3,FALSE)</f>
        <v>UML</v>
      </c>
      <c r="M2399">
        <v>3</v>
      </c>
      <c r="N2399" s="25">
        <f>VLOOKUP(M2399,Honeywell_Bathymetry!F$6:G$12,2,FALSE)</f>
        <v>28776683.307676584</v>
      </c>
      <c r="O2399" s="23">
        <f t="shared" si="62"/>
        <v>2100697.8814603905</v>
      </c>
    </row>
    <row r="2400" spans="1:15" x14ac:dyDescent="0.25">
      <c r="A2400" t="s">
        <v>11</v>
      </c>
      <c r="B2400" s="1" t="s">
        <v>20</v>
      </c>
      <c r="C2400">
        <v>2011</v>
      </c>
      <c r="D2400" s="1">
        <v>40806</v>
      </c>
      <c r="E2400">
        <v>9</v>
      </c>
      <c r="F2400" t="s">
        <v>14</v>
      </c>
      <c r="H2400" t="s">
        <v>343</v>
      </c>
      <c r="I2400">
        <v>8.6400000000000005E-2</v>
      </c>
      <c r="J2400" t="s">
        <v>15</v>
      </c>
      <c r="L2400" t="str">
        <f>VLOOKUP(M2400,Honeywell_Bathymetry!F$6:H$12,3,FALSE)</f>
        <v>UML</v>
      </c>
      <c r="M2400">
        <v>6</v>
      </c>
      <c r="N2400" s="25">
        <f>VLOOKUP(M2400,Honeywell_Bathymetry!F$6:G$12,2,FALSE)</f>
        <v>26492312.343770862</v>
      </c>
      <c r="O2400" s="23">
        <f t="shared" si="62"/>
        <v>2288935.7865018025</v>
      </c>
    </row>
    <row r="2401" spans="1:15" x14ac:dyDescent="0.25">
      <c r="A2401" t="s">
        <v>11</v>
      </c>
      <c r="B2401" s="1" t="s">
        <v>23</v>
      </c>
      <c r="C2401">
        <v>2011</v>
      </c>
      <c r="D2401" s="1">
        <v>40806</v>
      </c>
      <c r="E2401">
        <v>9</v>
      </c>
      <c r="F2401" t="s">
        <v>14</v>
      </c>
      <c r="H2401" t="s">
        <v>227</v>
      </c>
      <c r="I2401">
        <v>0.30299999999999999</v>
      </c>
      <c r="J2401" t="s">
        <v>15</v>
      </c>
      <c r="L2401" t="str">
        <f>VLOOKUP(M2401,Honeywell_Bathymetry!F$6:H$12,3,FALSE)</f>
        <v>LML</v>
      </c>
      <c r="M2401">
        <v>9</v>
      </c>
      <c r="N2401" s="25">
        <f>VLOOKUP(M2401,Honeywell_Bathymetry!F$6:G$12,2,FALSE)</f>
        <v>23386434.288641661</v>
      </c>
      <c r="O2401" s="23">
        <f t="shared" si="62"/>
        <v>7086089.5894584237</v>
      </c>
    </row>
    <row r="2402" spans="1:15" x14ac:dyDescent="0.25">
      <c r="A2402" t="s">
        <v>11</v>
      </c>
      <c r="B2402" s="1" t="s">
        <v>25</v>
      </c>
      <c r="C2402">
        <v>2011</v>
      </c>
      <c r="D2402" s="1">
        <v>40806</v>
      </c>
      <c r="E2402">
        <v>9</v>
      </c>
      <c r="F2402" t="s">
        <v>14</v>
      </c>
      <c r="H2402" t="s">
        <v>339</v>
      </c>
      <c r="I2402">
        <v>0.64700000000000002</v>
      </c>
      <c r="J2402" t="s">
        <v>15</v>
      </c>
      <c r="L2402" t="str">
        <f>VLOOKUP(M2402,Honeywell_Bathymetry!F$6:H$12,3,FALSE)</f>
        <v>LML</v>
      </c>
      <c r="M2402">
        <v>12</v>
      </c>
      <c r="N2402" s="25">
        <f>VLOOKUP(M2402,Honeywell_Bathymetry!F$6:G$12,2,FALSE)</f>
        <v>19324289.088689659</v>
      </c>
      <c r="O2402" s="23">
        <f t="shared" si="62"/>
        <v>12502815.04038221</v>
      </c>
    </row>
    <row r="2403" spans="1:15" x14ac:dyDescent="0.25">
      <c r="A2403" t="s">
        <v>11</v>
      </c>
      <c r="B2403" s="1" t="s">
        <v>28</v>
      </c>
      <c r="C2403">
        <v>2011</v>
      </c>
      <c r="D2403" s="1">
        <v>40806</v>
      </c>
      <c r="E2403">
        <v>9</v>
      </c>
      <c r="F2403" t="s">
        <v>14</v>
      </c>
      <c r="H2403" t="s">
        <v>340</v>
      </c>
      <c r="I2403">
        <v>1.02</v>
      </c>
      <c r="J2403" t="s">
        <v>15</v>
      </c>
      <c r="L2403" t="str">
        <f>VLOOKUP(M2403,Honeywell_Bathymetry!F$6:H$12,3,FALSE)</f>
        <v>LML</v>
      </c>
      <c r="M2403">
        <v>15</v>
      </c>
      <c r="N2403" s="25">
        <f>VLOOKUP(M2403,Honeywell_Bathymetry!F$6:G$12,2,FALSE)</f>
        <v>14322817.268809333</v>
      </c>
      <c r="O2403" s="23">
        <f t="shared" si="62"/>
        <v>14609273.61418552</v>
      </c>
    </row>
    <row r="2404" spans="1:15" x14ac:dyDescent="0.25">
      <c r="A2404" t="s">
        <v>11</v>
      </c>
      <c r="B2404" s="1" t="s">
        <v>30</v>
      </c>
      <c r="C2404">
        <v>2011</v>
      </c>
      <c r="D2404" s="1">
        <v>40806</v>
      </c>
      <c r="E2404">
        <v>9</v>
      </c>
      <c r="F2404" t="s">
        <v>14</v>
      </c>
      <c r="H2404" t="s">
        <v>341</v>
      </c>
      <c r="I2404">
        <v>1.98</v>
      </c>
      <c r="J2404" t="s">
        <v>15</v>
      </c>
      <c r="L2404" t="str">
        <f>VLOOKUP(M2404,Honeywell_Bathymetry!F$6:H$12,3,FALSE)</f>
        <v>LML</v>
      </c>
      <c r="M2404">
        <v>18</v>
      </c>
      <c r="N2404" s="25">
        <f>VLOOKUP(M2404,Honeywell_Bathymetry!F$6:G$12,2,FALSE)</f>
        <v>5291073.6124545885</v>
      </c>
      <c r="O2404" s="23">
        <f t="shared" si="62"/>
        <v>10476325.752660085</v>
      </c>
    </row>
    <row r="2405" spans="1:15" x14ac:dyDescent="0.25">
      <c r="A2405" t="s">
        <v>11</v>
      </c>
      <c r="B2405" s="1" t="s">
        <v>12</v>
      </c>
      <c r="C2405">
        <v>2011</v>
      </c>
      <c r="D2405" s="1">
        <v>40820</v>
      </c>
      <c r="E2405">
        <v>10</v>
      </c>
      <c r="F2405" t="s">
        <v>14</v>
      </c>
      <c r="H2405" t="s">
        <v>330</v>
      </c>
      <c r="I2405">
        <v>9.1200000000000003E-2</v>
      </c>
      <c r="J2405" t="s">
        <v>15</v>
      </c>
      <c r="L2405" t="str">
        <f>VLOOKUP(M2405,Honeywell_Bathymetry!F$6:H$12,3,FALSE)</f>
        <v>UML</v>
      </c>
      <c r="M2405">
        <v>0</v>
      </c>
      <c r="N2405" s="25">
        <f>VLOOKUP(M2405,Honeywell_Bathymetry!F$6:G$12,2,FALSE)</f>
        <v>22441095.949298546</v>
      </c>
      <c r="O2405" s="23">
        <f t="shared" si="62"/>
        <v>2046627.9505760274</v>
      </c>
    </row>
    <row r="2406" spans="1:15" x14ac:dyDescent="0.25">
      <c r="A2406" t="s">
        <v>11</v>
      </c>
      <c r="B2406" s="1" t="s">
        <v>17</v>
      </c>
      <c r="C2406">
        <v>2011</v>
      </c>
      <c r="D2406" s="1">
        <v>40820</v>
      </c>
      <c r="E2406">
        <v>10</v>
      </c>
      <c r="F2406" t="s">
        <v>14</v>
      </c>
      <c r="H2406" t="s">
        <v>317</v>
      </c>
      <c r="I2406">
        <v>0.10299999999999999</v>
      </c>
      <c r="J2406" t="s">
        <v>15</v>
      </c>
      <c r="L2406" t="str">
        <f>VLOOKUP(M2406,Honeywell_Bathymetry!F$6:H$12,3,FALSE)</f>
        <v>UML</v>
      </c>
      <c r="M2406">
        <v>3</v>
      </c>
      <c r="N2406" s="25">
        <f>VLOOKUP(M2406,Honeywell_Bathymetry!F$6:G$12,2,FALSE)</f>
        <v>28776683.307676584</v>
      </c>
      <c r="O2406" s="23">
        <f t="shared" si="62"/>
        <v>2963998.3806906878</v>
      </c>
    </row>
    <row r="2407" spans="1:15" x14ac:dyDescent="0.25">
      <c r="A2407" t="s">
        <v>11</v>
      </c>
      <c r="B2407" s="1" t="s">
        <v>20</v>
      </c>
      <c r="C2407">
        <v>2011</v>
      </c>
      <c r="D2407" s="1">
        <v>40820</v>
      </c>
      <c r="E2407">
        <v>10</v>
      </c>
      <c r="F2407" t="s">
        <v>14</v>
      </c>
      <c r="H2407" t="s">
        <v>329</v>
      </c>
      <c r="I2407">
        <v>0.111</v>
      </c>
      <c r="J2407" t="s">
        <v>15</v>
      </c>
      <c r="L2407" t="str">
        <f>VLOOKUP(M2407,Honeywell_Bathymetry!F$6:H$12,3,FALSE)</f>
        <v>UML</v>
      </c>
      <c r="M2407">
        <v>6</v>
      </c>
      <c r="N2407" s="25">
        <f>VLOOKUP(M2407,Honeywell_Bathymetry!F$6:G$12,2,FALSE)</f>
        <v>26492312.343770862</v>
      </c>
      <c r="O2407" s="23">
        <f t="shared" si="62"/>
        <v>2940646.6701585655</v>
      </c>
    </row>
    <row r="2408" spans="1:15" x14ac:dyDescent="0.25">
      <c r="A2408" t="s">
        <v>11</v>
      </c>
      <c r="B2408" s="1" t="s">
        <v>23</v>
      </c>
      <c r="C2408">
        <v>2011</v>
      </c>
      <c r="D2408" s="1">
        <v>40820</v>
      </c>
      <c r="E2408">
        <v>10</v>
      </c>
      <c r="F2408" t="s">
        <v>14</v>
      </c>
      <c r="H2408" t="s">
        <v>40</v>
      </c>
      <c r="I2408">
        <v>0.115</v>
      </c>
      <c r="J2408" t="s">
        <v>15</v>
      </c>
      <c r="L2408" t="str">
        <f>VLOOKUP(M2408,Honeywell_Bathymetry!F$6:H$12,3,FALSE)</f>
        <v>LML</v>
      </c>
      <c r="M2408">
        <v>9</v>
      </c>
      <c r="N2408" s="25">
        <f>VLOOKUP(M2408,Honeywell_Bathymetry!F$6:G$12,2,FALSE)</f>
        <v>23386434.288641661</v>
      </c>
      <c r="O2408" s="23">
        <f t="shared" si="62"/>
        <v>2689439.943193791</v>
      </c>
    </row>
    <row r="2409" spans="1:15" x14ac:dyDescent="0.25">
      <c r="A2409" t="s">
        <v>11</v>
      </c>
      <c r="B2409" s="1" t="s">
        <v>25</v>
      </c>
      <c r="C2409">
        <v>2011</v>
      </c>
      <c r="D2409" s="1">
        <v>40820</v>
      </c>
      <c r="E2409">
        <v>10</v>
      </c>
      <c r="F2409" t="s">
        <v>14</v>
      </c>
      <c r="H2409" t="s">
        <v>333</v>
      </c>
      <c r="I2409">
        <v>0.65</v>
      </c>
      <c r="J2409" t="s">
        <v>15</v>
      </c>
      <c r="L2409" t="str">
        <f>VLOOKUP(M2409,Honeywell_Bathymetry!F$6:H$12,3,FALSE)</f>
        <v>LML</v>
      </c>
      <c r="M2409">
        <v>12</v>
      </c>
      <c r="N2409" s="25">
        <f>VLOOKUP(M2409,Honeywell_Bathymetry!F$6:G$12,2,FALSE)</f>
        <v>19324289.088689659</v>
      </c>
      <c r="O2409" s="23">
        <f t="shared" si="62"/>
        <v>12560787.907648278</v>
      </c>
    </row>
    <row r="2410" spans="1:15" x14ac:dyDescent="0.25">
      <c r="A2410" t="s">
        <v>11</v>
      </c>
      <c r="B2410" s="1" t="s">
        <v>28</v>
      </c>
      <c r="C2410">
        <v>2011</v>
      </c>
      <c r="D2410" s="1">
        <v>40820</v>
      </c>
      <c r="E2410">
        <v>10</v>
      </c>
      <c r="F2410" t="s">
        <v>14</v>
      </c>
      <c r="H2410" t="s">
        <v>334</v>
      </c>
      <c r="I2410">
        <v>1.139</v>
      </c>
      <c r="J2410" t="s">
        <v>15</v>
      </c>
      <c r="L2410" t="str">
        <f>VLOOKUP(M2410,Honeywell_Bathymetry!F$6:H$12,3,FALSE)</f>
        <v>LML</v>
      </c>
      <c r="M2410">
        <v>15</v>
      </c>
      <c r="N2410" s="25">
        <f>VLOOKUP(M2410,Honeywell_Bathymetry!F$6:G$12,2,FALSE)</f>
        <v>14322817.268809333</v>
      </c>
      <c r="O2410" s="23">
        <f t="shared" si="62"/>
        <v>16313688.86917383</v>
      </c>
    </row>
    <row r="2411" spans="1:15" x14ac:dyDescent="0.25">
      <c r="A2411" t="s">
        <v>11</v>
      </c>
      <c r="B2411" s="1" t="s">
        <v>30</v>
      </c>
      <c r="C2411">
        <v>2011</v>
      </c>
      <c r="D2411" s="1">
        <v>40820</v>
      </c>
      <c r="E2411">
        <v>10</v>
      </c>
      <c r="F2411" t="s">
        <v>14</v>
      </c>
      <c r="H2411" t="s">
        <v>331</v>
      </c>
      <c r="I2411">
        <v>1.37</v>
      </c>
      <c r="J2411" t="s">
        <v>15</v>
      </c>
      <c r="L2411" t="str">
        <f>VLOOKUP(M2411,Honeywell_Bathymetry!F$6:H$12,3,FALSE)</f>
        <v>LML</v>
      </c>
      <c r="M2411">
        <v>18</v>
      </c>
      <c r="N2411" s="25">
        <f>VLOOKUP(M2411,Honeywell_Bathymetry!F$6:G$12,2,FALSE)</f>
        <v>5291073.6124545885</v>
      </c>
      <c r="O2411" s="23">
        <f t="shared" si="62"/>
        <v>7248770.8490627864</v>
      </c>
    </row>
    <row r="2412" spans="1:15" x14ac:dyDescent="0.25">
      <c r="A2412" t="s">
        <v>11</v>
      </c>
      <c r="B2412" s="1" t="s">
        <v>12</v>
      </c>
      <c r="C2412">
        <v>2011</v>
      </c>
      <c r="D2412" s="1">
        <v>40840</v>
      </c>
      <c r="E2412">
        <v>10</v>
      </c>
      <c r="F2412" t="s">
        <v>14</v>
      </c>
      <c r="H2412" t="s">
        <v>249</v>
      </c>
      <c r="I2412">
        <v>0.14000000000000001</v>
      </c>
      <c r="J2412" t="s">
        <v>15</v>
      </c>
      <c r="L2412" t="str">
        <f>VLOOKUP(M2412,Honeywell_Bathymetry!F$6:H$12,3,FALSE)</f>
        <v>UML</v>
      </c>
      <c r="M2412">
        <v>0</v>
      </c>
      <c r="N2412" s="25">
        <f>VLOOKUP(M2412,Honeywell_Bathymetry!F$6:G$12,2,FALSE)</f>
        <v>22441095.949298546</v>
      </c>
      <c r="O2412" s="23">
        <f t="shared" si="62"/>
        <v>3141753.4329017969</v>
      </c>
    </row>
    <row r="2413" spans="1:15" x14ac:dyDescent="0.25">
      <c r="A2413" t="s">
        <v>11</v>
      </c>
      <c r="B2413" s="1" t="s">
        <v>17</v>
      </c>
      <c r="C2413">
        <v>2011</v>
      </c>
      <c r="D2413" s="1">
        <v>40840</v>
      </c>
      <c r="E2413">
        <v>10</v>
      </c>
      <c r="F2413" t="s">
        <v>14</v>
      </c>
      <c r="H2413" t="s">
        <v>49</v>
      </c>
      <c r="I2413">
        <v>0.13800000000000001</v>
      </c>
      <c r="J2413" t="s">
        <v>15</v>
      </c>
      <c r="L2413" t="str">
        <f>VLOOKUP(M2413,Honeywell_Bathymetry!F$6:H$12,3,FALSE)</f>
        <v>UML</v>
      </c>
      <c r="M2413">
        <v>3</v>
      </c>
      <c r="N2413" s="25">
        <f>VLOOKUP(M2413,Honeywell_Bathymetry!F$6:G$12,2,FALSE)</f>
        <v>28776683.307676584</v>
      </c>
      <c r="O2413" s="23">
        <f t="shared" si="62"/>
        <v>3971182.2964593689</v>
      </c>
    </row>
    <row r="2414" spans="1:15" x14ac:dyDescent="0.25">
      <c r="A2414" t="s">
        <v>11</v>
      </c>
      <c r="B2414" s="1" t="s">
        <v>20</v>
      </c>
      <c r="C2414">
        <v>2011</v>
      </c>
      <c r="D2414" s="1">
        <v>40840</v>
      </c>
      <c r="E2414">
        <v>10</v>
      </c>
      <c r="F2414" t="s">
        <v>14</v>
      </c>
      <c r="H2414" t="s">
        <v>199</v>
      </c>
      <c r="I2414">
        <v>0.14099999999999999</v>
      </c>
      <c r="J2414" t="s">
        <v>15</v>
      </c>
      <c r="L2414" t="str">
        <f>VLOOKUP(M2414,Honeywell_Bathymetry!F$6:H$12,3,FALSE)</f>
        <v>UML</v>
      </c>
      <c r="M2414">
        <v>6</v>
      </c>
      <c r="N2414" s="25">
        <f>VLOOKUP(M2414,Honeywell_Bathymetry!F$6:G$12,2,FALSE)</f>
        <v>26492312.343770862</v>
      </c>
      <c r="O2414" s="23">
        <f t="shared" si="62"/>
        <v>3735416.0404716912</v>
      </c>
    </row>
    <row r="2415" spans="1:15" x14ac:dyDescent="0.25">
      <c r="A2415" t="s">
        <v>11</v>
      </c>
      <c r="B2415" s="1" t="s">
        <v>23</v>
      </c>
      <c r="C2415">
        <v>2011</v>
      </c>
      <c r="D2415" s="1">
        <v>40840</v>
      </c>
      <c r="E2415">
        <v>10</v>
      </c>
      <c r="F2415" t="s">
        <v>14</v>
      </c>
      <c r="H2415" t="s">
        <v>18</v>
      </c>
      <c r="I2415">
        <v>0.14199999999999999</v>
      </c>
      <c r="J2415" t="s">
        <v>15</v>
      </c>
      <c r="L2415" t="str">
        <f>VLOOKUP(M2415,Honeywell_Bathymetry!F$6:H$12,3,FALSE)</f>
        <v>LML</v>
      </c>
      <c r="M2415">
        <v>9</v>
      </c>
      <c r="N2415" s="25">
        <f>VLOOKUP(M2415,Honeywell_Bathymetry!F$6:G$12,2,FALSE)</f>
        <v>23386434.288641661</v>
      </c>
      <c r="O2415" s="23">
        <f t="shared" si="62"/>
        <v>3320873.6689871158</v>
      </c>
    </row>
    <row r="2416" spans="1:15" x14ac:dyDescent="0.25">
      <c r="A2416" t="s">
        <v>11</v>
      </c>
      <c r="B2416" s="1" t="s">
        <v>25</v>
      </c>
      <c r="C2416">
        <v>2011</v>
      </c>
      <c r="D2416" s="1">
        <v>40840</v>
      </c>
      <c r="E2416">
        <v>10</v>
      </c>
      <c r="F2416" t="s">
        <v>14</v>
      </c>
      <c r="H2416" t="s">
        <v>31</v>
      </c>
      <c r="I2416">
        <v>0.14699999999999999</v>
      </c>
      <c r="J2416" t="s">
        <v>15</v>
      </c>
      <c r="L2416" t="str">
        <f>VLOOKUP(M2416,Honeywell_Bathymetry!F$6:H$12,3,FALSE)</f>
        <v>LML</v>
      </c>
      <c r="M2416">
        <v>12</v>
      </c>
      <c r="N2416" s="25">
        <f>VLOOKUP(M2416,Honeywell_Bathymetry!F$6:G$12,2,FALSE)</f>
        <v>19324289.088689659</v>
      </c>
      <c r="O2416" s="23">
        <f t="shared" si="62"/>
        <v>2840670.4960373798</v>
      </c>
    </row>
    <row r="2417" spans="1:15" x14ac:dyDescent="0.25">
      <c r="A2417" t="s">
        <v>11</v>
      </c>
      <c r="B2417" s="1" t="s">
        <v>28</v>
      </c>
      <c r="C2417">
        <v>2011</v>
      </c>
      <c r="D2417" s="1">
        <v>40840</v>
      </c>
      <c r="E2417">
        <v>10</v>
      </c>
      <c r="F2417" t="s">
        <v>14</v>
      </c>
      <c r="H2417" t="s">
        <v>305</v>
      </c>
      <c r="I2417">
        <v>0.88700000000000001</v>
      </c>
      <c r="J2417" t="s">
        <v>15</v>
      </c>
      <c r="L2417" t="str">
        <f>VLOOKUP(M2417,Honeywell_Bathymetry!F$6:H$12,3,FALSE)</f>
        <v>LML</v>
      </c>
      <c r="M2417">
        <v>15</v>
      </c>
      <c r="N2417" s="25">
        <f>VLOOKUP(M2417,Honeywell_Bathymetry!F$6:G$12,2,FALSE)</f>
        <v>14322817.268809333</v>
      </c>
      <c r="O2417" s="23">
        <f t="shared" si="62"/>
        <v>12704338.917433878</v>
      </c>
    </row>
    <row r="2418" spans="1:15" x14ac:dyDescent="0.25">
      <c r="A2418" t="s">
        <v>11</v>
      </c>
      <c r="B2418" s="1" t="s">
        <v>30</v>
      </c>
      <c r="C2418">
        <v>2011</v>
      </c>
      <c r="D2418" s="1">
        <v>40840</v>
      </c>
      <c r="E2418">
        <v>10</v>
      </c>
      <c r="F2418" t="s">
        <v>14</v>
      </c>
      <c r="H2418" t="s">
        <v>306</v>
      </c>
      <c r="I2418">
        <v>1.05</v>
      </c>
      <c r="J2418" t="s">
        <v>15</v>
      </c>
      <c r="L2418" t="str">
        <f>VLOOKUP(M2418,Honeywell_Bathymetry!F$6:H$12,3,FALSE)</f>
        <v>LML</v>
      </c>
      <c r="M2418">
        <v>18</v>
      </c>
      <c r="N2418" s="25">
        <f>VLOOKUP(M2418,Honeywell_Bathymetry!F$6:G$12,2,FALSE)</f>
        <v>5291073.6124545885</v>
      </c>
      <c r="O2418" s="23">
        <f t="shared" si="62"/>
        <v>5555627.293077318</v>
      </c>
    </row>
    <row r="2419" spans="1:15" x14ac:dyDescent="0.25">
      <c r="A2419" t="s">
        <v>11</v>
      </c>
      <c r="B2419" s="1" t="s">
        <v>12</v>
      </c>
      <c r="C2419">
        <v>2011</v>
      </c>
      <c r="D2419" s="1">
        <v>40855</v>
      </c>
      <c r="E2419">
        <v>11</v>
      </c>
      <c r="F2419" t="s">
        <v>14</v>
      </c>
      <c r="H2419" t="s">
        <v>256</v>
      </c>
      <c r="I2419">
        <v>0.21299999999999999</v>
      </c>
      <c r="J2419" t="s">
        <v>15</v>
      </c>
      <c r="L2419" t="str">
        <f>VLOOKUP(M2419,Honeywell_Bathymetry!F$6:H$12,3,FALSE)</f>
        <v>UML</v>
      </c>
      <c r="M2419">
        <v>0</v>
      </c>
      <c r="N2419" s="25">
        <f>VLOOKUP(M2419,Honeywell_Bathymetry!F$6:G$12,2,FALSE)</f>
        <v>22441095.949298546</v>
      </c>
      <c r="O2419" s="23">
        <f t="shared" si="62"/>
        <v>4779953.43720059</v>
      </c>
    </row>
    <row r="2420" spans="1:15" x14ac:dyDescent="0.25">
      <c r="A2420" t="s">
        <v>11</v>
      </c>
      <c r="B2420" s="1" t="s">
        <v>17</v>
      </c>
      <c r="C2420">
        <v>2011</v>
      </c>
      <c r="D2420" s="1">
        <v>40855</v>
      </c>
      <c r="E2420">
        <v>11</v>
      </c>
      <c r="F2420" t="s">
        <v>14</v>
      </c>
      <c r="H2420" t="s">
        <v>303</v>
      </c>
      <c r="I2420">
        <v>0.247</v>
      </c>
      <c r="J2420" t="s">
        <v>15</v>
      </c>
      <c r="L2420" t="str">
        <f>VLOOKUP(M2420,Honeywell_Bathymetry!F$6:H$12,3,FALSE)</f>
        <v>UML</v>
      </c>
      <c r="M2420">
        <v>3</v>
      </c>
      <c r="N2420" s="25">
        <f>VLOOKUP(M2420,Honeywell_Bathymetry!F$6:G$12,2,FALSE)</f>
        <v>28776683.307676584</v>
      </c>
      <c r="O2420" s="23">
        <f t="shared" si="62"/>
        <v>7107840.7769961162</v>
      </c>
    </row>
    <row r="2421" spans="1:15" x14ac:dyDescent="0.25">
      <c r="A2421" t="s">
        <v>11</v>
      </c>
      <c r="B2421" s="1" t="s">
        <v>20</v>
      </c>
      <c r="C2421">
        <v>2011</v>
      </c>
      <c r="D2421" s="1">
        <v>40855</v>
      </c>
      <c r="E2421">
        <v>11</v>
      </c>
      <c r="F2421" t="s">
        <v>14</v>
      </c>
      <c r="H2421" t="s">
        <v>304</v>
      </c>
      <c r="I2421">
        <v>0.24199999999999999</v>
      </c>
      <c r="J2421" t="s">
        <v>15</v>
      </c>
      <c r="L2421" t="str">
        <f>VLOOKUP(M2421,Honeywell_Bathymetry!F$6:H$12,3,FALSE)</f>
        <v>UML</v>
      </c>
      <c r="M2421">
        <v>6</v>
      </c>
      <c r="N2421" s="25">
        <f>VLOOKUP(M2421,Honeywell_Bathymetry!F$6:G$12,2,FALSE)</f>
        <v>26492312.343770862</v>
      </c>
      <c r="O2421" s="23">
        <f t="shared" si="62"/>
        <v>6411139.5871925484</v>
      </c>
    </row>
    <row r="2422" spans="1:15" x14ac:dyDescent="0.25">
      <c r="A2422" t="s">
        <v>11</v>
      </c>
      <c r="B2422" s="1" t="s">
        <v>23</v>
      </c>
      <c r="C2422">
        <v>2011</v>
      </c>
      <c r="D2422" s="1">
        <v>40855</v>
      </c>
      <c r="E2422">
        <v>11</v>
      </c>
      <c r="F2422" t="s">
        <v>14</v>
      </c>
      <c r="H2422" t="s">
        <v>1133</v>
      </c>
      <c r="I2422">
        <v>0.26600000000000001</v>
      </c>
      <c r="J2422" t="s">
        <v>15</v>
      </c>
      <c r="L2422" t="str">
        <f>VLOOKUP(M2422,Honeywell_Bathymetry!F$6:H$12,3,FALSE)</f>
        <v>LML</v>
      </c>
      <c r="M2422">
        <v>9</v>
      </c>
      <c r="N2422" s="25">
        <f>VLOOKUP(M2422,Honeywell_Bathymetry!F$6:G$12,2,FALSE)</f>
        <v>23386434.288641661</v>
      </c>
      <c r="O2422" s="23">
        <f t="shared" si="62"/>
        <v>6220791.5207786821</v>
      </c>
    </row>
    <row r="2423" spans="1:15" x14ac:dyDescent="0.25">
      <c r="A2423" t="s">
        <v>11</v>
      </c>
      <c r="B2423" s="1" t="s">
        <v>25</v>
      </c>
      <c r="C2423">
        <v>2011</v>
      </c>
      <c r="D2423" s="1">
        <v>40855</v>
      </c>
      <c r="E2423">
        <v>11</v>
      </c>
      <c r="F2423" t="s">
        <v>14</v>
      </c>
      <c r="H2423" t="s">
        <v>302</v>
      </c>
      <c r="I2423">
        <v>0.26500000000000001</v>
      </c>
      <c r="J2423" t="s">
        <v>15</v>
      </c>
      <c r="L2423" t="str">
        <f>VLOOKUP(M2423,Honeywell_Bathymetry!F$6:H$12,3,FALSE)</f>
        <v>LML</v>
      </c>
      <c r="M2423">
        <v>12</v>
      </c>
      <c r="N2423" s="25">
        <f>VLOOKUP(M2423,Honeywell_Bathymetry!F$6:G$12,2,FALSE)</f>
        <v>19324289.088689659</v>
      </c>
      <c r="O2423" s="23">
        <f t="shared" si="62"/>
        <v>5120936.6085027596</v>
      </c>
    </row>
    <row r="2424" spans="1:15" x14ac:dyDescent="0.25">
      <c r="A2424" t="s">
        <v>11</v>
      </c>
      <c r="B2424" s="1" t="s">
        <v>28</v>
      </c>
      <c r="C2424">
        <v>2011</v>
      </c>
      <c r="D2424" s="1">
        <v>40855</v>
      </c>
      <c r="E2424">
        <v>11</v>
      </c>
      <c r="F2424" t="s">
        <v>14</v>
      </c>
      <c r="H2424" t="s">
        <v>301</v>
      </c>
      <c r="I2424">
        <v>0.29199999999999998</v>
      </c>
      <c r="J2424" t="s">
        <v>15</v>
      </c>
      <c r="L2424" t="str">
        <f>VLOOKUP(M2424,Honeywell_Bathymetry!F$6:H$12,3,FALSE)</f>
        <v>LML</v>
      </c>
      <c r="M2424">
        <v>15</v>
      </c>
      <c r="N2424" s="25">
        <f>VLOOKUP(M2424,Honeywell_Bathymetry!F$6:G$12,2,FALSE)</f>
        <v>14322817.268809333</v>
      </c>
      <c r="O2424" s="23">
        <f t="shared" si="62"/>
        <v>4182262.642492325</v>
      </c>
    </row>
    <row r="2425" spans="1:15" x14ac:dyDescent="0.25">
      <c r="A2425" t="s">
        <v>11</v>
      </c>
      <c r="B2425" s="1" t="s">
        <v>30</v>
      </c>
      <c r="C2425">
        <v>2011</v>
      </c>
      <c r="D2425" s="1">
        <v>40855</v>
      </c>
      <c r="E2425">
        <v>11</v>
      </c>
      <c r="F2425" t="s">
        <v>14</v>
      </c>
      <c r="H2425" t="s">
        <v>109</v>
      </c>
      <c r="I2425">
        <v>0.51100000000000001</v>
      </c>
      <c r="J2425" t="s">
        <v>15</v>
      </c>
      <c r="L2425" t="str">
        <f>VLOOKUP(M2425,Honeywell_Bathymetry!F$6:H$12,3,FALSE)</f>
        <v>LML</v>
      </c>
      <c r="M2425">
        <v>18</v>
      </c>
      <c r="N2425" s="25">
        <f>VLOOKUP(M2425,Honeywell_Bathymetry!F$6:G$12,2,FALSE)</f>
        <v>5291073.6124545885</v>
      </c>
      <c r="O2425" s="23">
        <f t="shared" si="62"/>
        <v>2703738.6159642949</v>
      </c>
    </row>
    <row r="2426" spans="1:15" x14ac:dyDescent="0.25">
      <c r="A2426" t="s">
        <v>11</v>
      </c>
      <c r="B2426" s="1" t="s">
        <v>12</v>
      </c>
      <c r="C2426">
        <v>2011</v>
      </c>
      <c r="D2426" s="1">
        <v>40868</v>
      </c>
      <c r="E2426">
        <v>11</v>
      </c>
      <c r="F2426" t="s">
        <v>14</v>
      </c>
      <c r="H2426" t="s">
        <v>309</v>
      </c>
      <c r="I2426">
        <v>0.22900000000000001</v>
      </c>
      <c r="J2426" t="s">
        <v>15</v>
      </c>
      <c r="L2426" t="str">
        <f>VLOOKUP(M2426,Honeywell_Bathymetry!F$6:H$12,3,FALSE)</f>
        <v>UML</v>
      </c>
      <c r="M2426">
        <v>0</v>
      </c>
      <c r="N2426" s="25">
        <f>VLOOKUP(M2426,Honeywell_Bathymetry!F$6:G$12,2,FALSE)</f>
        <v>22441095.949298546</v>
      </c>
      <c r="O2426" s="23">
        <f t="shared" si="62"/>
        <v>5139010.9723893674</v>
      </c>
    </row>
    <row r="2427" spans="1:15" x14ac:dyDescent="0.25">
      <c r="A2427" t="s">
        <v>11</v>
      </c>
      <c r="B2427" s="1" t="s">
        <v>17</v>
      </c>
      <c r="C2427">
        <v>2011</v>
      </c>
      <c r="D2427" s="1">
        <v>40868</v>
      </c>
      <c r="E2427">
        <v>11</v>
      </c>
      <c r="F2427" t="s">
        <v>14</v>
      </c>
      <c r="H2427" t="s">
        <v>314</v>
      </c>
      <c r="I2427">
        <v>0.26200000000000001</v>
      </c>
      <c r="J2427" t="s">
        <v>15</v>
      </c>
      <c r="L2427" t="str">
        <f>VLOOKUP(M2427,Honeywell_Bathymetry!F$6:H$12,3,FALSE)</f>
        <v>UML</v>
      </c>
      <c r="M2427">
        <v>3</v>
      </c>
      <c r="N2427" s="25">
        <f>VLOOKUP(M2427,Honeywell_Bathymetry!F$6:G$12,2,FALSE)</f>
        <v>28776683.307676584</v>
      </c>
      <c r="O2427" s="23">
        <f t="shared" si="62"/>
        <v>7539491.0266112648</v>
      </c>
    </row>
    <row r="2428" spans="1:15" x14ac:dyDescent="0.25">
      <c r="A2428" t="s">
        <v>11</v>
      </c>
      <c r="B2428" s="1" t="s">
        <v>20</v>
      </c>
      <c r="C2428">
        <v>2011</v>
      </c>
      <c r="D2428" s="1">
        <v>40868</v>
      </c>
      <c r="E2428">
        <v>11</v>
      </c>
      <c r="F2428" t="s">
        <v>14</v>
      </c>
      <c r="H2428" t="s">
        <v>312</v>
      </c>
      <c r="I2428">
        <v>0.27400000000000002</v>
      </c>
      <c r="J2428" t="s">
        <v>15</v>
      </c>
      <c r="L2428" t="str">
        <f>VLOOKUP(M2428,Honeywell_Bathymetry!F$6:H$12,3,FALSE)</f>
        <v>UML</v>
      </c>
      <c r="M2428">
        <v>6</v>
      </c>
      <c r="N2428" s="25">
        <f>VLOOKUP(M2428,Honeywell_Bathymetry!F$6:G$12,2,FALSE)</f>
        <v>26492312.343770862</v>
      </c>
      <c r="O2428" s="23">
        <f t="shared" si="62"/>
        <v>7258893.5821932163</v>
      </c>
    </row>
    <row r="2429" spans="1:15" x14ac:dyDescent="0.25">
      <c r="A2429" t="s">
        <v>11</v>
      </c>
      <c r="B2429" s="1" t="s">
        <v>23</v>
      </c>
      <c r="C2429">
        <v>2011</v>
      </c>
      <c r="D2429" s="1">
        <v>40868</v>
      </c>
      <c r="E2429">
        <v>11</v>
      </c>
      <c r="F2429" t="s">
        <v>14</v>
      </c>
      <c r="H2429" t="s">
        <v>312</v>
      </c>
      <c r="I2429">
        <v>0.27400000000000002</v>
      </c>
      <c r="J2429" t="s">
        <v>15</v>
      </c>
      <c r="L2429" t="str">
        <f>VLOOKUP(M2429,Honeywell_Bathymetry!F$6:H$12,3,FALSE)</f>
        <v>LML</v>
      </c>
      <c r="M2429">
        <v>9</v>
      </c>
      <c r="N2429" s="25">
        <f>VLOOKUP(M2429,Honeywell_Bathymetry!F$6:G$12,2,FALSE)</f>
        <v>23386434.288641661</v>
      </c>
      <c r="O2429" s="23">
        <f t="shared" si="62"/>
        <v>6407882.9950878154</v>
      </c>
    </row>
    <row r="2430" spans="1:15" x14ac:dyDescent="0.25">
      <c r="A2430" t="s">
        <v>11</v>
      </c>
      <c r="B2430" s="1" t="s">
        <v>25</v>
      </c>
      <c r="C2430">
        <v>2011</v>
      </c>
      <c r="D2430" s="1">
        <v>40868</v>
      </c>
      <c r="E2430">
        <v>11</v>
      </c>
      <c r="F2430" t="s">
        <v>14</v>
      </c>
      <c r="H2430" t="s">
        <v>313</v>
      </c>
      <c r="I2430">
        <v>0.26900000000000002</v>
      </c>
      <c r="J2430" t="s">
        <v>15</v>
      </c>
      <c r="L2430" t="str">
        <f>VLOOKUP(M2430,Honeywell_Bathymetry!F$6:H$12,3,FALSE)</f>
        <v>LML</v>
      </c>
      <c r="M2430">
        <v>12</v>
      </c>
      <c r="N2430" s="25">
        <f>VLOOKUP(M2430,Honeywell_Bathymetry!F$6:G$12,2,FALSE)</f>
        <v>19324289.088689659</v>
      </c>
      <c r="O2430" s="23">
        <f t="shared" si="62"/>
        <v>5198233.7648575185</v>
      </c>
    </row>
    <row r="2431" spans="1:15" x14ac:dyDescent="0.25">
      <c r="A2431" t="s">
        <v>11</v>
      </c>
      <c r="B2431" s="1" t="s">
        <v>28</v>
      </c>
      <c r="C2431">
        <v>2011</v>
      </c>
      <c r="D2431" s="1">
        <v>40868</v>
      </c>
      <c r="E2431">
        <v>11</v>
      </c>
      <c r="F2431" t="s">
        <v>14</v>
      </c>
      <c r="H2431" t="s">
        <v>310</v>
      </c>
      <c r="I2431">
        <v>0.27200000000000002</v>
      </c>
      <c r="J2431" t="s">
        <v>15</v>
      </c>
      <c r="L2431" t="str">
        <f>VLOOKUP(M2431,Honeywell_Bathymetry!F$6:H$12,3,FALSE)</f>
        <v>LML</v>
      </c>
      <c r="M2431">
        <v>15</v>
      </c>
      <c r="N2431" s="25">
        <f>VLOOKUP(M2431,Honeywell_Bathymetry!F$6:G$12,2,FALSE)</f>
        <v>14322817.268809333</v>
      </c>
      <c r="O2431" s="23">
        <f t="shared" si="62"/>
        <v>3895806.297116139</v>
      </c>
    </row>
    <row r="2432" spans="1:15" x14ac:dyDescent="0.25">
      <c r="A2432" t="s">
        <v>11</v>
      </c>
      <c r="B2432" s="1" t="s">
        <v>30</v>
      </c>
      <c r="C2432">
        <v>2011</v>
      </c>
      <c r="D2432" s="1">
        <v>40868</v>
      </c>
      <c r="E2432">
        <v>11</v>
      </c>
      <c r="F2432" t="s">
        <v>14</v>
      </c>
      <c r="H2432" t="s">
        <v>311</v>
      </c>
      <c r="I2432">
        <v>0.27700000000000002</v>
      </c>
      <c r="J2432" t="s">
        <v>15</v>
      </c>
      <c r="L2432" t="str">
        <f>VLOOKUP(M2432,Honeywell_Bathymetry!F$6:H$12,3,FALSE)</f>
        <v>LML</v>
      </c>
      <c r="M2432">
        <v>18</v>
      </c>
      <c r="N2432" s="25">
        <f>VLOOKUP(M2432,Honeywell_Bathymetry!F$6:G$12,2,FALSE)</f>
        <v>5291073.6124545885</v>
      </c>
      <c r="O2432" s="23">
        <f t="shared" si="62"/>
        <v>1465627.3906499213</v>
      </c>
    </row>
    <row r="2433" spans="1:15" x14ac:dyDescent="0.25">
      <c r="A2433" t="s">
        <v>11</v>
      </c>
      <c r="B2433" s="1" t="s">
        <v>12</v>
      </c>
      <c r="C2433">
        <v>2011</v>
      </c>
      <c r="D2433" s="1">
        <v>40890</v>
      </c>
      <c r="E2433">
        <v>12</v>
      </c>
      <c r="F2433" t="s">
        <v>14</v>
      </c>
      <c r="H2433" t="s">
        <v>288</v>
      </c>
      <c r="I2433">
        <v>0.16</v>
      </c>
      <c r="J2433" t="s">
        <v>15</v>
      </c>
      <c r="L2433" t="str">
        <f>VLOOKUP(M2433,Honeywell_Bathymetry!F$6:H$12,3,FALSE)</f>
        <v>UML</v>
      </c>
      <c r="M2433">
        <v>0</v>
      </c>
      <c r="N2433" s="25">
        <f>VLOOKUP(M2433,Honeywell_Bathymetry!F$6:G$12,2,FALSE)</f>
        <v>22441095.949298546</v>
      </c>
      <c r="O2433" s="23">
        <f t="shared" si="62"/>
        <v>3590575.3518877672</v>
      </c>
    </row>
    <row r="2434" spans="1:15" x14ac:dyDescent="0.25">
      <c r="A2434" t="s">
        <v>11</v>
      </c>
      <c r="B2434" s="1" t="s">
        <v>17</v>
      </c>
      <c r="C2434">
        <v>2011</v>
      </c>
      <c r="D2434" s="1">
        <v>40890</v>
      </c>
      <c r="E2434">
        <v>12</v>
      </c>
      <c r="F2434" t="s">
        <v>14</v>
      </c>
      <c r="H2434" t="s">
        <v>278</v>
      </c>
      <c r="I2434">
        <v>0.186</v>
      </c>
      <c r="J2434" t="s">
        <v>15</v>
      </c>
      <c r="L2434" t="str">
        <f>VLOOKUP(M2434,Honeywell_Bathymetry!F$6:H$12,3,FALSE)</f>
        <v>UML</v>
      </c>
      <c r="M2434">
        <v>3</v>
      </c>
      <c r="N2434" s="25">
        <f>VLOOKUP(M2434,Honeywell_Bathymetry!F$6:G$12,2,FALSE)</f>
        <v>28776683.307676584</v>
      </c>
      <c r="O2434" s="23">
        <f t="shared" si="62"/>
        <v>5352463.0952278441</v>
      </c>
    </row>
    <row r="2435" spans="1:15" x14ac:dyDescent="0.25">
      <c r="A2435" t="s">
        <v>11</v>
      </c>
      <c r="B2435" s="1" t="s">
        <v>20</v>
      </c>
      <c r="C2435">
        <v>2011</v>
      </c>
      <c r="D2435" s="1">
        <v>40890</v>
      </c>
      <c r="E2435">
        <v>12</v>
      </c>
      <c r="F2435" t="s">
        <v>14</v>
      </c>
      <c r="H2435" t="s">
        <v>262</v>
      </c>
      <c r="I2435">
        <v>0.193</v>
      </c>
      <c r="J2435" t="s">
        <v>15</v>
      </c>
      <c r="L2435" t="str">
        <f>VLOOKUP(M2435,Honeywell_Bathymetry!F$6:H$12,3,FALSE)</f>
        <v>UML</v>
      </c>
      <c r="M2435">
        <v>6</v>
      </c>
      <c r="N2435" s="25">
        <f>VLOOKUP(M2435,Honeywell_Bathymetry!F$6:G$12,2,FALSE)</f>
        <v>26492312.343770862</v>
      </c>
      <c r="O2435" s="23">
        <f t="shared" si="62"/>
        <v>5113016.282347776</v>
      </c>
    </row>
    <row r="2436" spans="1:15" x14ac:dyDescent="0.25">
      <c r="A2436" t="s">
        <v>11</v>
      </c>
      <c r="B2436" s="1" t="s">
        <v>23</v>
      </c>
      <c r="C2436">
        <v>2011</v>
      </c>
      <c r="D2436" s="1">
        <v>40890</v>
      </c>
      <c r="E2436">
        <v>12</v>
      </c>
      <c r="F2436" t="s">
        <v>14</v>
      </c>
      <c r="H2436" t="s">
        <v>285</v>
      </c>
      <c r="I2436">
        <v>0.19600000000000001</v>
      </c>
      <c r="J2436" t="s">
        <v>15</v>
      </c>
      <c r="L2436" t="str">
        <f>VLOOKUP(M2436,Honeywell_Bathymetry!F$6:H$12,3,FALSE)</f>
        <v>LML</v>
      </c>
      <c r="M2436">
        <v>9</v>
      </c>
      <c r="N2436" s="25">
        <f>VLOOKUP(M2436,Honeywell_Bathymetry!F$6:G$12,2,FALSE)</f>
        <v>23386434.288641661</v>
      </c>
      <c r="O2436" s="23">
        <f t="shared" ref="O2436:O2499" si="63">N2436*I2436</f>
        <v>4583741.1205737656</v>
      </c>
    </row>
    <row r="2437" spans="1:15" x14ac:dyDescent="0.25">
      <c r="A2437" t="s">
        <v>11</v>
      </c>
      <c r="B2437" s="1" t="s">
        <v>25</v>
      </c>
      <c r="C2437">
        <v>2011</v>
      </c>
      <c r="D2437" s="1">
        <v>40890</v>
      </c>
      <c r="E2437">
        <v>12</v>
      </c>
      <c r="F2437" t="s">
        <v>14</v>
      </c>
      <c r="H2437" t="s">
        <v>262</v>
      </c>
      <c r="I2437">
        <v>0.193</v>
      </c>
      <c r="J2437" t="s">
        <v>15</v>
      </c>
      <c r="L2437" t="str">
        <f>VLOOKUP(M2437,Honeywell_Bathymetry!F$6:H$12,3,FALSE)</f>
        <v>LML</v>
      </c>
      <c r="M2437">
        <v>12</v>
      </c>
      <c r="N2437" s="25">
        <f>VLOOKUP(M2437,Honeywell_Bathymetry!F$6:G$12,2,FALSE)</f>
        <v>19324289.088689659</v>
      </c>
      <c r="O2437" s="23">
        <f t="shared" si="63"/>
        <v>3729587.7941171043</v>
      </c>
    </row>
    <row r="2438" spans="1:15" x14ac:dyDescent="0.25">
      <c r="A2438" t="s">
        <v>11</v>
      </c>
      <c r="B2438" s="1" t="s">
        <v>28</v>
      </c>
      <c r="C2438">
        <v>2011</v>
      </c>
      <c r="D2438" s="1">
        <v>40890</v>
      </c>
      <c r="E2438">
        <v>12</v>
      </c>
      <c r="F2438" t="s">
        <v>14</v>
      </c>
      <c r="H2438" t="s">
        <v>279</v>
      </c>
      <c r="I2438">
        <v>0.17399999999999999</v>
      </c>
      <c r="J2438" t="s">
        <v>15</v>
      </c>
      <c r="L2438" t="str">
        <f>VLOOKUP(M2438,Honeywell_Bathymetry!F$6:H$12,3,FALSE)</f>
        <v>LML</v>
      </c>
      <c r="M2438">
        <v>15</v>
      </c>
      <c r="N2438" s="25">
        <f>VLOOKUP(M2438,Honeywell_Bathymetry!F$6:G$12,2,FALSE)</f>
        <v>14322817.268809333</v>
      </c>
      <c r="O2438" s="23">
        <f t="shared" si="63"/>
        <v>2492170.204772824</v>
      </c>
    </row>
    <row r="2439" spans="1:15" x14ac:dyDescent="0.25">
      <c r="A2439" t="s">
        <v>11</v>
      </c>
      <c r="B2439" s="1" t="s">
        <v>30</v>
      </c>
      <c r="C2439">
        <v>2011</v>
      </c>
      <c r="D2439" s="1">
        <v>40890</v>
      </c>
      <c r="E2439">
        <v>12</v>
      </c>
      <c r="F2439" t="s">
        <v>14</v>
      </c>
      <c r="H2439" t="s">
        <v>307</v>
      </c>
      <c r="I2439">
        <v>0.19700000000000001</v>
      </c>
      <c r="J2439" t="s">
        <v>15</v>
      </c>
      <c r="L2439" t="str">
        <f>VLOOKUP(M2439,Honeywell_Bathymetry!F$6:H$12,3,FALSE)</f>
        <v>LML</v>
      </c>
      <c r="M2439">
        <v>18</v>
      </c>
      <c r="N2439" s="25">
        <f>VLOOKUP(M2439,Honeywell_Bathymetry!F$6:G$12,2,FALSE)</f>
        <v>5291073.6124545885</v>
      </c>
      <c r="O2439" s="23">
        <f t="shared" si="63"/>
        <v>1042341.501653554</v>
      </c>
    </row>
    <row r="2440" spans="1:15" x14ac:dyDescent="0.25">
      <c r="A2440" t="s">
        <v>11</v>
      </c>
      <c r="B2440" s="1" t="s">
        <v>12</v>
      </c>
      <c r="C2440">
        <v>2012</v>
      </c>
      <c r="D2440" s="1">
        <v>40918</v>
      </c>
      <c r="E2440">
        <v>1</v>
      </c>
      <c r="F2440" t="s">
        <v>14</v>
      </c>
      <c r="H2440" t="s">
        <v>13</v>
      </c>
      <c r="I2440">
        <v>0.11799999999999999</v>
      </c>
      <c r="J2440" t="s">
        <v>15</v>
      </c>
      <c r="L2440" t="str">
        <f>VLOOKUP(M2440,Honeywell_Bathymetry!F$6:H$12,3,FALSE)</f>
        <v>UML</v>
      </c>
      <c r="M2440">
        <v>0</v>
      </c>
      <c r="N2440" s="25">
        <f>VLOOKUP(M2440,Honeywell_Bathymetry!F$6:G$12,2,FALSE)</f>
        <v>22441095.949298546</v>
      </c>
      <c r="O2440" s="23">
        <f t="shared" si="63"/>
        <v>2648049.3220172282</v>
      </c>
    </row>
    <row r="2441" spans="1:15" x14ac:dyDescent="0.25">
      <c r="A2441" t="s">
        <v>11</v>
      </c>
      <c r="B2441" s="1" t="s">
        <v>17</v>
      </c>
      <c r="C2441">
        <v>2012</v>
      </c>
      <c r="D2441" s="1">
        <v>40918</v>
      </c>
      <c r="E2441">
        <v>1</v>
      </c>
      <c r="F2441" t="s">
        <v>14</v>
      </c>
      <c r="H2441" t="s">
        <v>18</v>
      </c>
      <c r="I2441">
        <v>0.14199999999999999</v>
      </c>
      <c r="J2441" t="s">
        <v>15</v>
      </c>
      <c r="L2441" t="str">
        <f>VLOOKUP(M2441,Honeywell_Bathymetry!F$6:H$12,3,FALSE)</f>
        <v>UML</v>
      </c>
      <c r="M2441">
        <v>3</v>
      </c>
      <c r="N2441" s="25">
        <f>VLOOKUP(M2441,Honeywell_Bathymetry!F$6:G$12,2,FALSE)</f>
        <v>28776683.307676584</v>
      </c>
      <c r="O2441" s="23">
        <f t="shared" si="63"/>
        <v>4086289.0296900743</v>
      </c>
    </row>
    <row r="2442" spans="1:15" x14ac:dyDescent="0.25">
      <c r="A2442" t="s">
        <v>11</v>
      </c>
      <c r="B2442" s="1" t="s">
        <v>20</v>
      </c>
      <c r="C2442">
        <v>2012</v>
      </c>
      <c r="D2442" s="1">
        <v>40918</v>
      </c>
      <c r="E2442">
        <v>1</v>
      </c>
      <c r="F2442" t="s">
        <v>14</v>
      </c>
      <c r="H2442" t="s">
        <v>21</v>
      </c>
      <c r="I2442">
        <v>0.14399999999999999</v>
      </c>
      <c r="J2442" t="s">
        <v>15</v>
      </c>
      <c r="L2442" t="str">
        <f>VLOOKUP(M2442,Honeywell_Bathymetry!F$6:H$12,3,FALSE)</f>
        <v>UML</v>
      </c>
      <c r="M2442">
        <v>6</v>
      </c>
      <c r="N2442" s="25">
        <f>VLOOKUP(M2442,Honeywell_Bathymetry!F$6:G$12,2,FALSE)</f>
        <v>26492312.343770862</v>
      </c>
      <c r="O2442" s="23">
        <f t="shared" si="63"/>
        <v>3814892.977503004</v>
      </c>
    </row>
    <row r="2443" spans="1:15" x14ac:dyDescent="0.25">
      <c r="A2443" t="s">
        <v>11</v>
      </c>
      <c r="B2443" s="1" t="s">
        <v>23</v>
      </c>
      <c r="C2443">
        <v>2012</v>
      </c>
      <c r="D2443" s="1">
        <v>40918</v>
      </c>
      <c r="E2443">
        <v>1</v>
      </c>
      <c r="F2443" t="s">
        <v>14</v>
      </c>
      <c r="H2443" t="s">
        <v>18</v>
      </c>
      <c r="I2443">
        <v>0.14199999999999999</v>
      </c>
      <c r="J2443" t="s">
        <v>15</v>
      </c>
      <c r="L2443" t="str">
        <f>VLOOKUP(M2443,Honeywell_Bathymetry!F$6:H$12,3,FALSE)</f>
        <v>LML</v>
      </c>
      <c r="M2443">
        <v>9</v>
      </c>
      <c r="N2443" s="25">
        <f>VLOOKUP(M2443,Honeywell_Bathymetry!F$6:G$12,2,FALSE)</f>
        <v>23386434.288641661</v>
      </c>
      <c r="O2443" s="23">
        <f t="shared" si="63"/>
        <v>3320873.6689871158</v>
      </c>
    </row>
    <row r="2444" spans="1:15" x14ac:dyDescent="0.25">
      <c r="A2444" t="s">
        <v>11</v>
      </c>
      <c r="B2444" s="1" t="s">
        <v>25</v>
      </c>
      <c r="C2444">
        <v>2012</v>
      </c>
      <c r="D2444" s="1">
        <v>40918</v>
      </c>
      <c r="E2444">
        <v>1</v>
      </c>
      <c r="F2444" t="s">
        <v>14</v>
      </c>
      <c r="H2444" t="s">
        <v>26</v>
      </c>
      <c r="I2444">
        <v>0.14499999999999999</v>
      </c>
      <c r="J2444" t="s">
        <v>15</v>
      </c>
      <c r="L2444" t="str">
        <f>VLOOKUP(M2444,Honeywell_Bathymetry!F$6:H$12,3,FALSE)</f>
        <v>LML</v>
      </c>
      <c r="M2444">
        <v>12</v>
      </c>
      <c r="N2444" s="25">
        <f>VLOOKUP(M2444,Honeywell_Bathymetry!F$6:G$12,2,FALSE)</f>
        <v>19324289.088689659</v>
      </c>
      <c r="O2444" s="23">
        <f t="shared" si="63"/>
        <v>2802021.9178600004</v>
      </c>
    </row>
    <row r="2445" spans="1:15" x14ac:dyDescent="0.25">
      <c r="A2445" t="s">
        <v>11</v>
      </c>
      <c r="B2445" s="1" t="s">
        <v>28</v>
      </c>
      <c r="C2445">
        <v>2012</v>
      </c>
      <c r="D2445" s="1">
        <v>40918</v>
      </c>
      <c r="E2445">
        <v>1</v>
      </c>
      <c r="F2445" t="s">
        <v>14</v>
      </c>
      <c r="H2445" t="s">
        <v>29</v>
      </c>
      <c r="I2445">
        <v>0.13</v>
      </c>
      <c r="J2445" t="s">
        <v>15</v>
      </c>
      <c r="L2445" t="str">
        <f>VLOOKUP(M2445,Honeywell_Bathymetry!F$6:H$12,3,FALSE)</f>
        <v>LML</v>
      </c>
      <c r="M2445">
        <v>15</v>
      </c>
      <c r="N2445" s="25">
        <f>VLOOKUP(M2445,Honeywell_Bathymetry!F$6:G$12,2,FALSE)</f>
        <v>14322817.268809333</v>
      </c>
      <c r="O2445" s="23">
        <f t="shared" si="63"/>
        <v>1861966.2449452134</v>
      </c>
    </row>
    <row r="2446" spans="1:15" x14ac:dyDescent="0.25">
      <c r="A2446" t="s">
        <v>11</v>
      </c>
      <c r="B2446" s="1" t="s">
        <v>30</v>
      </c>
      <c r="C2446">
        <v>2012</v>
      </c>
      <c r="D2446" s="1">
        <v>40918</v>
      </c>
      <c r="E2446">
        <v>1</v>
      </c>
      <c r="F2446" t="s">
        <v>14</v>
      </c>
      <c r="H2446" t="s">
        <v>31</v>
      </c>
      <c r="I2446">
        <v>0.14699999999999999</v>
      </c>
      <c r="J2446" t="s">
        <v>15</v>
      </c>
      <c r="L2446" t="str">
        <f>VLOOKUP(M2446,Honeywell_Bathymetry!F$6:H$12,3,FALSE)</f>
        <v>LML</v>
      </c>
      <c r="M2446">
        <v>18</v>
      </c>
      <c r="N2446" s="25">
        <f>VLOOKUP(M2446,Honeywell_Bathymetry!F$6:G$12,2,FALSE)</f>
        <v>5291073.6124545885</v>
      </c>
      <c r="O2446" s="23">
        <f t="shared" si="63"/>
        <v>777787.82103082445</v>
      </c>
    </row>
    <row r="2447" spans="1:15" x14ac:dyDescent="0.25">
      <c r="A2447" t="s">
        <v>11</v>
      </c>
      <c r="B2447" s="1" t="s">
        <v>12</v>
      </c>
      <c r="C2447">
        <v>2012</v>
      </c>
      <c r="D2447" s="1">
        <v>40953</v>
      </c>
      <c r="E2447">
        <v>2</v>
      </c>
      <c r="F2447" t="s">
        <v>14</v>
      </c>
      <c r="H2447" t="s">
        <v>40</v>
      </c>
      <c r="I2447">
        <v>0.115</v>
      </c>
      <c r="J2447" t="s">
        <v>15</v>
      </c>
      <c r="L2447" t="str">
        <f>VLOOKUP(M2447,Honeywell_Bathymetry!F$6:H$12,3,FALSE)</f>
        <v>UML</v>
      </c>
      <c r="M2447">
        <v>0</v>
      </c>
      <c r="N2447" s="25">
        <f>VLOOKUP(M2447,Honeywell_Bathymetry!F$6:G$12,2,FALSE)</f>
        <v>22441095.949298546</v>
      </c>
      <c r="O2447" s="23">
        <f t="shared" si="63"/>
        <v>2580726.0341693331</v>
      </c>
    </row>
    <row r="2448" spans="1:15" x14ac:dyDescent="0.25">
      <c r="A2448" t="s">
        <v>11</v>
      </c>
      <c r="B2448" s="1" t="s">
        <v>17</v>
      </c>
      <c r="C2448">
        <v>2012</v>
      </c>
      <c r="D2448" s="1">
        <v>40953</v>
      </c>
      <c r="E2448">
        <v>2</v>
      </c>
      <c r="F2448" t="s">
        <v>14</v>
      </c>
      <c r="H2448" t="s">
        <v>42</v>
      </c>
      <c r="I2448">
        <v>0.127</v>
      </c>
      <c r="J2448" t="s">
        <v>15</v>
      </c>
      <c r="L2448" t="str">
        <f>VLOOKUP(M2448,Honeywell_Bathymetry!F$6:H$12,3,FALSE)</f>
        <v>UML</v>
      </c>
      <c r="M2448">
        <v>3</v>
      </c>
      <c r="N2448" s="25">
        <f>VLOOKUP(M2448,Honeywell_Bathymetry!F$6:G$12,2,FALSE)</f>
        <v>28776683.307676584</v>
      </c>
      <c r="O2448" s="23">
        <f t="shared" si="63"/>
        <v>3654638.7800749261</v>
      </c>
    </row>
    <row r="2449" spans="1:15" x14ac:dyDescent="0.25">
      <c r="A2449" t="s">
        <v>11</v>
      </c>
      <c r="B2449" s="1" t="s">
        <v>20</v>
      </c>
      <c r="C2449">
        <v>2012</v>
      </c>
      <c r="D2449" s="1">
        <v>40953</v>
      </c>
      <c r="E2449">
        <v>2</v>
      </c>
      <c r="F2449" t="s">
        <v>14</v>
      </c>
      <c r="H2449" t="s">
        <v>44</v>
      </c>
      <c r="I2449">
        <v>0.13100000000000001</v>
      </c>
      <c r="J2449" t="s">
        <v>15</v>
      </c>
      <c r="L2449" t="str">
        <f>VLOOKUP(M2449,Honeywell_Bathymetry!F$6:H$12,3,FALSE)</f>
        <v>UML</v>
      </c>
      <c r="M2449">
        <v>6</v>
      </c>
      <c r="N2449" s="25">
        <f>VLOOKUP(M2449,Honeywell_Bathymetry!F$6:G$12,2,FALSE)</f>
        <v>26492312.343770862</v>
      </c>
      <c r="O2449" s="23">
        <f t="shared" si="63"/>
        <v>3470492.9170339829</v>
      </c>
    </row>
    <row r="2450" spans="1:15" x14ac:dyDescent="0.25">
      <c r="A2450" t="s">
        <v>11</v>
      </c>
      <c r="B2450" s="1" t="s">
        <v>23</v>
      </c>
      <c r="C2450">
        <v>2012</v>
      </c>
      <c r="D2450" s="1">
        <v>40953</v>
      </c>
      <c r="E2450">
        <v>2</v>
      </c>
      <c r="F2450" t="s">
        <v>14</v>
      </c>
      <c r="H2450" t="s">
        <v>987</v>
      </c>
      <c r="I2450">
        <v>0.14299999999999999</v>
      </c>
      <c r="J2450" t="s">
        <v>15</v>
      </c>
      <c r="L2450" t="str">
        <f>VLOOKUP(M2450,Honeywell_Bathymetry!F$6:H$12,3,FALSE)</f>
        <v>LML</v>
      </c>
      <c r="M2450">
        <v>9</v>
      </c>
      <c r="N2450" s="25">
        <f>VLOOKUP(M2450,Honeywell_Bathymetry!F$6:G$12,2,FALSE)</f>
        <v>23386434.288641661</v>
      </c>
      <c r="O2450" s="23">
        <f t="shared" si="63"/>
        <v>3344260.1032757573</v>
      </c>
    </row>
    <row r="2451" spans="1:15" x14ac:dyDescent="0.25">
      <c r="A2451" t="s">
        <v>11</v>
      </c>
      <c r="B2451" s="1" t="s">
        <v>25</v>
      </c>
      <c r="C2451">
        <v>2012</v>
      </c>
      <c r="D2451" s="1">
        <v>40953</v>
      </c>
      <c r="E2451">
        <v>2</v>
      </c>
      <c r="F2451" t="s">
        <v>14</v>
      </c>
      <c r="H2451" t="s">
        <v>47</v>
      </c>
      <c r="I2451">
        <v>0.13600000000000001</v>
      </c>
      <c r="J2451" t="s">
        <v>15</v>
      </c>
      <c r="L2451" t="str">
        <f>VLOOKUP(M2451,Honeywell_Bathymetry!F$6:H$12,3,FALSE)</f>
        <v>LML</v>
      </c>
      <c r="M2451">
        <v>12</v>
      </c>
      <c r="N2451" s="25">
        <f>VLOOKUP(M2451,Honeywell_Bathymetry!F$6:G$12,2,FALSE)</f>
        <v>19324289.088689659</v>
      </c>
      <c r="O2451" s="23">
        <f t="shared" si="63"/>
        <v>2628103.3160617938</v>
      </c>
    </row>
    <row r="2452" spans="1:15" x14ac:dyDescent="0.25">
      <c r="A2452" t="s">
        <v>11</v>
      </c>
      <c r="B2452" s="1" t="s">
        <v>28</v>
      </c>
      <c r="C2452">
        <v>2012</v>
      </c>
      <c r="D2452" s="1">
        <v>40953</v>
      </c>
      <c r="E2452">
        <v>2</v>
      </c>
      <c r="F2452" t="s">
        <v>14</v>
      </c>
      <c r="H2452" t="s">
        <v>49</v>
      </c>
      <c r="I2452">
        <v>0.13800000000000001</v>
      </c>
      <c r="J2452" t="s">
        <v>15</v>
      </c>
      <c r="L2452" t="str">
        <f>VLOOKUP(M2452,Honeywell_Bathymetry!F$6:H$12,3,FALSE)</f>
        <v>LML</v>
      </c>
      <c r="M2452">
        <v>15</v>
      </c>
      <c r="N2452" s="25">
        <f>VLOOKUP(M2452,Honeywell_Bathymetry!F$6:G$12,2,FALSE)</f>
        <v>14322817.268809333</v>
      </c>
      <c r="O2452" s="23">
        <f t="shared" si="63"/>
        <v>1976548.7830956881</v>
      </c>
    </row>
    <row r="2453" spans="1:15" x14ac:dyDescent="0.25">
      <c r="A2453" t="s">
        <v>11</v>
      </c>
      <c r="B2453" s="1" t="s">
        <v>30</v>
      </c>
      <c r="C2453">
        <v>2012</v>
      </c>
      <c r="D2453" s="1">
        <v>40953</v>
      </c>
      <c r="E2453">
        <v>2</v>
      </c>
      <c r="F2453" t="s">
        <v>14</v>
      </c>
      <c r="H2453" t="s">
        <v>47</v>
      </c>
      <c r="I2453">
        <v>0.13600000000000001</v>
      </c>
      <c r="J2453" t="s">
        <v>15</v>
      </c>
      <c r="L2453" t="str">
        <f>VLOOKUP(M2453,Honeywell_Bathymetry!F$6:H$12,3,FALSE)</f>
        <v>LML</v>
      </c>
      <c r="M2453">
        <v>18</v>
      </c>
      <c r="N2453" s="25">
        <f>VLOOKUP(M2453,Honeywell_Bathymetry!F$6:G$12,2,FALSE)</f>
        <v>5291073.6124545885</v>
      </c>
      <c r="O2453" s="23">
        <f t="shared" si="63"/>
        <v>719586.01129382406</v>
      </c>
    </row>
    <row r="2454" spans="1:15" x14ac:dyDescent="0.25">
      <c r="A2454" t="s">
        <v>11</v>
      </c>
      <c r="B2454" s="1" t="s">
        <v>12</v>
      </c>
      <c r="C2454">
        <v>2012</v>
      </c>
      <c r="D2454" s="1">
        <v>40974</v>
      </c>
      <c r="E2454">
        <v>3</v>
      </c>
      <c r="F2454" t="s">
        <v>14</v>
      </c>
      <c r="H2454" t="s">
        <v>53</v>
      </c>
      <c r="I2454">
        <v>0.109</v>
      </c>
      <c r="J2454" t="s">
        <v>15</v>
      </c>
      <c r="L2454" t="str">
        <f>VLOOKUP(M2454,Honeywell_Bathymetry!F$6:H$12,3,FALSE)</f>
        <v>UML</v>
      </c>
      <c r="M2454">
        <v>0</v>
      </c>
      <c r="N2454" s="25">
        <f>VLOOKUP(M2454,Honeywell_Bathymetry!F$6:G$12,2,FALSE)</f>
        <v>22441095.949298546</v>
      </c>
      <c r="O2454" s="23">
        <f t="shared" si="63"/>
        <v>2446079.4584735413</v>
      </c>
    </row>
    <row r="2455" spans="1:15" x14ac:dyDescent="0.25">
      <c r="A2455" t="s">
        <v>11</v>
      </c>
      <c r="B2455" s="1" t="s">
        <v>17</v>
      </c>
      <c r="C2455">
        <v>2012</v>
      </c>
      <c r="D2455" s="1">
        <v>40974</v>
      </c>
      <c r="E2455">
        <v>3</v>
      </c>
      <c r="F2455" t="s">
        <v>14</v>
      </c>
      <c r="H2455" t="s">
        <v>55</v>
      </c>
      <c r="I2455">
        <v>0.129</v>
      </c>
      <c r="J2455" t="s">
        <v>15</v>
      </c>
      <c r="L2455" t="str">
        <f>VLOOKUP(M2455,Honeywell_Bathymetry!F$6:H$12,3,FALSE)</f>
        <v>UML</v>
      </c>
      <c r="M2455">
        <v>3</v>
      </c>
      <c r="N2455" s="25">
        <f>VLOOKUP(M2455,Honeywell_Bathymetry!F$6:G$12,2,FALSE)</f>
        <v>28776683.307676584</v>
      </c>
      <c r="O2455" s="23">
        <f t="shared" si="63"/>
        <v>3712192.1466902792</v>
      </c>
    </row>
    <row r="2456" spans="1:15" x14ac:dyDescent="0.25">
      <c r="A2456" t="s">
        <v>11</v>
      </c>
      <c r="B2456" s="1" t="s">
        <v>20</v>
      </c>
      <c r="C2456">
        <v>2012</v>
      </c>
      <c r="D2456" s="1">
        <v>40974</v>
      </c>
      <c r="E2456">
        <v>3</v>
      </c>
      <c r="F2456" t="s">
        <v>14</v>
      </c>
      <c r="H2456" t="s">
        <v>55</v>
      </c>
      <c r="I2456">
        <v>0.129</v>
      </c>
      <c r="J2456" t="s">
        <v>15</v>
      </c>
      <c r="L2456" t="str">
        <f>VLOOKUP(M2456,Honeywell_Bathymetry!F$6:H$12,3,FALSE)</f>
        <v>UML</v>
      </c>
      <c r="M2456">
        <v>6</v>
      </c>
      <c r="N2456" s="25">
        <f>VLOOKUP(M2456,Honeywell_Bathymetry!F$6:G$12,2,FALSE)</f>
        <v>26492312.343770862</v>
      </c>
      <c r="O2456" s="23">
        <f t="shared" si="63"/>
        <v>3417508.2923464412</v>
      </c>
    </row>
    <row r="2457" spans="1:15" x14ac:dyDescent="0.25">
      <c r="A2457" t="s">
        <v>11</v>
      </c>
      <c r="B2457" s="1" t="s">
        <v>23</v>
      </c>
      <c r="C2457">
        <v>2012</v>
      </c>
      <c r="D2457" s="1">
        <v>40974</v>
      </c>
      <c r="E2457">
        <v>3</v>
      </c>
      <c r="F2457" t="s">
        <v>14</v>
      </c>
      <c r="H2457" t="s">
        <v>29</v>
      </c>
      <c r="I2457">
        <v>0.13</v>
      </c>
      <c r="J2457" t="s">
        <v>15</v>
      </c>
      <c r="L2457" t="str">
        <f>VLOOKUP(M2457,Honeywell_Bathymetry!F$6:H$12,3,FALSE)</f>
        <v>LML</v>
      </c>
      <c r="M2457">
        <v>9</v>
      </c>
      <c r="N2457" s="25">
        <f>VLOOKUP(M2457,Honeywell_Bathymetry!F$6:G$12,2,FALSE)</f>
        <v>23386434.288641661</v>
      </c>
      <c r="O2457" s="23">
        <f t="shared" si="63"/>
        <v>3040236.4575234163</v>
      </c>
    </row>
    <row r="2458" spans="1:15" x14ac:dyDescent="0.25">
      <c r="A2458" t="s">
        <v>11</v>
      </c>
      <c r="B2458" s="1" t="s">
        <v>25</v>
      </c>
      <c r="C2458">
        <v>2012</v>
      </c>
      <c r="D2458" s="1">
        <v>40974</v>
      </c>
      <c r="E2458">
        <v>3</v>
      </c>
      <c r="F2458" t="s">
        <v>14</v>
      </c>
      <c r="H2458" t="s">
        <v>58</v>
      </c>
      <c r="I2458">
        <v>0.13300000000000001</v>
      </c>
      <c r="J2458" t="s">
        <v>15</v>
      </c>
      <c r="L2458" t="str">
        <f>VLOOKUP(M2458,Honeywell_Bathymetry!F$6:H$12,3,FALSE)</f>
        <v>LML</v>
      </c>
      <c r="M2458">
        <v>12</v>
      </c>
      <c r="N2458" s="25">
        <f>VLOOKUP(M2458,Honeywell_Bathymetry!F$6:G$12,2,FALSE)</f>
        <v>19324289.088689659</v>
      </c>
      <c r="O2458" s="23">
        <f t="shared" si="63"/>
        <v>2570130.4487957247</v>
      </c>
    </row>
    <row r="2459" spans="1:15" x14ac:dyDescent="0.25">
      <c r="A2459" t="s">
        <v>11</v>
      </c>
      <c r="B2459" s="1" t="s">
        <v>28</v>
      </c>
      <c r="C2459">
        <v>2012</v>
      </c>
      <c r="D2459" s="1">
        <v>40974</v>
      </c>
      <c r="E2459">
        <v>3</v>
      </c>
      <c r="F2459" t="s">
        <v>14</v>
      </c>
      <c r="H2459" t="s">
        <v>59</v>
      </c>
      <c r="I2459">
        <v>0.11700000000000001</v>
      </c>
      <c r="J2459" t="s">
        <v>15</v>
      </c>
      <c r="L2459" t="str">
        <f>VLOOKUP(M2459,Honeywell_Bathymetry!F$6:H$12,3,FALSE)</f>
        <v>LML</v>
      </c>
      <c r="M2459">
        <v>15</v>
      </c>
      <c r="N2459" s="25">
        <f>VLOOKUP(M2459,Honeywell_Bathymetry!F$6:G$12,2,FALSE)</f>
        <v>14322817.268809333</v>
      </c>
      <c r="O2459" s="23">
        <f t="shared" si="63"/>
        <v>1675769.620450692</v>
      </c>
    </row>
    <row r="2460" spans="1:15" x14ac:dyDescent="0.25">
      <c r="A2460" t="s">
        <v>11</v>
      </c>
      <c r="B2460" s="1" t="s">
        <v>30</v>
      </c>
      <c r="C2460">
        <v>2012</v>
      </c>
      <c r="D2460" s="1">
        <v>40974</v>
      </c>
      <c r="E2460">
        <v>3</v>
      </c>
      <c r="F2460" t="s">
        <v>14</v>
      </c>
      <c r="H2460" t="s">
        <v>47</v>
      </c>
      <c r="I2460">
        <v>0.13600000000000001</v>
      </c>
      <c r="J2460" t="s">
        <v>15</v>
      </c>
      <c r="L2460" t="str">
        <f>VLOOKUP(M2460,Honeywell_Bathymetry!F$6:H$12,3,FALSE)</f>
        <v>LML</v>
      </c>
      <c r="M2460">
        <v>18</v>
      </c>
      <c r="N2460" s="25">
        <f>VLOOKUP(M2460,Honeywell_Bathymetry!F$6:G$12,2,FALSE)</f>
        <v>5291073.6124545885</v>
      </c>
      <c r="O2460" s="23">
        <f t="shared" si="63"/>
        <v>719586.01129382406</v>
      </c>
    </row>
    <row r="2461" spans="1:15" x14ac:dyDescent="0.25">
      <c r="A2461" t="s">
        <v>11</v>
      </c>
      <c r="B2461" s="1" t="s">
        <v>12</v>
      </c>
      <c r="C2461">
        <v>2012</v>
      </c>
      <c r="D2461" s="1">
        <v>41002</v>
      </c>
      <c r="E2461">
        <v>4</v>
      </c>
      <c r="F2461" t="s">
        <v>14</v>
      </c>
      <c r="H2461" t="s">
        <v>13</v>
      </c>
      <c r="I2461">
        <v>0.11799999999999999</v>
      </c>
      <c r="J2461" t="s">
        <v>15</v>
      </c>
      <c r="L2461" t="str">
        <f>VLOOKUP(M2461,Honeywell_Bathymetry!F$6:H$12,3,FALSE)</f>
        <v>UML</v>
      </c>
      <c r="M2461">
        <v>0</v>
      </c>
      <c r="N2461" s="25">
        <f>VLOOKUP(M2461,Honeywell_Bathymetry!F$6:G$12,2,FALSE)</f>
        <v>22441095.949298546</v>
      </c>
      <c r="O2461" s="23">
        <f t="shared" si="63"/>
        <v>2648049.3220172282</v>
      </c>
    </row>
    <row r="2462" spans="1:15" x14ac:dyDescent="0.25">
      <c r="A2462" t="s">
        <v>11</v>
      </c>
      <c r="B2462" s="1" t="s">
        <v>17</v>
      </c>
      <c r="C2462">
        <v>2012</v>
      </c>
      <c r="D2462" s="1">
        <v>41002</v>
      </c>
      <c r="E2462">
        <v>4</v>
      </c>
      <c r="F2462" t="s">
        <v>14</v>
      </c>
      <c r="H2462" t="s">
        <v>44</v>
      </c>
      <c r="I2462">
        <v>0.13100000000000001</v>
      </c>
      <c r="J2462" t="s">
        <v>15</v>
      </c>
      <c r="L2462" t="str">
        <f>VLOOKUP(M2462,Honeywell_Bathymetry!F$6:H$12,3,FALSE)</f>
        <v>UML</v>
      </c>
      <c r="M2462">
        <v>3</v>
      </c>
      <c r="N2462" s="25">
        <f>VLOOKUP(M2462,Honeywell_Bathymetry!F$6:G$12,2,FALSE)</f>
        <v>28776683.307676584</v>
      </c>
      <c r="O2462" s="23">
        <f t="shared" si="63"/>
        <v>3769745.5133056324</v>
      </c>
    </row>
    <row r="2463" spans="1:15" x14ac:dyDescent="0.25">
      <c r="A2463" t="s">
        <v>11</v>
      </c>
      <c r="B2463" s="1" t="s">
        <v>20</v>
      </c>
      <c r="C2463">
        <v>2012</v>
      </c>
      <c r="D2463" s="1">
        <v>41002</v>
      </c>
      <c r="E2463">
        <v>4</v>
      </c>
      <c r="F2463" t="s">
        <v>14</v>
      </c>
      <c r="H2463" t="s">
        <v>63</v>
      </c>
      <c r="I2463">
        <v>0.13700000000000001</v>
      </c>
      <c r="J2463" t="s">
        <v>15</v>
      </c>
      <c r="L2463" t="str">
        <f>VLOOKUP(M2463,Honeywell_Bathymetry!F$6:H$12,3,FALSE)</f>
        <v>UML</v>
      </c>
      <c r="M2463">
        <v>6</v>
      </c>
      <c r="N2463" s="25">
        <f>VLOOKUP(M2463,Honeywell_Bathymetry!F$6:G$12,2,FALSE)</f>
        <v>26492312.343770862</v>
      </c>
      <c r="O2463" s="23">
        <f t="shared" si="63"/>
        <v>3629446.7910966082</v>
      </c>
    </row>
    <row r="2464" spans="1:15" x14ac:dyDescent="0.25">
      <c r="A2464" t="s">
        <v>11</v>
      </c>
      <c r="B2464" s="1" t="s">
        <v>23</v>
      </c>
      <c r="C2464">
        <v>2012</v>
      </c>
      <c r="D2464" s="1">
        <v>41002</v>
      </c>
      <c r="E2464">
        <v>4</v>
      </c>
      <c r="F2464" t="s">
        <v>14</v>
      </c>
      <c r="H2464" t="s">
        <v>18</v>
      </c>
      <c r="I2464">
        <v>0.14199999999999999</v>
      </c>
      <c r="J2464" t="s">
        <v>15</v>
      </c>
      <c r="L2464" t="str">
        <f>VLOOKUP(M2464,Honeywell_Bathymetry!F$6:H$12,3,FALSE)</f>
        <v>LML</v>
      </c>
      <c r="M2464">
        <v>9</v>
      </c>
      <c r="N2464" s="25">
        <f>VLOOKUP(M2464,Honeywell_Bathymetry!F$6:G$12,2,FALSE)</f>
        <v>23386434.288641661</v>
      </c>
      <c r="O2464" s="23">
        <f t="shared" si="63"/>
        <v>3320873.6689871158</v>
      </c>
    </row>
    <row r="2465" spans="1:15" x14ac:dyDescent="0.25">
      <c r="A2465" t="s">
        <v>11</v>
      </c>
      <c r="B2465" s="1" t="s">
        <v>25</v>
      </c>
      <c r="C2465">
        <v>2012</v>
      </c>
      <c r="D2465" s="1">
        <v>41002</v>
      </c>
      <c r="E2465">
        <v>4</v>
      </c>
      <c r="F2465" t="s">
        <v>14</v>
      </c>
      <c r="H2465" t="s">
        <v>58</v>
      </c>
      <c r="I2465">
        <v>0.13300000000000001</v>
      </c>
      <c r="J2465" t="s">
        <v>15</v>
      </c>
      <c r="L2465" t="str">
        <f>VLOOKUP(M2465,Honeywell_Bathymetry!F$6:H$12,3,FALSE)</f>
        <v>LML</v>
      </c>
      <c r="M2465">
        <v>12</v>
      </c>
      <c r="N2465" s="25">
        <f>VLOOKUP(M2465,Honeywell_Bathymetry!F$6:G$12,2,FALSE)</f>
        <v>19324289.088689659</v>
      </c>
      <c r="O2465" s="23">
        <f t="shared" si="63"/>
        <v>2570130.4487957247</v>
      </c>
    </row>
    <row r="2466" spans="1:15" x14ac:dyDescent="0.25">
      <c r="A2466" t="s">
        <v>11</v>
      </c>
      <c r="B2466" s="1" t="s">
        <v>28</v>
      </c>
      <c r="C2466">
        <v>2012</v>
      </c>
      <c r="D2466" s="1">
        <v>41002</v>
      </c>
      <c r="E2466">
        <v>4</v>
      </c>
      <c r="F2466" t="s">
        <v>14</v>
      </c>
      <c r="H2466" t="s">
        <v>26</v>
      </c>
      <c r="I2466">
        <v>0.14499999999999999</v>
      </c>
      <c r="J2466" t="s">
        <v>15</v>
      </c>
      <c r="L2466" t="str">
        <f>VLOOKUP(M2466,Honeywell_Bathymetry!F$6:H$12,3,FALSE)</f>
        <v>LML</v>
      </c>
      <c r="M2466">
        <v>15</v>
      </c>
      <c r="N2466" s="25">
        <f>VLOOKUP(M2466,Honeywell_Bathymetry!F$6:G$12,2,FALSE)</f>
        <v>14322817.268809333</v>
      </c>
      <c r="O2466" s="23">
        <f t="shared" si="63"/>
        <v>2076808.5039773532</v>
      </c>
    </row>
    <row r="2467" spans="1:15" x14ac:dyDescent="0.25">
      <c r="A2467" t="s">
        <v>11</v>
      </c>
      <c r="B2467" s="1" t="s">
        <v>30</v>
      </c>
      <c r="C2467">
        <v>2012</v>
      </c>
      <c r="D2467" s="1">
        <v>41002</v>
      </c>
      <c r="E2467">
        <v>4</v>
      </c>
      <c r="F2467" t="s">
        <v>14</v>
      </c>
      <c r="H2467" t="s">
        <v>67</v>
      </c>
      <c r="I2467">
        <v>0.151</v>
      </c>
      <c r="J2467" t="s">
        <v>15</v>
      </c>
      <c r="L2467" t="str">
        <f>VLOOKUP(M2467,Honeywell_Bathymetry!F$6:H$12,3,FALSE)</f>
        <v>LML</v>
      </c>
      <c r="M2467">
        <v>18</v>
      </c>
      <c r="N2467" s="25">
        <f>VLOOKUP(M2467,Honeywell_Bathymetry!F$6:G$12,2,FALSE)</f>
        <v>5291073.6124545885</v>
      </c>
      <c r="O2467" s="23">
        <f t="shared" si="63"/>
        <v>798952.11548064288</v>
      </c>
    </row>
    <row r="2468" spans="1:15" x14ac:dyDescent="0.25">
      <c r="A2468" t="s">
        <v>11</v>
      </c>
      <c r="B2468" s="1" t="s">
        <v>12</v>
      </c>
      <c r="C2468">
        <v>2012</v>
      </c>
      <c r="D2468" s="1">
        <v>41016</v>
      </c>
      <c r="E2468">
        <v>4</v>
      </c>
      <c r="F2468" t="s">
        <v>14</v>
      </c>
      <c r="H2468" t="s">
        <v>69</v>
      </c>
      <c r="I2468">
        <v>7.6600000000000001E-2</v>
      </c>
      <c r="J2468" t="s">
        <v>15</v>
      </c>
      <c r="L2468" t="str">
        <f>VLOOKUP(M2468,Honeywell_Bathymetry!F$6:H$12,3,FALSE)</f>
        <v>UML</v>
      </c>
      <c r="M2468">
        <v>0</v>
      </c>
      <c r="N2468" s="25">
        <f>VLOOKUP(M2468,Honeywell_Bathymetry!F$6:G$12,2,FALSE)</f>
        <v>22441095.949298546</v>
      </c>
      <c r="O2468" s="23">
        <f t="shared" si="63"/>
        <v>1718987.9497162686</v>
      </c>
    </row>
    <row r="2469" spans="1:15" x14ac:dyDescent="0.25">
      <c r="A2469" t="s">
        <v>11</v>
      </c>
      <c r="B2469" s="1" t="s">
        <v>17</v>
      </c>
      <c r="C2469">
        <v>2012</v>
      </c>
      <c r="D2469" s="1">
        <v>41016</v>
      </c>
      <c r="E2469">
        <v>4</v>
      </c>
      <c r="F2469" t="s">
        <v>14</v>
      </c>
      <c r="H2469" t="s">
        <v>70</v>
      </c>
      <c r="I2469">
        <v>9.0800000000000006E-2</v>
      </c>
      <c r="J2469" t="s">
        <v>15</v>
      </c>
      <c r="L2469" t="str">
        <f>VLOOKUP(M2469,Honeywell_Bathymetry!F$6:H$12,3,FALSE)</f>
        <v>UML</v>
      </c>
      <c r="M2469">
        <v>3</v>
      </c>
      <c r="N2469" s="25">
        <f>VLOOKUP(M2469,Honeywell_Bathymetry!F$6:G$12,2,FALSE)</f>
        <v>28776683.307676584</v>
      </c>
      <c r="O2469" s="23">
        <f t="shared" si="63"/>
        <v>2612922.844337034</v>
      </c>
    </row>
    <row r="2470" spans="1:15" x14ac:dyDescent="0.25">
      <c r="A2470" t="s">
        <v>11</v>
      </c>
      <c r="B2470" s="1" t="s">
        <v>20</v>
      </c>
      <c r="C2470">
        <v>2012</v>
      </c>
      <c r="D2470" s="1">
        <v>41016</v>
      </c>
      <c r="E2470">
        <v>4</v>
      </c>
      <c r="F2470" t="s">
        <v>14</v>
      </c>
      <c r="H2470" t="s">
        <v>71</v>
      </c>
      <c r="I2470">
        <v>9.1800000000000007E-2</v>
      </c>
      <c r="J2470" t="s">
        <v>15</v>
      </c>
      <c r="L2470" t="str">
        <f>VLOOKUP(M2470,Honeywell_Bathymetry!F$6:H$12,3,FALSE)</f>
        <v>UML</v>
      </c>
      <c r="M2470">
        <v>6</v>
      </c>
      <c r="N2470" s="25">
        <f>VLOOKUP(M2470,Honeywell_Bathymetry!F$6:G$12,2,FALSE)</f>
        <v>26492312.343770862</v>
      </c>
      <c r="O2470" s="23">
        <f t="shared" si="63"/>
        <v>2431994.2731581652</v>
      </c>
    </row>
    <row r="2471" spans="1:15" x14ac:dyDescent="0.25">
      <c r="A2471" t="s">
        <v>11</v>
      </c>
      <c r="B2471" s="1" t="s">
        <v>23</v>
      </c>
      <c r="C2471">
        <v>2012</v>
      </c>
      <c r="D2471" s="1">
        <v>41016</v>
      </c>
      <c r="E2471">
        <v>4</v>
      </c>
      <c r="F2471" t="s">
        <v>14</v>
      </c>
      <c r="H2471" t="s">
        <v>1140</v>
      </c>
      <c r="I2471">
        <v>9.0300000000000005E-2</v>
      </c>
      <c r="J2471" t="s">
        <v>15</v>
      </c>
      <c r="L2471" t="str">
        <f>VLOOKUP(M2471,Honeywell_Bathymetry!F$6:H$12,3,FALSE)</f>
        <v>LML</v>
      </c>
      <c r="M2471">
        <v>9</v>
      </c>
      <c r="N2471" s="25">
        <f>VLOOKUP(M2471,Honeywell_Bathymetry!F$6:G$12,2,FALSE)</f>
        <v>23386434.288641661</v>
      </c>
      <c r="O2471" s="23">
        <f t="shared" si="63"/>
        <v>2111795.0162643422</v>
      </c>
    </row>
    <row r="2472" spans="1:15" x14ac:dyDescent="0.25">
      <c r="A2472" t="s">
        <v>11</v>
      </c>
      <c r="B2472" s="1" t="s">
        <v>25</v>
      </c>
      <c r="C2472">
        <v>2012</v>
      </c>
      <c r="D2472" s="1">
        <v>41016</v>
      </c>
      <c r="E2472">
        <v>4</v>
      </c>
      <c r="F2472" t="s">
        <v>14</v>
      </c>
      <c r="H2472" t="s">
        <v>73</v>
      </c>
      <c r="I2472">
        <v>7.9000000000000001E-2</v>
      </c>
      <c r="J2472" t="s">
        <v>15</v>
      </c>
      <c r="L2472" t="str">
        <f>VLOOKUP(M2472,Honeywell_Bathymetry!F$6:H$12,3,FALSE)</f>
        <v>LML</v>
      </c>
      <c r="M2472">
        <v>12</v>
      </c>
      <c r="N2472" s="25">
        <f>VLOOKUP(M2472,Honeywell_Bathymetry!F$6:G$12,2,FALSE)</f>
        <v>19324289.088689659</v>
      </c>
      <c r="O2472" s="23">
        <f t="shared" si="63"/>
        <v>1526618.8380064832</v>
      </c>
    </row>
    <row r="2473" spans="1:15" x14ac:dyDescent="0.25">
      <c r="A2473" t="s">
        <v>11</v>
      </c>
      <c r="B2473" s="1" t="s">
        <v>28</v>
      </c>
      <c r="C2473">
        <v>2012</v>
      </c>
      <c r="D2473" s="1">
        <v>41016</v>
      </c>
      <c r="E2473">
        <v>4</v>
      </c>
      <c r="F2473" t="s">
        <v>14</v>
      </c>
      <c r="H2473" t="s">
        <v>74</v>
      </c>
      <c r="I2473">
        <v>8.7300000000000003E-2</v>
      </c>
      <c r="J2473" t="s">
        <v>15</v>
      </c>
      <c r="L2473" t="str">
        <f>VLOOKUP(M2473,Honeywell_Bathymetry!F$6:H$12,3,FALSE)</f>
        <v>LML</v>
      </c>
      <c r="M2473">
        <v>15</v>
      </c>
      <c r="N2473" s="25">
        <f>VLOOKUP(M2473,Honeywell_Bathymetry!F$6:G$12,2,FALSE)</f>
        <v>14322817.268809333</v>
      </c>
      <c r="O2473" s="23">
        <f t="shared" si="63"/>
        <v>1250381.9475670548</v>
      </c>
    </row>
    <row r="2474" spans="1:15" x14ac:dyDescent="0.25">
      <c r="A2474" t="s">
        <v>11</v>
      </c>
      <c r="B2474" s="1" t="s">
        <v>30</v>
      </c>
      <c r="C2474">
        <v>2012</v>
      </c>
      <c r="D2474" s="1">
        <v>41016</v>
      </c>
      <c r="E2474">
        <v>4</v>
      </c>
      <c r="F2474" t="s">
        <v>14</v>
      </c>
      <c r="H2474" t="s">
        <v>75</v>
      </c>
      <c r="I2474">
        <v>0.114</v>
      </c>
      <c r="J2474" t="s">
        <v>15</v>
      </c>
      <c r="L2474" t="str">
        <f>VLOOKUP(M2474,Honeywell_Bathymetry!F$6:H$12,3,FALSE)</f>
        <v>LML</v>
      </c>
      <c r="M2474">
        <v>18</v>
      </c>
      <c r="N2474" s="25">
        <f>VLOOKUP(M2474,Honeywell_Bathymetry!F$6:G$12,2,FALSE)</f>
        <v>5291073.6124545885</v>
      </c>
      <c r="O2474" s="23">
        <f t="shared" si="63"/>
        <v>603182.39181982307</v>
      </c>
    </row>
    <row r="2475" spans="1:15" x14ac:dyDescent="0.25">
      <c r="A2475" t="s">
        <v>11</v>
      </c>
      <c r="B2475" s="1" t="s">
        <v>12</v>
      </c>
      <c r="C2475">
        <v>2012</v>
      </c>
      <c r="D2475" s="1">
        <v>41031</v>
      </c>
      <c r="E2475">
        <v>5</v>
      </c>
      <c r="F2475" t="s">
        <v>14</v>
      </c>
      <c r="H2475" t="s">
        <v>78</v>
      </c>
      <c r="I2475">
        <v>4.3099999999999999E-2</v>
      </c>
      <c r="J2475" t="s">
        <v>15</v>
      </c>
      <c r="L2475" t="str">
        <f>VLOOKUP(M2475,Honeywell_Bathymetry!F$6:H$12,3,FALSE)</f>
        <v>UML</v>
      </c>
      <c r="M2475">
        <v>0</v>
      </c>
      <c r="N2475" s="25">
        <f>VLOOKUP(M2475,Honeywell_Bathymetry!F$6:G$12,2,FALSE)</f>
        <v>22441095.949298546</v>
      </c>
      <c r="O2475" s="23">
        <f t="shared" si="63"/>
        <v>967211.23541476729</v>
      </c>
    </row>
    <row r="2476" spans="1:15" x14ac:dyDescent="0.25">
      <c r="A2476" t="s">
        <v>11</v>
      </c>
      <c r="B2476" s="1" t="s">
        <v>17</v>
      </c>
      <c r="C2476">
        <v>2012</v>
      </c>
      <c r="D2476" s="1">
        <v>41031</v>
      </c>
      <c r="E2476">
        <v>5</v>
      </c>
      <c r="F2476" t="s">
        <v>14</v>
      </c>
      <c r="H2476" t="s">
        <v>80</v>
      </c>
      <c r="I2476">
        <v>5.0900000000000001E-2</v>
      </c>
      <c r="J2476" t="s">
        <v>15</v>
      </c>
      <c r="L2476" t="str">
        <f>VLOOKUP(M2476,Honeywell_Bathymetry!F$6:H$12,3,FALSE)</f>
        <v>UML</v>
      </c>
      <c r="M2476">
        <v>3</v>
      </c>
      <c r="N2476" s="25">
        <f>VLOOKUP(M2476,Honeywell_Bathymetry!F$6:G$12,2,FALSE)</f>
        <v>28776683.307676584</v>
      </c>
      <c r="O2476" s="23">
        <f t="shared" si="63"/>
        <v>1464733.1803607382</v>
      </c>
    </row>
    <row r="2477" spans="1:15" x14ac:dyDescent="0.25">
      <c r="A2477" t="s">
        <v>11</v>
      </c>
      <c r="B2477" s="1" t="s">
        <v>20</v>
      </c>
      <c r="C2477">
        <v>2012</v>
      </c>
      <c r="D2477" s="1">
        <v>41031</v>
      </c>
      <c r="E2477">
        <v>5</v>
      </c>
      <c r="F2477" t="s">
        <v>14</v>
      </c>
      <c r="H2477" t="s">
        <v>81</v>
      </c>
      <c r="I2477">
        <v>5.2699999999999997E-2</v>
      </c>
      <c r="J2477" t="s">
        <v>15</v>
      </c>
      <c r="L2477" t="str">
        <f>VLOOKUP(M2477,Honeywell_Bathymetry!F$6:H$12,3,FALSE)</f>
        <v>UML</v>
      </c>
      <c r="M2477">
        <v>6</v>
      </c>
      <c r="N2477" s="25">
        <f>VLOOKUP(M2477,Honeywell_Bathymetry!F$6:G$12,2,FALSE)</f>
        <v>26492312.343770862</v>
      </c>
      <c r="O2477" s="23">
        <f t="shared" si="63"/>
        <v>1396144.8605167244</v>
      </c>
    </row>
    <row r="2478" spans="1:15" x14ac:dyDescent="0.25">
      <c r="A2478" t="s">
        <v>11</v>
      </c>
      <c r="B2478" s="1" t="s">
        <v>23</v>
      </c>
      <c r="C2478">
        <v>2012</v>
      </c>
      <c r="D2478" s="1">
        <v>41031</v>
      </c>
      <c r="E2478">
        <v>5</v>
      </c>
      <c r="F2478" t="s">
        <v>14</v>
      </c>
      <c r="H2478" t="s">
        <v>1139</v>
      </c>
      <c r="I2478">
        <v>5.6300000000000003E-2</v>
      </c>
      <c r="J2478" t="s">
        <v>15</v>
      </c>
      <c r="L2478" t="str">
        <f>VLOOKUP(M2478,Honeywell_Bathymetry!F$6:H$12,3,FALSE)</f>
        <v>LML</v>
      </c>
      <c r="M2478">
        <v>9</v>
      </c>
      <c r="N2478" s="25">
        <f>VLOOKUP(M2478,Honeywell_Bathymetry!F$6:G$12,2,FALSE)</f>
        <v>23386434.288641661</v>
      </c>
      <c r="O2478" s="23">
        <f t="shared" si="63"/>
        <v>1316656.2504505257</v>
      </c>
    </row>
    <row r="2479" spans="1:15" x14ac:dyDescent="0.25">
      <c r="A2479" t="s">
        <v>11</v>
      </c>
      <c r="B2479" s="1" t="s">
        <v>25</v>
      </c>
      <c r="C2479">
        <v>2012</v>
      </c>
      <c r="D2479" s="1">
        <v>41031</v>
      </c>
      <c r="E2479">
        <v>5</v>
      </c>
      <c r="F2479" t="s">
        <v>14</v>
      </c>
      <c r="H2479" t="s">
        <v>82</v>
      </c>
      <c r="I2479">
        <v>6.3700000000000007E-2</v>
      </c>
      <c r="J2479" t="s">
        <v>15</v>
      </c>
      <c r="L2479" t="str">
        <f>VLOOKUP(M2479,Honeywell_Bathymetry!F$6:H$12,3,FALSE)</f>
        <v>LML</v>
      </c>
      <c r="M2479">
        <v>12</v>
      </c>
      <c r="N2479" s="25">
        <f>VLOOKUP(M2479,Honeywell_Bathymetry!F$6:G$12,2,FALSE)</f>
        <v>19324289.088689659</v>
      </c>
      <c r="O2479" s="23">
        <f t="shared" si="63"/>
        <v>1230957.2149495315</v>
      </c>
    </row>
    <row r="2480" spans="1:15" x14ac:dyDescent="0.25">
      <c r="A2480" t="s">
        <v>11</v>
      </c>
      <c r="B2480" s="1" t="s">
        <v>28</v>
      </c>
      <c r="C2480">
        <v>2012</v>
      </c>
      <c r="D2480" s="1">
        <v>41031</v>
      </c>
      <c r="E2480">
        <v>5</v>
      </c>
      <c r="F2480" t="s">
        <v>14</v>
      </c>
      <c r="H2480" t="s">
        <v>84</v>
      </c>
      <c r="I2480">
        <v>6.7799999999999999E-2</v>
      </c>
      <c r="J2480" t="s">
        <v>15</v>
      </c>
      <c r="L2480" t="str">
        <f>VLOOKUP(M2480,Honeywell_Bathymetry!F$6:H$12,3,FALSE)</f>
        <v>LML</v>
      </c>
      <c r="M2480">
        <v>15</v>
      </c>
      <c r="N2480" s="25">
        <f>VLOOKUP(M2480,Honeywell_Bathymetry!F$6:G$12,2,FALSE)</f>
        <v>14322817.268809333</v>
      </c>
      <c r="O2480" s="23">
        <f t="shared" si="63"/>
        <v>971087.01082527277</v>
      </c>
    </row>
    <row r="2481" spans="1:15" x14ac:dyDescent="0.25">
      <c r="A2481" t="s">
        <v>11</v>
      </c>
      <c r="B2481" s="1" t="s">
        <v>30</v>
      </c>
      <c r="C2481">
        <v>2012</v>
      </c>
      <c r="D2481" s="1">
        <v>41031</v>
      </c>
      <c r="E2481">
        <v>5</v>
      </c>
      <c r="F2481" t="s">
        <v>14</v>
      </c>
      <c r="H2481" t="s">
        <v>85</v>
      </c>
      <c r="I2481">
        <v>7.1599999999999997E-2</v>
      </c>
      <c r="J2481" t="s">
        <v>15</v>
      </c>
      <c r="L2481" t="str">
        <f>VLOOKUP(M2481,Honeywell_Bathymetry!F$6:H$12,3,FALSE)</f>
        <v>LML</v>
      </c>
      <c r="M2481">
        <v>18</v>
      </c>
      <c r="N2481" s="25">
        <f>VLOOKUP(M2481,Honeywell_Bathymetry!F$6:G$12,2,FALSE)</f>
        <v>5291073.6124545885</v>
      </c>
      <c r="O2481" s="23">
        <f t="shared" si="63"/>
        <v>378840.8706517485</v>
      </c>
    </row>
    <row r="2482" spans="1:15" x14ac:dyDescent="0.25">
      <c r="A2482" t="s">
        <v>11</v>
      </c>
      <c r="B2482" s="1" t="s">
        <v>12</v>
      </c>
      <c r="C2482">
        <v>2012</v>
      </c>
      <c r="D2482" s="1">
        <v>41044</v>
      </c>
      <c r="E2482">
        <v>5</v>
      </c>
      <c r="F2482" t="s">
        <v>14</v>
      </c>
      <c r="H2482" t="s">
        <v>89</v>
      </c>
      <c r="I2482">
        <v>4.9799999999999997E-2</v>
      </c>
      <c r="J2482" t="s">
        <v>15</v>
      </c>
      <c r="L2482" t="str">
        <f>VLOOKUP(M2482,Honeywell_Bathymetry!F$6:H$12,3,FALSE)</f>
        <v>UML</v>
      </c>
      <c r="M2482">
        <v>0</v>
      </c>
      <c r="N2482" s="25">
        <f>VLOOKUP(M2482,Honeywell_Bathymetry!F$6:G$12,2,FALSE)</f>
        <v>22441095.949298546</v>
      </c>
      <c r="O2482" s="23">
        <f t="shared" si="63"/>
        <v>1117566.5782750675</v>
      </c>
    </row>
    <row r="2483" spans="1:15" x14ac:dyDescent="0.25">
      <c r="A2483" t="s">
        <v>11</v>
      </c>
      <c r="B2483" s="1" t="s">
        <v>17</v>
      </c>
      <c r="C2483">
        <v>2012</v>
      </c>
      <c r="D2483" s="1">
        <v>41044</v>
      </c>
      <c r="E2483">
        <v>5</v>
      </c>
      <c r="F2483" t="s">
        <v>14</v>
      </c>
      <c r="H2483" t="s">
        <v>90</v>
      </c>
      <c r="I2483">
        <v>4.8399999999999999E-2</v>
      </c>
      <c r="J2483" t="s">
        <v>15</v>
      </c>
      <c r="L2483" t="str">
        <f>VLOOKUP(M2483,Honeywell_Bathymetry!F$6:H$12,3,FALSE)</f>
        <v>UML</v>
      </c>
      <c r="M2483">
        <v>3</v>
      </c>
      <c r="N2483" s="25">
        <f>VLOOKUP(M2483,Honeywell_Bathymetry!F$6:G$12,2,FALSE)</f>
        <v>28776683.307676584</v>
      </c>
      <c r="O2483" s="23">
        <f t="shared" si="63"/>
        <v>1392791.4720915465</v>
      </c>
    </row>
    <row r="2484" spans="1:15" x14ac:dyDescent="0.25">
      <c r="A2484" t="s">
        <v>11</v>
      </c>
      <c r="B2484" s="1" t="s">
        <v>20</v>
      </c>
      <c r="C2484">
        <v>2012</v>
      </c>
      <c r="D2484" s="1">
        <v>41044</v>
      </c>
      <c r="E2484">
        <v>5</v>
      </c>
      <c r="F2484" t="s">
        <v>14</v>
      </c>
      <c r="H2484" t="s">
        <v>92</v>
      </c>
      <c r="I2484">
        <v>7.3599999999999999E-2</v>
      </c>
      <c r="J2484" t="s">
        <v>15</v>
      </c>
      <c r="L2484" t="str">
        <f>VLOOKUP(M2484,Honeywell_Bathymetry!F$6:H$12,3,FALSE)</f>
        <v>UML</v>
      </c>
      <c r="M2484">
        <v>6</v>
      </c>
      <c r="N2484" s="25">
        <f>VLOOKUP(M2484,Honeywell_Bathymetry!F$6:G$12,2,FALSE)</f>
        <v>26492312.343770862</v>
      </c>
      <c r="O2484" s="23">
        <f t="shared" si="63"/>
        <v>1949834.1885015354</v>
      </c>
    </row>
    <row r="2485" spans="1:15" x14ac:dyDescent="0.25">
      <c r="A2485" t="s">
        <v>11</v>
      </c>
      <c r="B2485" s="1" t="s">
        <v>23</v>
      </c>
      <c r="C2485">
        <v>2012</v>
      </c>
      <c r="D2485" s="1">
        <v>41044</v>
      </c>
      <c r="E2485">
        <v>5</v>
      </c>
      <c r="F2485" t="s">
        <v>14</v>
      </c>
      <c r="H2485" t="s">
        <v>1142</v>
      </c>
      <c r="I2485">
        <v>7.8399999999999997E-2</v>
      </c>
      <c r="J2485" t="s">
        <v>15</v>
      </c>
      <c r="L2485" t="str">
        <f>VLOOKUP(M2485,Honeywell_Bathymetry!F$6:H$12,3,FALSE)</f>
        <v>LML</v>
      </c>
      <c r="M2485">
        <v>9</v>
      </c>
      <c r="N2485" s="25">
        <f>VLOOKUP(M2485,Honeywell_Bathymetry!F$6:G$12,2,FALSE)</f>
        <v>23386434.288641661</v>
      </c>
      <c r="O2485" s="23">
        <f t="shared" si="63"/>
        <v>1833496.4482295061</v>
      </c>
    </row>
    <row r="2486" spans="1:15" x14ac:dyDescent="0.25">
      <c r="A2486" t="s">
        <v>11</v>
      </c>
      <c r="B2486" s="1" t="s">
        <v>25</v>
      </c>
      <c r="C2486">
        <v>2012</v>
      </c>
      <c r="D2486" s="1">
        <v>41044</v>
      </c>
      <c r="E2486">
        <v>5</v>
      </c>
      <c r="F2486" t="s">
        <v>14</v>
      </c>
      <c r="H2486" t="s">
        <v>94</v>
      </c>
      <c r="I2486">
        <v>9.8599999999999993E-2</v>
      </c>
      <c r="J2486" t="s">
        <v>15</v>
      </c>
      <c r="L2486" t="str">
        <f>VLOOKUP(M2486,Honeywell_Bathymetry!F$6:H$12,3,FALSE)</f>
        <v>LML</v>
      </c>
      <c r="M2486">
        <v>12</v>
      </c>
      <c r="N2486" s="25">
        <f>VLOOKUP(M2486,Honeywell_Bathymetry!F$6:G$12,2,FALSE)</f>
        <v>19324289.088689659</v>
      </c>
      <c r="O2486" s="23">
        <f t="shared" si="63"/>
        <v>1905374.9041448003</v>
      </c>
    </row>
    <row r="2487" spans="1:15" x14ac:dyDescent="0.25">
      <c r="A2487" t="s">
        <v>11</v>
      </c>
      <c r="B2487" s="1" t="s">
        <v>28</v>
      </c>
      <c r="C2487">
        <v>2012</v>
      </c>
      <c r="D2487" s="1">
        <v>41044</v>
      </c>
      <c r="E2487">
        <v>5</v>
      </c>
      <c r="F2487" t="s">
        <v>14</v>
      </c>
      <c r="H2487" t="s">
        <v>40</v>
      </c>
      <c r="I2487">
        <v>0.115</v>
      </c>
      <c r="J2487" t="s">
        <v>15</v>
      </c>
      <c r="L2487" t="str">
        <f>VLOOKUP(M2487,Honeywell_Bathymetry!F$6:H$12,3,FALSE)</f>
        <v>LML</v>
      </c>
      <c r="M2487">
        <v>15</v>
      </c>
      <c r="N2487" s="25">
        <f>VLOOKUP(M2487,Honeywell_Bathymetry!F$6:G$12,2,FALSE)</f>
        <v>14322817.268809333</v>
      </c>
      <c r="O2487" s="23">
        <f t="shared" si="63"/>
        <v>1647123.9859130734</v>
      </c>
    </row>
    <row r="2488" spans="1:15" x14ac:dyDescent="0.25">
      <c r="A2488" t="s">
        <v>11</v>
      </c>
      <c r="B2488" s="1" t="s">
        <v>30</v>
      </c>
      <c r="C2488">
        <v>2012</v>
      </c>
      <c r="D2488" s="1">
        <v>41044</v>
      </c>
      <c r="E2488">
        <v>5</v>
      </c>
      <c r="F2488" t="s">
        <v>14</v>
      </c>
      <c r="H2488" t="s">
        <v>31</v>
      </c>
      <c r="I2488">
        <v>0.14699999999999999</v>
      </c>
      <c r="J2488" t="s">
        <v>15</v>
      </c>
      <c r="L2488" t="str">
        <f>VLOOKUP(M2488,Honeywell_Bathymetry!F$6:H$12,3,FALSE)</f>
        <v>LML</v>
      </c>
      <c r="M2488">
        <v>18</v>
      </c>
      <c r="N2488" s="25">
        <f>VLOOKUP(M2488,Honeywell_Bathymetry!F$6:G$12,2,FALSE)</f>
        <v>5291073.6124545885</v>
      </c>
      <c r="O2488" s="23">
        <f t="shared" si="63"/>
        <v>777787.82103082445</v>
      </c>
    </row>
    <row r="2489" spans="1:15" x14ac:dyDescent="0.25">
      <c r="A2489" t="s">
        <v>11</v>
      </c>
      <c r="B2489" s="1" t="s">
        <v>12</v>
      </c>
      <c r="C2489">
        <v>2012</v>
      </c>
      <c r="D2489" s="1">
        <v>41059</v>
      </c>
      <c r="E2489">
        <v>5</v>
      </c>
      <c r="F2489" t="s">
        <v>14</v>
      </c>
      <c r="H2489" t="s">
        <v>97</v>
      </c>
      <c r="I2489">
        <v>3.9300000000000002E-2</v>
      </c>
      <c r="J2489" t="s">
        <v>15</v>
      </c>
      <c r="L2489" t="str">
        <f>VLOOKUP(M2489,Honeywell_Bathymetry!F$6:H$12,3,FALSE)</f>
        <v>UML</v>
      </c>
      <c r="M2489">
        <v>0</v>
      </c>
      <c r="N2489" s="25">
        <f>VLOOKUP(M2489,Honeywell_Bathymetry!F$6:G$12,2,FALSE)</f>
        <v>22441095.949298546</v>
      </c>
      <c r="O2489" s="23">
        <f t="shared" si="63"/>
        <v>881935.07080743287</v>
      </c>
    </row>
    <row r="2490" spans="1:15" x14ac:dyDescent="0.25">
      <c r="A2490" t="s">
        <v>11</v>
      </c>
      <c r="B2490" s="1" t="s">
        <v>17</v>
      </c>
      <c r="C2490">
        <v>2012</v>
      </c>
      <c r="D2490" s="1">
        <v>41059</v>
      </c>
      <c r="E2490">
        <v>5</v>
      </c>
      <c r="F2490" t="s">
        <v>14</v>
      </c>
      <c r="H2490" t="s">
        <v>98</v>
      </c>
      <c r="I2490">
        <v>4.9599999999999998E-2</v>
      </c>
      <c r="J2490" t="s">
        <v>15</v>
      </c>
      <c r="L2490" t="str">
        <f>VLOOKUP(M2490,Honeywell_Bathymetry!F$6:H$12,3,FALSE)</f>
        <v>UML</v>
      </c>
      <c r="M2490">
        <v>3</v>
      </c>
      <c r="N2490" s="25">
        <f>VLOOKUP(M2490,Honeywell_Bathymetry!F$6:G$12,2,FALSE)</f>
        <v>28776683.307676584</v>
      </c>
      <c r="O2490" s="23">
        <f t="shared" si="63"/>
        <v>1427323.4920607584</v>
      </c>
    </row>
    <row r="2491" spans="1:15" x14ac:dyDescent="0.25">
      <c r="A2491" t="s">
        <v>11</v>
      </c>
      <c r="B2491" s="1" t="s">
        <v>20</v>
      </c>
      <c r="C2491">
        <v>2012</v>
      </c>
      <c r="D2491" s="1">
        <v>41059</v>
      </c>
      <c r="E2491">
        <v>5</v>
      </c>
      <c r="F2491" t="s">
        <v>14</v>
      </c>
      <c r="H2491" t="s">
        <v>99</v>
      </c>
      <c r="I2491">
        <v>4.7800000000000002E-2</v>
      </c>
      <c r="J2491" t="s">
        <v>15</v>
      </c>
      <c r="L2491" t="str">
        <f>VLOOKUP(M2491,Honeywell_Bathymetry!F$6:H$12,3,FALSE)</f>
        <v>UML</v>
      </c>
      <c r="M2491">
        <v>6</v>
      </c>
      <c r="N2491" s="25">
        <f>VLOOKUP(M2491,Honeywell_Bathymetry!F$6:G$12,2,FALSE)</f>
        <v>26492312.343770862</v>
      </c>
      <c r="O2491" s="23">
        <f t="shared" si="63"/>
        <v>1266332.5300322473</v>
      </c>
    </row>
    <row r="2492" spans="1:15" x14ac:dyDescent="0.25">
      <c r="A2492" t="s">
        <v>11</v>
      </c>
      <c r="B2492" s="1" t="s">
        <v>23</v>
      </c>
      <c r="C2492">
        <v>2012</v>
      </c>
      <c r="D2492" s="1">
        <v>41059</v>
      </c>
      <c r="E2492">
        <v>5</v>
      </c>
      <c r="F2492" t="s">
        <v>14</v>
      </c>
      <c r="H2492" t="s">
        <v>1143</v>
      </c>
      <c r="I2492">
        <v>8.3400000000000002E-2</v>
      </c>
      <c r="J2492" t="s">
        <v>15</v>
      </c>
      <c r="L2492" t="str">
        <f>VLOOKUP(M2492,Honeywell_Bathymetry!F$6:H$12,3,FALSE)</f>
        <v>LML</v>
      </c>
      <c r="M2492">
        <v>9</v>
      </c>
      <c r="N2492" s="25">
        <f>VLOOKUP(M2492,Honeywell_Bathymetry!F$6:G$12,2,FALSE)</f>
        <v>23386434.288641661</v>
      </c>
      <c r="O2492" s="23">
        <f t="shared" si="63"/>
        <v>1950428.6196727145</v>
      </c>
    </row>
    <row r="2493" spans="1:15" x14ac:dyDescent="0.25">
      <c r="A2493" t="s">
        <v>11</v>
      </c>
      <c r="B2493" s="1" t="s">
        <v>25</v>
      </c>
      <c r="C2493">
        <v>2012</v>
      </c>
      <c r="D2493" s="1">
        <v>41059</v>
      </c>
      <c r="E2493">
        <v>5</v>
      </c>
      <c r="F2493" t="s">
        <v>14</v>
      </c>
      <c r="H2493" t="s">
        <v>63</v>
      </c>
      <c r="I2493">
        <v>0.13700000000000001</v>
      </c>
      <c r="J2493" t="s">
        <v>15</v>
      </c>
      <c r="L2493" t="str">
        <f>VLOOKUP(M2493,Honeywell_Bathymetry!F$6:H$12,3,FALSE)</f>
        <v>LML</v>
      </c>
      <c r="M2493">
        <v>12</v>
      </c>
      <c r="N2493" s="25">
        <f>VLOOKUP(M2493,Honeywell_Bathymetry!F$6:G$12,2,FALSE)</f>
        <v>19324289.088689659</v>
      </c>
      <c r="O2493" s="23">
        <f t="shared" si="63"/>
        <v>2647427.6051504835</v>
      </c>
    </row>
    <row r="2494" spans="1:15" x14ac:dyDescent="0.25">
      <c r="A2494" t="s">
        <v>11</v>
      </c>
      <c r="B2494" s="1" t="s">
        <v>28</v>
      </c>
      <c r="C2494">
        <v>2012</v>
      </c>
      <c r="D2494" s="1">
        <v>41059</v>
      </c>
      <c r="E2494">
        <v>5</v>
      </c>
      <c r="F2494" t="s">
        <v>14</v>
      </c>
      <c r="H2494" t="s">
        <v>100</v>
      </c>
      <c r="I2494">
        <v>0.188</v>
      </c>
      <c r="J2494" t="s">
        <v>15</v>
      </c>
      <c r="L2494" t="str">
        <f>VLOOKUP(M2494,Honeywell_Bathymetry!F$6:H$12,3,FALSE)</f>
        <v>LML</v>
      </c>
      <c r="M2494">
        <v>15</v>
      </c>
      <c r="N2494" s="25">
        <f>VLOOKUP(M2494,Honeywell_Bathymetry!F$6:G$12,2,FALSE)</f>
        <v>14322817.268809333</v>
      </c>
      <c r="O2494" s="23">
        <f t="shared" si="63"/>
        <v>2692689.6465361547</v>
      </c>
    </row>
    <row r="2495" spans="1:15" x14ac:dyDescent="0.25">
      <c r="A2495" t="s">
        <v>11</v>
      </c>
      <c r="B2495" s="1" t="s">
        <v>30</v>
      </c>
      <c r="C2495">
        <v>2012</v>
      </c>
      <c r="D2495" s="1">
        <v>41059</v>
      </c>
      <c r="E2495">
        <v>5</v>
      </c>
      <c r="F2495" t="s">
        <v>14</v>
      </c>
      <c r="H2495" t="s">
        <v>101</v>
      </c>
      <c r="I2495">
        <v>0.27500000000000002</v>
      </c>
      <c r="J2495" t="s">
        <v>15</v>
      </c>
      <c r="L2495" t="str">
        <f>VLOOKUP(M2495,Honeywell_Bathymetry!F$6:H$12,3,FALSE)</f>
        <v>LML</v>
      </c>
      <c r="M2495">
        <v>18</v>
      </c>
      <c r="N2495" s="25">
        <f>VLOOKUP(M2495,Honeywell_Bathymetry!F$6:G$12,2,FALSE)</f>
        <v>5291073.6124545885</v>
      </c>
      <c r="O2495" s="23">
        <f t="shared" si="63"/>
        <v>1455045.2434250119</v>
      </c>
    </row>
    <row r="2496" spans="1:15" x14ac:dyDescent="0.25">
      <c r="A2496" t="s">
        <v>11</v>
      </c>
      <c r="B2496" s="1" t="s">
        <v>12</v>
      </c>
      <c r="C2496">
        <v>2012</v>
      </c>
      <c r="D2496" s="1">
        <v>41073</v>
      </c>
      <c r="E2496">
        <v>6</v>
      </c>
      <c r="F2496" t="s">
        <v>14</v>
      </c>
      <c r="H2496" t="s">
        <v>104</v>
      </c>
      <c r="I2496">
        <v>5.5199999999999999E-2</v>
      </c>
      <c r="J2496" t="s">
        <v>15</v>
      </c>
      <c r="L2496" t="str">
        <f>VLOOKUP(M2496,Honeywell_Bathymetry!F$6:H$12,3,FALSE)</f>
        <v>UML</v>
      </c>
      <c r="M2496">
        <v>0</v>
      </c>
      <c r="N2496" s="25">
        <f>VLOOKUP(M2496,Honeywell_Bathymetry!F$6:G$12,2,FALSE)</f>
        <v>22441095.949298546</v>
      </c>
      <c r="O2496" s="23">
        <f t="shared" si="63"/>
        <v>1238748.4964012797</v>
      </c>
    </row>
    <row r="2497" spans="1:15" x14ac:dyDescent="0.25">
      <c r="A2497" t="s">
        <v>11</v>
      </c>
      <c r="B2497" s="1" t="s">
        <v>17</v>
      </c>
      <c r="C2497">
        <v>2012</v>
      </c>
      <c r="D2497" s="1">
        <v>41073</v>
      </c>
      <c r="E2497">
        <v>6</v>
      </c>
      <c r="F2497" t="s">
        <v>14</v>
      </c>
      <c r="H2497" t="s">
        <v>106</v>
      </c>
      <c r="I2497">
        <v>6.3E-2</v>
      </c>
      <c r="J2497" t="s">
        <v>15</v>
      </c>
      <c r="L2497" t="str">
        <f>VLOOKUP(M2497,Honeywell_Bathymetry!F$6:H$12,3,FALSE)</f>
        <v>UML</v>
      </c>
      <c r="M2497">
        <v>3</v>
      </c>
      <c r="N2497" s="25">
        <f>VLOOKUP(M2497,Honeywell_Bathymetry!F$6:G$12,2,FALSE)</f>
        <v>28776683.307676584</v>
      </c>
      <c r="O2497" s="23">
        <f t="shared" si="63"/>
        <v>1812931.0483836248</v>
      </c>
    </row>
    <row r="2498" spans="1:15" x14ac:dyDescent="0.25">
      <c r="A2498" t="s">
        <v>11</v>
      </c>
      <c r="B2498" s="1" t="s">
        <v>20</v>
      </c>
      <c r="C2498">
        <v>2012</v>
      </c>
      <c r="D2498" s="1">
        <v>41073</v>
      </c>
      <c r="E2498">
        <v>6</v>
      </c>
      <c r="F2498" t="s">
        <v>14</v>
      </c>
      <c r="H2498" t="s">
        <v>107</v>
      </c>
      <c r="I2498">
        <v>6.3799999999999996E-2</v>
      </c>
      <c r="J2498" t="s">
        <v>15</v>
      </c>
      <c r="L2498" t="str">
        <f>VLOOKUP(M2498,Honeywell_Bathymetry!F$6:H$12,3,FALSE)</f>
        <v>UML</v>
      </c>
      <c r="M2498">
        <v>6</v>
      </c>
      <c r="N2498" s="25">
        <f>VLOOKUP(M2498,Honeywell_Bathymetry!F$6:G$12,2,FALSE)</f>
        <v>26492312.343770862</v>
      </c>
      <c r="O2498" s="23">
        <f t="shared" si="63"/>
        <v>1690209.5275325808</v>
      </c>
    </row>
    <row r="2499" spans="1:15" x14ac:dyDescent="0.25">
      <c r="A2499" t="s">
        <v>11</v>
      </c>
      <c r="B2499" s="1" t="s">
        <v>23</v>
      </c>
      <c r="C2499">
        <v>2012</v>
      </c>
      <c r="D2499" s="1">
        <v>41073</v>
      </c>
      <c r="E2499">
        <v>6</v>
      </c>
      <c r="F2499" t="s">
        <v>14</v>
      </c>
      <c r="H2499" t="s">
        <v>987</v>
      </c>
      <c r="I2499">
        <v>0.14299999999999999</v>
      </c>
      <c r="J2499" t="s">
        <v>15</v>
      </c>
      <c r="L2499" t="str">
        <f>VLOOKUP(M2499,Honeywell_Bathymetry!F$6:H$12,3,FALSE)</f>
        <v>LML</v>
      </c>
      <c r="M2499">
        <v>9</v>
      </c>
      <c r="N2499" s="25">
        <f>VLOOKUP(M2499,Honeywell_Bathymetry!F$6:G$12,2,FALSE)</f>
        <v>23386434.288641661</v>
      </c>
      <c r="O2499" s="23">
        <f t="shared" si="63"/>
        <v>3344260.1032757573</v>
      </c>
    </row>
    <row r="2500" spans="1:15" x14ac:dyDescent="0.25">
      <c r="A2500" t="s">
        <v>11</v>
      </c>
      <c r="B2500" s="1" t="s">
        <v>25</v>
      </c>
      <c r="C2500">
        <v>2012</v>
      </c>
      <c r="D2500" s="1">
        <v>41073</v>
      </c>
      <c r="E2500">
        <v>6</v>
      </c>
      <c r="F2500" t="s">
        <v>14</v>
      </c>
      <c r="H2500" t="s">
        <v>110</v>
      </c>
      <c r="I2500">
        <v>0.20500000000000002</v>
      </c>
      <c r="J2500" t="s">
        <v>15</v>
      </c>
      <c r="L2500" t="str">
        <f>VLOOKUP(M2500,Honeywell_Bathymetry!F$6:H$12,3,FALSE)</f>
        <v>LML</v>
      </c>
      <c r="M2500">
        <v>12</v>
      </c>
      <c r="N2500" s="25">
        <f>VLOOKUP(M2500,Honeywell_Bathymetry!F$6:G$12,2,FALSE)</f>
        <v>19324289.088689659</v>
      </c>
      <c r="O2500" s="23">
        <f t="shared" ref="O2500:O2531" si="64">N2500*I2500</f>
        <v>3961479.2631813805</v>
      </c>
    </row>
    <row r="2501" spans="1:15" x14ac:dyDescent="0.25">
      <c r="A2501" t="s">
        <v>11</v>
      </c>
      <c r="B2501" s="1" t="s">
        <v>28</v>
      </c>
      <c r="C2501">
        <v>2012</v>
      </c>
      <c r="D2501" s="1">
        <v>41073</v>
      </c>
      <c r="E2501">
        <v>6</v>
      </c>
      <c r="F2501" t="s">
        <v>14</v>
      </c>
      <c r="H2501" t="s">
        <v>112</v>
      </c>
      <c r="I2501">
        <v>0.36799999999999999</v>
      </c>
      <c r="J2501" t="s">
        <v>15</v>
      </c>
      <c r="L2501" t="str">
        <f>VLOOKUP(M2501,Honeywell_Bathymetry!F$6:H$12,3,FALSE)</f>
        <v>LML</v>
      </c>
      <c r="M2501">
        <v>15</v>
      </c>
      <c r="N2501" s="25">
        <f>VLOOKUP(M2501,Honeywell_Bathymetry!F$6:G$12,2,FALSE)</f>
        <v>14322817.268809333</v>
      </c>
      <c r="O2501" s="23">
        <f t="shared" si="64"/>
        <v>5270796.7549218349</v>
      </c>
    </row>
    <row r="2502" spans="1:15" x14ac:dyDescent="0.25">
      <c r="A2502" t="s">
        <v>11</v>
      </c>
      <c r="B2502" s="1" t="s">
        <v>30</v>
      </c>
      <c r="C2502">
        <v>2012</v>
      </c>
      <c r="D2502" s="1">
        <v>41073</v>
      </c>
      <c r="E2502">
        <v>6</v>
      </c>
      <c r="F2502" t="s">
        <v>14</v>
      </c>
      <c r="H2502" t="s">
        <v>113</v>
      </c>
      <c r="I2502">
        <v>0.47799999999999998</v>
      </c>
      <c r="J2502" t="s">
        <v>15</v>
      </c>
      <c r="L2502" t="str">
        <f>VLOOKUP(M2502,Honeywell_Bathymetry!F$6:H$12,3,FALSE)</f>
        <v>LML</v>
      </c>
      <c r="M2502">
        <v>18</v>
      </c>
      <c r="N2502" s="25">
        <f>VLOOKUP(M2502,Honeywell_Bathymetry!F$6:G$12,2,FALSE)</f>
        <v>5291073.6124545885</v>
      </c>
      <c r="O2502" s="23">
        <f t="shared" si="64"/>
        <v>2529133.186753293</v>
      </c>
    </row>
    <row r="2503" spans="1:15" x14ac:dyDescent="0.25">
      <c r="A2503" t="s">
        <v>11</v>
      </c>
      <c r="B2503" s="1" t="s">
        <v>12</v>
      </c>
      <c r="C2503">
        <v>2012</v>
      </c>
      <c r="D2503" s="1">
        <v>41086</v>
      </c>
      <c r="E2503">
        <v>6</v>
      </c>
      <c r="F2503" t="s">
        <v>14</v>
      </c>
      <c r="H2503" t="s">
        <v>104</v>
      </c>
      <c r="I2503">
        <v>5.5199999999999999E-2</v>
      </c>
      <c r="J2503" t="s">
        <v>15</v>
      </c>
      <c r="L2503" t="str">
        <f>VLOOKUP(M2503,Honeywell_Bathymetry!F$6:H$12,3,FALSE)</f>
        <v>UML</v>
      </c>
      <c r="M2503">
        <v>0</v>
      </c>
      <c r="N2503" s="25">
        <f>VLOOKUP(M2503,Honeywell_Bathymetry!F$6:G$12,2,FALSE)</f>
        <v>22441095.949298546</v>
      </c>
      <c r="O2503" s="23">
        <f t="shared" si="64"/>
        <v>1238748.4964012797</v>
      </c>
    </row>
    <row r="2504" spans="1:15" x14ac:dyDescent="0.25">
      <c r="A2504" t="s">
        <v>11</v>
      </c>
      <c r="B2504" s="1" t="s">
        <v>17</v>
      </c>
      <c r="C2504">
        <v>2012</v>
      </c>
      <c r="D2504" s="1">
        <v>41086</v>
      </c>
      <c r="E2504">
        <v>6</v>
      </c>
      <c r="F2504" t="s">
        <v>14</v>
      </c>
      <c r="H2504" t="s">
        <v>84</v>
      </c>
      <c r="I2504">
        <v>6.7799999999999999E-2</v>
      </c>
      <c r="J2504" t="s">
        <v>15</v>
      </c>
      <c r="L2504" t="str">
        <f>VLOOKUP(M2504,Honeywell_Bathymetry!F$6:H$12,3,FALSE)</f>
        <v>UML</v>
      </c>
      <c r="M2504">
        <v>3</v>
      </c>
      <c r="N2504" s="25">
        <f>VLOOKUP(M2504,Honeywell_Bathymetry!F$6:G$12,2,FALSE)</f>
        <v>28776683.307676584</v>
      </c>
      <c r="O2504" s="23">
        <f t="shared" si="64"/>
        <v>1951059.1282604723</v>
      </c>
    </row>
    <row r="2505" spans="1:15" x14ac:dyDescent="0.25">
      <c r="A2505" t="s">
        <v>11</v>
      </c>
      <c r="B2505" s="1" t="s">
        <v>20</v>
      </c>
      <c r="C2505">
        <v>2012</v>
      </c>
      <c r="D2505" s="1">
        <v>41086</v>
      </c>
      <c r="E2505">
        <v>6</v>
      </c>
      <c r="F2505" t="s">
        <v>14</v>
      </c>
      <c r="H2505" t="s">
        <v>118</v>
      </c>
      <c r="I2505">
        <v>7.2999999999999995E-2</v>
      </c>
      <c r="J2505" t="s">
        <v>15</v>
      </c>
      <c r="L2505" t="str">
        <f>VLOOKUP(M2505,Honeywell_Bathymetry!F$6:H$12,3,FALSE)</f>
        <v>UML</v>
      </c>
      <c r="M2505">
        <v>6</v>
      </c>
      <c r="N2505" s="25">
        <f>VLOOKUP(M2505,Honeywell_Bathymetry!F$6:G$12,2,FALSE)</f>
        <v>26492312.343770862</v>
      </c>
      <c r="O2505" s="23">
        <f t="shared" si="64"/>
        <v>1933938.8010952729</v>
      </c>
    </row>
    <row r="2506" spans="1:15" x14ac:dyDescent="0.25">
      <c r="A2506" t="s">
        <v>11</v>
      </c>
      <c r="B2506" s="1" t="s">
        <v>23</v>
      </c>
      <c r="C2506">
        <v>2012</v>
      </c>
      <c r="D2506" s="1">
        <v>41086</v>
      </c>
      <c r="E2506">
        <v>6</v>
      </c>
      <c r="F2506" t="s">
        <v>14</v>
      </c>
      <c r="H2506" t="s">
        <v>120</v>
      </c>
      <c r="I2506">
        <v>0.14599999999999999</v>
      </c>
      <c r="J2506" t="s">
        <v>15</v>
      </c>
      <c r="L2506" t="str">
        <f>VLOOKUP(M2506,Honeywell_Bathymetry!F$6:H$12,3,FALSE)</f>
        <v>LML</v>
      </c>
      <c r="M2506">
        <v>9</v>
      </c>
      <c r="N2506" s="25">
        <f>VLOOKUP(M2506,Honeywell_Bathymetry!F$6:G$12,2,FALSE)</f>
        <v>23386434.288641661</v>
      </c>
      <c r="O2506" s="23">
        <f t="shared" si="64"/>
        <v>3414419.4061416825</v>
      </c>
    </row>
    <row r="2507" spans="1:15" x14ac:dyDescent="0.25">
      <c r="A2507" t="s">
        <v>11</v>
      </c>
      <c r="B2507" s="1" t="s">
        <v>25</v>
      </c>
      <c r="C2507">
        <v>2012</v>
      </c>
      <c r="D2507" s="1">
        <v>41086</v>
      </c>
      <c r="E2507">
        <v>6</v>
      </c>
      <c r="F2507" t="s">
        <v>14</v>
      </c>
      <c r="H2507" t="s">
        <v>122</v>
      </c>
      <c r="I2507">
        <v>0.219</v>
      </c>
      <c r="J2507" t="s">
        <v>15</v>
      </c>
      <c r="L2507" t="str">
        <f>VLOOKUP(M2507,Honeywell_Bathymetry!F$6:H$12,3,FALSE)</f>
        <v>LML</v>
      </c>
      <c r="M2507">
        <v>12</v>
      </c>
      <c r="N2507" s="25">
        <f>VLOOKUP(M2507,Honeywell_Bathymetry!F$6:G$12,2,FALSE)</f>
        <v>19324289.088689659</v>
      </c>
      <c r="O2507" s="23">
        <f t="shared" si="64"/>
        <v>4232019.3104230352</v>
      </c>
    </row>
    <row r="2508" spans="1:15" x14ac:dyDescent="0.25">
      <c r="A2508" t="s">
        <v>11</v>
      </c>
      <c r="B2508" s="1" t="s">
        <v>28</v>
      </c>
      <c r="C2508">
        <v>2012</v>
      </c>
      <c r="D2508" s="1">
        <v>41086</v>
      </c>
      <c r="E2508">
        <v>6</v>
      </c>
      <c r="F2508" t="s">
        <v>14</v>
      </c>
      <c r="H2508" t="s">
        <v>123</v>
      </c>
      <c r="I2508">
        <v>0.32600000000000001</v>
      </c>
      <c r="J2508" t="s">
        <v>15</v>
      </c>
      <c r="L2508" t="str">
        <f>VLOOKUP(M2508,Honeywell_Bathymetry!F$6:H$12,3,FALSE)</f>
        <v>LML</v>
      </c>
      <c r="M2508">
        <v>15</v>
      </c>
      <c r="N2508" s="25">
        <f>VLOOKUP(M2508,Honeywell_Bathymetry!F$6:G$12,2,FALSE)</f>
        <v>14322817.268809333</v>
      </c>
      <c r="O2508" s="23">
        <f t="shared" si="64"/>
        <v>4669238.4296318432</v>
      </c>
    </row>
    <row r="2509" spans="1:15" x14ac:dyDescent="0.25">
      <c r="A2509" t="s">
        <v>11</v>
      </c>
      <c r="B2509" s="1" t="s">
        <v>30</v>
      </c>
      <c r="C2509">
        <v>2012</v>
      </c>
      <c r="D2509" s="1">
        <v>41086</v>
      </c>
      <c r="E2509">
        <v>6</v>
      </c>
      <c r="F2509" t="s">
        <v>14</v>
      </c>
      <c r="H2509" t="s">
        <v>48</v>
      </c>
      <c r="I2509">
        <v>0.38800000000000001</v>
      </c>
      <c r="J2509" t="s">
        <v>15</v>
      </c>
      <c r="L2509" t="str">
        <f>VLOOKUP(M2509,Honeywell_Bathymetry!F$6:H$12,3,FALSE)</f>
        <v>LML</v>
      </c>
      <c r="M2509">
        <v>18</v>
      </c>
      <c r="N2509" s="25">
        <f>VLOOKUP(M2509,Honeywell_Bathymetry!F$6:G$12,2,FALSE)</f>
        <v>5291073.6124545885</v>
      </c>
      <c r="O2509" s="23">
        <f t="shared" si="64"/>
        <v>2052936.5616323804</v>
      </c>
    </row>
    <row r="2510" spans="1:15" x14ac:dyDescent="0.25">
      <c r="A2510" t="s">
        <v>11</v>
      </c>
      <c r="B2510" s="1" t="s">
        <v>12</v>
      </c>
      <c r="C2510">
        <v>2012</v>
      </c>
      <c r="D2510" s="1">
        <v>41100</v>
      </c>
      <c r="E2510">
        <v>7</v>
      </c>
      <c r="F2510" t="s">
        <v>14</v>
      </c>
      <c r="H2510" t="s">
        <v>127</v>
      </c>
      <c r="I2510">
        <v>3.5099999999999999E-2</v>
      </c>
      <c r="J2510" t="s">
        <v>15</v>
      </c>
      <c r="L2510" t="str">
        <f>VLOOKUP(M2510,Honeywell_Bathymetry!F$6:H$12,3,FALSE)</f>
        <v>UML</v>
      </c>
      <c r="M2510">
        <v>0</v>
      </c>
      <c r="N2510" s="25">
        <f>VLOOKUP(M2510,Honeywell_Bathymetry!F$6:G$12,2,FALSE)</f>
        <v>22441095.949298546</v>
      </c>
      <c r="O2510" s="23">
        <f t="shared" si="64"/>
        <v>787682.46782037895</v>
      </c>
    </row>
    <row r="2511" spans="1:15" x14ac:dyDescent="0.25">
      <c r="A2511" t="s">
        <v>11</v>
      </c>
      <c r="B2511" s="1" t="s">
        <v>17</v>
      </c>
      <c r="C2511">
        <v>2012</v>
      </c>
      <c r="D2511" s="1">
        <v>41100</v>
      </c>
      <c r="E2511">
        <v>7</v>
      </c>
      <c r="F2511" t="s">
        <v>14</v>
      </c>
      <c r="H2511" t="s">
        <v>129</v>
      </c>
      <c r="I2511">
        <v>5.5899999999999998E-2</v>
      </c>
      <c r="J2511" t="s">
        <v>15</v>
      </c>
      <c r="L2511" t="str">
        <f>VLOOKUP(M2511,Honeywell_Bathymetry!F$6:H$12,3,FALSE)</f>
        <v>UML</v>
      </c>
      <c r="M2511">
        <v>3</v>
      </c>
      <c r="N2511" s="25">
        <f>VLOOKUP(M2511,Honeywell_Bathymetry!F$6:G$12,2,FALSE)</f>
        <v>28776683.307676584</v>
      </c>
      <c r="O2511" s="23">
        <f t="shared" si="64"/>
        <v>1608616.5968991211</v>
      </c>
    </row>
    <row r="2512" spans="1:15" x14ac:dyDescent="0.25">
      <c r="A2512" t="s">
        <v>11</v>
      </c>
      <c r="B2512" s="1" t="s">
        <v>20</v>
      </c>
      <c r="C2512">
        <v>2012</v>
      </c>
      <c r="D2512" s="1">
        <v>41100</v>
      </c>
      <c r="E2512">
        <v>7</v>
      </c>
      <c r="F2512" t="s">
        <v>14</v>
      </c>
      <c r="H2512" t="s">
        <v>131</v>
      </c>
      <c r="I2512">
        <v>0.17</v>
      </c>
      <c r="J2512" t="s">
        <v>15</v>
      </c>
      <c r="L2512" t="str">
        <f>VLOOKUP(M2512,Honeywell_Bathymetry!F$6:H$12,3,FALSE)</f>
        <v>UML</v>
      </c>
      <c r="M2512">
        <v>6</v>
      </c>
      <c r="N2512" s="25">
        <f>VLOOKUP(M2512,Honeywell_Bathymetry!F$6:G$12,2,FALSE)</f>
        <v>26492312.343770862</v>
      </c>
      <c r="O2512" s="23">
        <f t="shared" si="64"/>
        <v>4503693.0984410467</v>
      </c>
    </row>
    <row r="2513" spans="1:15" x14ac:dyDescent="0.25">
      <c r="A2513" t="s">
        <v>11</v>
      </c>
      <c r="B2513" s="1" t="s">
        <v>23</v>
      </c>
      <c r="C2513">
        <v>2012</v>
      </c>
      <c r="D2513" s="1">
        <v>41100</v>
      </c>
      <c r="E2513">
        <v>7</v>
      </c>
      <c r="F2513" t="s">
        <v>14</v>
      </c>
      <c r="H2513" t="s">
        <v>1141</v>
      </c>
      <c r="I2513">
        <v>0.23599999999999999</v>
      </c>
      <c r="J2513" t="s">
        <v>15</v>
      </c>
      <c r="L2513" t="str">
        <f>VLOOKUP(M2513,Honeywell_Bathymetry!F$6:H$12,3,FALSE)</f>
        <v>LML</v>
      </c>
      <c r="M2513">
        <v>9</v>
      </c>
      <c r="N2513" s="25">
        <f>VLOOKUP(M2513,Honeywell_Bathymetry!F$6:G$12,2,FALSE)</f>
        <v>23386434.288641661</v>
      </c>
      <c r="O2513" s="23">
        <f t="shared" si="64"/>
        <v>5519198.4921194315</v>
      </c>
    </row>
    <row r="2514" spans="1:15" x14ac:dyDescent="0.25">
      <c r="A2514" t="s">
        <v>11</v>
      </c>
      <c r="B2514" s="1" t="s">
        <v>25</v>
      </c>
      <c r="C2514">
        <v>2012</v>
      </c>
      <c r="D2514" s="1">
        <v>41100</v>
      </c>
      <c r="E2514">
        <v>7</v>
      </c>
      <c r="F2514" t="s">
        <v>14</v>
      </c>
      <c r="H2514" t="s">
        <v>132</v>
      </c>
      <c r="I2514">
        <v>0.313</v>
      </c>
      <c r="J2514" t="s">
        <v>15</v>
      </c>
      <c r="L2514" t="str">
        <f>VLOOKUP(M2514,Honeywell_Bathymetry!F$6:H$12,3,FALSE)</f>
        <v>LML</v>
      </c>
      <c r="M2514">
        <v>12</v>
      </c>
      <c r="N2514" s="25">
        <f>VLOOKUP(M2514,Honeywell_Bathymetry!F$6:G$12,2,FALSE)</f>
        <v>19324289.088689659</v>
      </c>
      <c r="O2514" s="23">
        <f t="shared" si="64"/>
        <v>6048502.4847598635</v>
      </c>
    </row>
    <row r="2515" spans="1:15" x14ac:dyDescent="0.25">
      <c r="A2515" t="s">
        <v>11</v>
      </c>
      <c r="B2515" s="1" t="s">
        <v>28</v>
      </c>
      <c r="C2515">
        <v>2012</v>
      </c>
      <c r="D2515" s="1">
        <v>41100</v>
      </c>
      <c r="E2515">
        <v>7</v>
      </c>
      <c r="F2515" t="s">
        <v>14</v>
      </c>
      <c r="H2515" t="s">
        <v>133</v>
      </c>
      <c r="I2515">
        <v>0.46800000000000003</v>
      </c>
      <c r="J2515" t="s">
        <v>15</v>
      </c>
      <c r="L2515" t="str">
        <f>VLOOKUP(M2515,Honeywell_Bathymetry!F$6:H$12,3,FALSE)</f>
        <v>LML</v>
      </c>
      <c r="M2515">
        <v>15</v>
      </c>
      <c r="N2515" s="25">
        <f>VLOOKUP(M2515,Honeywell_Bathymetry!F$6:G$12,2,FALSE)</f>
        <v>14322817.268809333</v>
      </c>
      <c r="O2515" s="23">
        <f t="shared" si="64"/>
        <v>6703078.4818027681</v>
      </c>
    </row>
    <row r="2516" spans="1:15" x14ac:dyDescent="0.25">
      <c r="A2516" t="s">
        <v>11</v>
      </c>
      <c r="B2516" s="1" t="s">
        <v>30</v>
      </c>
      <c r="C2516">
        <v>2012</v>
      </c>
      <c r="D2516" s="1">
        <v>41100</v>
      </c>
      <c r="E2516">
        <v>7</v>
      </c>
      <c r="F2516" t="s">
        <v>14</v>
      </c>
      <c r="H2516" t="s">
        <v>134</v>
      </c>
      <c r="I2516">
        <v>0.755</v>
      </c>
      <c r="J2516" t="s">
        <v>15</v>
      </c>
      <c r="L2516" t="str">
        <f>VLOOKUP(M2516,Honeywell_Bathymetry!F$6:H$12,3,FALSE)</f>
        <v>LML</v>
      </c>
      <c r="M2516">
        <v>18</v>
      </c>
      <c r="N2516" s="25">
        <f>VLOOKUP(M2516,Honeywell_Bathymetry!F$6:G$12,2,FALSE)</f>
        <v>5291073.6124545885</v>
      </c>
      <c r="O2516" s="23">
        <f t="shared" si="64"/>
        <v>3994760.5774032143</v>
      </c>
    </row>
    <row r="2517" spans="1:15" x14ac:dyDescent="0.25">
      <c r="A2517" t="s">
        <v>11</v>
      </c>
      <c r="B2517" s="1" t="s">
        <v>12</v>
      </c>
      <c r="C2517">
        <v>2012</v>
      </c>
      <c r="D2517" s="1">
        <v>41114</v>
      </c>
      <c r="E2517">
        <v>7</v>
      </c>
      <c r="F2517" t="s">
        <v>14</v>
      </c>
      <c r="H2517" t="s">
        <v>140</v>
      </c>
      <c r="I2517">
        <v>3.5700000000000003E-2</v>
      </c>
      <c r="J2517" t="s">
        <v>15</v>
      </c>
      <c r="L2517" t="str">
        <f>VLOOKUP(M2517,Honeywell_Bathymetry!F$6:H$12,3,FALSE)</f>
        <v>UML</v>
      </c>
      <c r="M2517">
        <v>0</v>
      </c>
      <c r="N2517" s="25">
        <f>VLOOKUP(M2517,Honeywell_Bathymetry!F$6:G$12,2,FALSE)</f>
        <v>22441095.949298546</v>
      </c>
      <c r="O2517" s="23">
        <f t="shared" si="64"/>
        <v>801147.12538995815</v>
      </c>
    </row>
    <row r="2518" spans="1:15" x14ac:dyDescent="0.25">
      <c r="A2518" t="s">
        <v>11</v>
      </c>
      <c r="B2518" s="1" t="s">
        <v>17</v>
      </c>
      <c r="C2518">
        <v>2012</v>
      </c>
      <c r="D2518" s="1">
        <v>41114</v>
      </c>
      <c r="E2518">
        <v>7</v>
      </c>
      <c r="F2518" t="s">
        <v>14</v>
      </c>
      <c r="H2518" t="s">
        <v>141</v>
      </c>
      <c r="I2518">
        <v>5.67E-2</v>
      </c>
      <c r="J2518" t="s">
        <v>15</v>
      </c>
      <c r="L2518" t="str">
        <f>VLOOKUP(M2518,Honeywell_Bathymetry!F$6:H$12,3,FALSE)</f>
        <v>UML</v>
      </c>
      <c r="M2518">
        <v>3</v>
      </c>
      <c r="N2518" s="25">
        <f>VLOOKUP(M2518,Honeywell_Bathymetry!F$6:G$12,2,FALSE)</f>
        <v>28776683.307676584</v>
      </c>
      <c r="O2518" s="23">
        <f t="shared" si="64"/>
        <v>1631637.9435452623</v>
      </c>
    </row>
    <row r="2519" spans="1:15" x14ac:dyDescent="0.25">
      <c r="A2519" t="s">
        <v>11</v>
      </c>
      <c r="B2519" s="1" t="s">
        <v>23</v>
      </c>
      <c r="C2519">
        <v>2012</v>
      </c>
      <c r="D2519" s="1">
        <v>41114</v>
      </c>
      <c r="E2519">
        <v>7</v>
      </c>
      <c r="F2519" t="s">
        <v>14</v>
      </c>
      <c r="H2519" t="s">
        <v>143</v>
      </c>
      <c r="I2519">
        <v>0.28699999999999998</v>
      </c>
      <c r="J2519" t="s">
        <v>15</v>
      </c>
      <c r="L2519" t="str">
        <f>VLOOKUP(M2519,Honeywell_Bathymetry!F$6:H$12,3,FALSE)</f>
        <v>LML</v>
      </c>
      <c r="M2519">
        <v>9</v>
      </c>
      <c r="N2519" s="25">
        <f>VLOOKUP(M2519,Honeywell_Bathymetry!F$6:G$12,2,FALSE)</f>
        <v>23386434.288641661</v>
      </c>
      <c r="O2519" s="23">
        <f t="shared" si="64"/>
        <v>6711906.640840156</v>
      </c>
    </row>
    <row r="2520" spans="1:15" x14ac:dyDescent="0.25">
      <c r="A2520" t="s">
        <v>11</v>
      </c>
      <c r="B2520" s="1" t="s">
        <v>25</v>
      </c>
      <c r="C2520">
        <v>2012</v>
      </c>
      <c r="D2520" s="1">
        <v>41114</v>
      </c>
      <c r="E2520">
        <v>7</v>
      </c>
      <c r="F2520" t="s">
        <v>14</v>
      </c>
      <c r="H2520" t="s">
        <v>144</v>
      </c>
      <c r="I2520">
        <v>0.36399999999999999</v>
      </c>
      <c r="J2520" t="s">
        <v>15</v>
      </c>
      <c r="L2520" t="str">
        <f>VLOOKUP(M2520,Honeywell_Bathymetry!F$6:H$12,3,FALSE)</f>
        <v>LML</v>
      </c>
      <c r="M2520">
        <v>12</v>
      </c>
      <c r="N2520" s="25">
        <f>VLOOKUP(M2520,Honeywell_Bathymetry!F$6:G$12,2,FALSE)</f>
        <v>19324289.088689659</v>
      </c>
      <c r="O2520" s="23">
        <f t="shared" si="64"/>
        <v>7034041.2282830356</v>
      </c>
    </row>
    <row r="2521" spans="1:15" x14ac:dyDescent="0.25">
      <c r="A2521" t="s">
        <v>11</v>
      </c>
      <c r="B2521" s="1" t="s">
        <v>28</v>
      </c>
      <c r="C2521">
        <v>2012</v>
      </c>
      <c r="D2521" s="1">
        <v>41114</v>
      </c>
      <c r="E2521">
        <v>7</v>
      </c>
      <c r="F2521" t="s">
        <v>14</v>
      </c>
      <c r="H2521" t="s">
        <v>145</v>
      </c>
      <c r="I2521">
        <v>0.55500000000000005</v>
      </c>
      <c r="J2521" t="s">
        <v>15</v>
      </c>
      <c r="L2521" t="str">
        <f>VLOOKUP(M2521,Honeywell_Bathymetry!F$6:H$12,3,FALSE)</f>
        <v>LML</v>
      </c>
      <c r="M2521">
        <v>15</v>
      </c>
      <c r="N2521" s="25">
        <f>VLOOKUP(M2521,Honeywell_Bathymetry!F$6:G$12,2,FALSE)</f>
        <v>14322817.268809333</v>
      </c>
      <c r="O2521" s="23">
        <f t="shared" si="64"/>
        <v>7949163.5841891812</v>
      </c>
    </row>
    <row r="2522" spans="1:15" x14ac:dyDescent="0.25">
      <c r="A2522" t="s">
        <v>11</v>
      </c>
      <c r="B2522" s="1" t="s">
        <v>30</v>
      </c>
      <c r="C2522">
        <v>2012</v>
      </c>
      <c r="D2522" s="1">
        <v>41114</v>
      </c>
      <c r="E2522">
        <v>7</v>
      </c>
      <c r="F2522" t="s">
        <v>14</v>
      </c>
      <c r="H2522" t="s">
        <v>146</v>
      </c>
      <c r="I2522">
        <v>1.1599999999999999</v>
      </c>
      <c r="J2522" t="s">
        <v>15</v>
      </c>
      <c r="L2522" t="str">
        <f>VLOOKUP(M2522,Honeywell_Bathymetry!F$6:H$12,3,FALSE)</f>
        <v>LML</v>
      </c>
      <c r="M2522">
        <v>18</v>
      </c>
      <c r="N2522" s="25">
        <f>VLOOKUP(M2522,Honeywell_Bathymetry!F$6:G$12,2,FALSE)</f>
        <v>5291073.6124545885</v>
      </c>
      <c r="O2522" s="23">
        <f t="shared" si="64"/>
        <v>6137645.3904473223</v>
      </c>
    </row>
    <row r="2523" spans="1:15" x14ac:dyDescent="0.25">
      <c r="A2523" t="s">
        <v>11</v>
      </c>
      <c r="B2523" s="1" t="s">
        <v>12</v>
      </c>
      <c r="C2523">
        <v>2012</v>
      </c>
      <c r="D2523" s="1">
        <v>41128</v>
      </c>
      <c r="E2523">
        <v>8</v>
      </c>
      <c r="F2523" t="s">
        <v>14</v>
      </c>
      <c r="H2523" t="s">
        <v>141</v>
      </c>
      <c r="I2523">
        <v>5.67E-2</v>
      </c>
      <c r="J2523" t="s">
        <v>15</v>
      </c>
      <c r="L2523" t="str">
        <f>VLOOKUP(M2523,Honeywell_Bathymetry!F$6:H$12,3,FALSE)</f>
        <v>UML</v>
      </c>
      <c r="M2523">
        <v>0</v>
      </c>
      <c r="N2523" s="25">
        <f>VLOOKUP(M2523,Honeywell_Bathymetry!F$6:G$12,2,FALSE)</f>
        <v>22441095.949298546</v>
      </c>
      <c r="O2523" s="23">
        <f t="shared" si="64"/>
        <v>1272410.1403252275</v>
      </c>
    </row>
    <row r="2524" spans="1:15" x14ac:dyDescent="0.25">
      <c r="A2524" t="s">
        <v>11</v>
      </c>
      <c r="B2524" s="1" t="s">
        <v>17</v>
      </c>
      <c r="C2524">
        <v>2012</v>
      </c>
      <c r="D2524" s="1">
        <v>41128</v>
      </c>
      <c r="E2524">
        <v>8</v>
      </c>
      <c r="F2524" t="s">
        <v>14</v>
      </c>
      <c r="H2524" t="s">
        <v>152</v>
      </c>
      <c r="I2524">
        <v>9.0700000000000003E-2</v>
      </c>
      <c r="J2524" t="s">
        <v>15</v>
      </c>
      <c r="L2524" t="str">
        <f>VLOOKUP(M2524,Honeywell_Bathymetry!F$6:H$12,3,FALSE)</f>
        <v>UML</v>
      </c>
      <c r="M2524">
        <v>3</v>
      </c>
      <c r="N2524" s="25">
        <f>VLOOKUP(M2524,Honeywell_Bathymetry!F$6:G$12,2,FALSE)</f>
        <v>28776683.307676584</v>
      </c>
      <c r="O2524" s="23">
        <f t="shared" si="64"/>
        <v>2610045.1760062664</v>
      </c>
    </row>
    <row r="2525" spans="1:15" x14ac:dyDescent="0.25">
      <c r="A2525" t="s">
        <v>11</v>
      </c>
      <c r="B2525" s="1" t="s">
        <v>23</v>
      </c>
      <c r="C2525">
        <v>2012</v>
      </c>
      <c r="D2525" s="1">
        <v>41128</v>
      </c>
      <c r="E2525">
        <v>8</v>
      </c>
      <c r="F2525" t="s">
        <v>14</v>
      </c>
      <c r="H2525" t="s">
        <v>153</v>
      </c>
      <c r="I2525">
        <v>0.17500000000000002</v>
      </c>
      <c r="J2525" t="s">
        <v>15</v>
      </c>
      <c r="L2525" t="str">
        <f>VLOOKUP(M2525,Honeywell_Bathymetry!F$6:H$12,3,FALSE)</f>
        <v>LML</v>
      </c>
      <c r="M2525">
        <v>9</v>
      </c>
      <c r="N2525" s="25">
        <f>VLOOKUP(M2525,Honeywell_Bathymetry!F$6:G$12,2,FALSE)</f>
        <v>23386434.288641661</v>
      </c>
      <c r="O2525" s="23">
        <f t="shared" si="64"/>
        <v>4092626.0005122912</v>
      </c>
    </row>
    <row r="2526" spans="1:15" x14ac:dyDescent="0.25">
      <c r="A2526" t="s">
        <v>11</v>
      </c>
      <c r="B2526" s="1" t="s">
        <v>25</v>
      </c>
      <c r="C2526">
        <v>2012</v>
      </c>
      <c r="D2526" s="1">
        <v>41128</v>
      </c>
      <c r="E2526">
        <v>8</v>
      </c>
      <c r="F2526" t="s">
        <v>14</v>
      </c>
      <c r="H2526" t="s">
        <v>154</v>
      </c>
      <c r="I2526">
        <v>0.5</v>
      </c>
      <c r="J2526" t="s">
        <v>15</v>
      </c>
      <c r="L2526" t="str">
        <f>VLOOKUP(M2526,Honeywell_Bathymetry!F$6:H$12,3,FALSE)</f>
        <v>LML</v>
      </c>
      <c r="M2526">
        <v>12</v>
      </c>
      <c r="N2526" s="25">
        <f>VLOOKUP(M2526,Honeywell_Bathymetry!F$6:G$12,2,FALSE)</f>
        <v>19324289.088689659</v>
      </c>
      <c r="O2526" s="23">
        <f t="shared" si="64"/>
        <v>9662144.5443448294</v>
      </c>
    </row>
    <row r="2527" spans="1:15" x14ac:dyDescent="0.25">
      <c r="A2527" t="s">
        <v>11</v>
      </c>
      <c r="B2527" s="1" t="s">
        <v>28</v>
      </c>
      <c r="C2527">
        <v>2012</v>
      </c>
      <c r="D2527" s="1">
        <v>41128</v>
      </c>
      <c r="E2527">
        <v>8</v>
      </c>
      <c r="F2527" t="s">
        <v>14</v>
      </c>
      <c r="H2527" t="s">
        <v>156</v>
      </c>
      <c r="I2527">
        <v>0.59299999999999997</v>
      </c>
      <c r="J2527" t="s">
        <v>15</v>
      </c>
      <c r="L2527" t="str">
        <f>VLOOKUP(M2527,Honeywell_Bathymetry!F$6:H$12,3,FALSE)</f>
        <v>LML</v>
      </c>
      <c r="M2527">
        <v>15</v>
      </c>
      <c r="N2527" s="25">
        <f>VLOOKUP(M2527,Honeywell_Bathymetry!F$6:G$12,2,FALSE)</f>
        <v>14322817.268809333</v>
      </c>
      <c r="O2527" s="23">
        <f t="shared" si="64"/>
        <v>8493430.6404039338</v>
      </c>
    </row>
    <row r="2528" spans="1:15" x14ac:dyDescent="0.25">
      <c r="A2528" t="s">
        <v>11</v>
      </c>
      <c r="B2528" s="1" t="s">
        <v>30</v>
      </c>
      <c r="C2528">
        <v>2012</v>
      </c>
      <c r="D2528" s="1">
        <v>41128</v>
      </c>
      <c r="E2528">
        <v>8</v>
      </c>
      <c r="F2528" t="s">
        <v>14</v>
      </c>
      <c r="H2528" t="s">
        <v>157</v>
      </c>
      <c r="I2528">
        <v>1.02</v>
      </c>
      <c r="J2528" t="s">
        <v>15</v>
      </c>
      <c r="L2528" t="str">
        <f>VLOOKUP(M2528,Honeywell_Bathymetry!F$6:H$12,3,FALSE)</f>
        <v>LML</v>
      </c>
      <c r="M2528">
        <v>18</v>
      </c>
      <c r="N2528" s="25">
        <f>VLOOKUP(M2528,Honeywell_Bathymetry!F$6:G$12,2,FALSE)</f>
        <v>5291073.6124545885</v>
      </c>
      <c r="O2528" s="23">
        <f t="shared" si="64"/>
        <v>5396895.0847036801</v>
      </c>
    </row>
    <row r="2529" spans="1:15" x14ac:dyDescent="0.25">
      <c r="A2529" t="s">
        <v>11</v>
      </c>
      <c r="B2529" s="1" t="s">
        <v>12</v>
      </c>
      <c r="C2529">
        <v>2012</v>
      </c>
      <c r="D2529" s="1">
        <v>41142</v>
      </c>
      <c r="E2529">
        <v>8</v>
      </c>
      <c r="F2529" t="s">
        <v>14</v>
      </c>
      <c r="H2529" t="s">
        <v>164</v>
      </c>
      <c r="I2529">
        <v>4.4999999999999998E-2</v>
      </c>
      <c r="J2529" t="s">
        <v>15</v>
      </c>
      <c r="L2529" t="str">
        <f>VLOOKUP(M2529,Honeywell_Bathymetry!F$6:H$12,3,FALSE)</f>
        <v>UML</v>
      </c>
      <c r="M2529">
        <v>0</v>
      </c>
      <c r="N2529" s="25">
        <f>VLOOKUP(M2529,Honeywell_Bathymetry!F$6:G$12,2,FALSE)</f>
        <v>22441095.949298546</v>
      </c>
      <c r="O2529" s="23">
        <f t="shared" si="64"/>
        <v>1009849.3177184345</v>
      </c>
    </row>
    <row r="2530" spans="1:15" x14ac:dyDescent="0.25">
      <c r="A2530" t="s">
        <v>11</v>
      </c>
      <c r="B2530" s="1" t="s">
        <v>17</v>
      </c>
      <c r="C2530">
        <v>2012</v>
      </c>
      <c r="D2530" s="1">
        <v>41142</v>
      </c>
      <c r="E2530">
        <v>8</v>
      </c>
      <c r="F2530" t="s">
        <v>14</v>
      </c>
      <c r="H2530" t="s">
        <v>165</v>
      </c>
      <c r="I2530">
        <v>6.1600000000000002E-2</v>
      </c>
      <c r="J2530" t="s">
        <v>15</v>
      </c>
      <c r="L2530" t="str">
        <f>VLOOKUP(M2530,Honeywell_Bathymetry!F$6:H$12,3,FALSE)</f>
        <v>UML</v>
      </c>
      <c r="M2530">
        <v>3</v>
      </c>
      <c r="N2530" s="25">
        <f>VLOOKUP(M2530,Honeywell_Bathymetry!F$6:G$12,2,FALSE)</f>
        <v>28776683.307676584</v>
      </c>
      <c r="O2530" s="23">
        <f t="shared" si="64"/>
        <v>1772643.6917528776</v>
      </c>
    </row>
    <row r="2531" spans="1:15" x14ac:dyDescent="0.25">
      <c r="A2531" t="s">
        <v>11</v>
      </c>
      <c r="B2531" s="1" t="s">
        <v>20</v>
      </c>
      <c r="C2531">
        <v>2012</v>
      </c>
      <c r="D2531" s="1">
        <v>41142</v>
      </c>
      <c r="E2531">
        <v>8</v>
      </c>
      <c r="F2531" t="s">
        <v>14</v>
      </c>
      <c r="H2531" t="s">
        <v>166</v>
      </c>
      <c r="I2531">
        <v>6.3899999999999998E-2</v>
      </c>
      <c r="J2531" t="s">
        <v>15</v>
      </c>
      <c r="L2531" t="str">
        <f>VLOOKUP(M2531,Honeywell_Bathymetry!F$6:H$12,3,FALSE)</f>
        <v>UML</v>
      </c>
      <c r="M2531">
        <v>6</v>
      </c>
      <c r="N2531" s="25">
        <f>VLOOKUP(M2531,Honeywell_Bathymetry!F$6:G$12,2,FALSE)</f>
        <v>26492312.343770862</v>
      </c>
      <c r="O2531" s="23">
        <f t="shared" si="64"/>
        <v>1692858.758766958</v>
      </c>
    </row>
    <row r="2532" spans="1:15" x14ac:dyDescent="0.25">
      <c r="A2532" t="s">
        <v>11</v>
      </c>
      <c r="B2532" s="1" t="s">
        <v>23</v>
      </c>
      <c r="C2532">
        <v>2012</v>
      </c>
      <c r="D2532" s="1">
        <v>41142</v>
      </c>
      <c r="E2532">
        <v>8</v>
      </c>
      <c r="F2532" t="s">
        <v>14</v>
      </c>
      <c r="H2532" t="s">
        <v>167</v>
      </c>
      <c r="I2532">
        <v>0.29899999999999999</v>
      </c>
      <c r="J2532" t="s">
        <v>15</v>
      </c>
      <c r="L2532" t="str">
        <f>VLOOKUP(M2532,Honeywell_Bathymetry!F$6:H$12,3,FALSE)</f>
        <v>LML</v>
      </c>
      <c r="M2532">
        <v>9</v>
      </c>
      <c r="N2532" s="25">
        <f>VLOOKUP(M2532,Honeywell_Bathymetry!F$6:G$12,2,FALSE)</f>
        <v>23386434.288641661</v>
      </c>
      <c r="O2532" s="23">
        <f t="shared" ref="O2532:O2561" si="65">N2532*I2532</f>
        <v>6992543.8523038561</v>
      </c>
    </row>
    <row r="2533" spans="1:15" x14ac:dyDescent="0.25">
      <c r="A2533" t="s">
        <v>11</v>
      </c>
      <c r="B2533" s="1" t="s">
        <v>25</v>
      </c>
      <c r="C2533">
        <v>2012</v>
      </c>
      <c r="D2533" s="1">
        <v>41142</v>
      </c>
      <c r="E2533">
        <v>8</v>
      </c>
      <c r="F2533" t="s">
        <v>14</v>
      </c>
      <c r="H2533" t="s">
        <v>168</v>
      </c>
      <c r="I2533">
        <v>0.44800000000000001</v>
      </c>
      <c r="J2533" t="s">
        <v>15</v>
      </c>
      <c r="L2533" t="str">
        <f>VLOOKUP(M2533,Honeywell_Bathymetry!F$6:H$12,3,FALSE)</f>
        <v>LML</v>
      </c>
      <c r="M2533">
        <v>12</v>
      </c>
      <c r="N2533" s="25">
        <f>VLOOKUP(M2533,Honeywell_Bathymetry!F$6:G$12,2,FALSE)</f>
        <v>19324289.088689659</v>
      </c>
      <c r="O2533" s="23">
        <f t="shared" si="65"/>
        <v>8657281.5117329676</v>
      </c>
    </row>
    <row r="2534" spans="1:15" x14ac:dyDescent="0.25">
      <c r="A2534" t="s">
        <v>11</v>
      </c>
      <c r="B2534" s="1" t="s">
        <v>28</v>
      </c>
      <c r="C2534">
        <v>2012</v>
      </c>
      <c r="D2534" s="1">
        <v>41142</v>
      </c>
      <c r="E2534">
        <v>8</v>
      </c>
      <c r="F2534" t="s">
        <v>14</v>
      </c>
      <c r="H2534" t="s">
        <v>169</v>
      </c>
      <c r="I2534">
        <v>0.81100000000000005</v>
      </c>
      <c r="J2534" t="s">
        <v>15</v>
      </c>
      <c r="L2534" t="str">
        <f>VLOOKUP(M2534,Honeywell_Bathymetry!F$6:H$12,3,FALSE)</f>
        <v>LML</v>
      </c>
      <c r="M2534">
        <v>15</v>
      </c>
      <c r="N2534" s="25">
        <f>VLOOKUP(M2534,Honeywell_Bathymetry!F$6:G$12,2,FALSE)</f>
        <v>14322817.268809333</v>
      </c>
      <c r="O2534" s="23">
        <f t="shared" si="65"/>
        <v>11615804.805004369</v>
      </c>
    </row>
    <row r="2535" spans="1:15" x14ac:dyDescent="0.25">
      <c r="A2535" t="s">
        <v>11</v>
      </c>
      <c r="B2535" s="1" t="s">
        <v>30</v>
      </c>
      <c r="C2535">
        <v>2012</v>
      </c>
      <c r="D2535" s="1">
        <v>41142</v>
      </c>
      <c r="E2535">
        <v>8</v>
      </c>
      <c r="F2535" t="s">
        <v>14</v>
      </c>
      <c r="H2535" t="s">
        <v>171</v>
      </c>
      <c r="I2535">
        <v>0.94299999999999995</v>
      </c>
      <c r="J2535" t="s">
        <v>15</v>
      </c>
      <c r="L2535" t="str">
        <f>VLOOKUP(M2535,Honeywell_Bathymetry!F$6:H$12,3,FALSE)</f>
        <v>LML</v>
      </c>
      <c r="M2535">
        <v>18</v>
      </c>
      <c r="N2535" s="25">
        <f>VLOOKUP(M2535,Honeywell_Bathymetry!F$6:G$12,2,FALSE)</f>
        <v>5291073.6124545885</v>
      </c>
      <c r="O2535" s="23">
        <f t="shared" si="65"/>
        <v>4989482.4165446768</v>
      </c>
    </row>
    <row r="2536" spans="1:15" x14ac:dyDescent="0.25">
      <c r="A2536" t="s">
        <v>11</v>
      </c>
      <c r="B2536" s="1" t="s">
        <v>12</v>
      </c>
      <c r="C2536">
        <v>2012</v>
      </c>
      <c r="D2536" s="1">
        <v>41157</v>
      </c>
      <c r="E2536">
        <v>9</v>
      </c>
      <c r="F2536" t="s">
        <v>14</v>
      </c>
      <c r="H2536" t="s">
        <v>174</v>
      </c>
      <c r="I2536">
        <v>5.28E-2</v>
      </c>
      <c r="J2536" t="s">
        <v>15</v>
      </c>
      <c r="L2536" t="str">
        <f>VLOOKUP(M2536,Honeywell_Bathymetry!F$6:H$12,3,FALSE)</f>
        <v>UML</v>
      </c>
      <c r="M2536">
        <v>0</v>
      </c>
      <c r="N2536" s="25">
        <f>VLOOKUP(M2536,Honeywell_Bathymetry!F$6:G$12,2,FALSE)</f>
        <v>22441095.949298546</v>
      </c>
      <c r="O2536" s="23">
        <f t="shared" si="65"/>
        <v>1184889.8661229631</v>
      </c>
    </row>
    <row r="2537" spans="1:15" x14ac:dyDescent="0.25">
      <c r="A2537" t="s">
        <v>11</v>
      </c>
      <c r="B2537" s="1" t="s">
        <v>17</v>
      </c>
      <c r="C2537">
        <v>2012</v>
      </c>
      <c r="D2537" s="1">
        <v>41157</v>
      </c>
      <c r="E2537">
        <v>9</v>
      </c>
      <c r="F2537" t="s">
        <v>14</v>
      </c>
      <c r="H2537" t="s">
        <v>175</v>
      </c>
      <c r="I2537">
        <v>5.1200000000000002E-2</v>
      </c>
      <c r="J2537" t="s">
        <v>15</v>
      </c>
      <c r="L2537" t="str">
        <f>VLOOKUP(M2537,Honeywell_Bathymetry!F$6:H$12,3,FALSE)</f>
        <v>UML</v>
      </c>
      <c r="M2537">
        <v>3</v>
      </c>
      <c r="N2537" s="25">
        <f>VLOOKUP(M2537,Honeywell_Bathymetry!F$6:G$12,2,FALSE)</f>
        <v>28776683.307676584</v>
      </c>
      <c r="O2537" s="23">
        <f t="shared" si="65"/>
        <v>1473366.1853530412</v>
      </c>
    </row>
    <row r="2538" spans="1:15" x14ac:dyDescent="0.25">
      <c r="A2538" t="s">
        <v>11</v>
      </c>
      <c r="B2538" s="1" t="s">
        <v>20</v>
      </c>
      <c r="C2538">
        <v>2012</v>
      </c>
      <c r="D2538" s="1">
        <v>41157</v>
      </c>
      <c r="E2538">
        <v>9</v>
      </c>
      <c r="F2538" t="s">
        <v>14</v>
      </c>
      <c r="H2538" t="s">
        <v>177</v>
      </c>
      <c r="I2538">
        <v>0.105</v>
      </c>
      <c r="J2538" t="s">
        <v>15</v>
      </c>
      <c r="L2538" t="str">
        <f>VLOOKUP(M2538,Honeywell_Bathymetry!F$6:H$12,3,FALSE)</f>
        <v>UML</v>
      </c>
      <c r="M2538">
        <v>6</v>
      </c>
      <c r="N2538" s="25">
        <f>VLOOKUP(M2538,Honeywell_Bathymetry!F$6:G$12,2,FALSE)</f>
        <v>26492312.343770862</v>
      </c>
      <c r="O2538" s="23">
        <f t="shared" si="65"/>
        <v>2781692.7960959403</v>
      </c>
    </row>
    <row r="2539" spans="1:15" x14ac:dyDescent="0.25">
      <c r="A2539" t="s">
        <v>11</v>
      </c>
      <c r="B2539" s="1" t="s">
        <v>23</v>
      </c>
      <c r="C2539">
        <v>2012</v>
      </c>
      <c r="D2539" s="1">
        <v>41157</v>
      </c>
      <c r="E2539">
        <v>9</v>
      </c>
      <c r="F2539" t="s">
        <v>14</v>
      </c>
      <c r="H2539" t="s">
        <v>1136</v>
      </c>
      <c r="I2539">
        <v>0.32200000000000001</v>
      </c>
      <c r="J2539" t="s">
        <v>15</v>
      </c>
      <c r="L2539" t="str">
        <f>VLOOKUP(M2539,Honeywell_Bathymetry!F$6:H$12,3,FALSE)</f>
        <v>LML</v>
      </c>
      <c r="M2539">
        <v>9</v>
      </c>
      <c r="N2539" s="25">
        <f>VLOOKUP(M2539,Honeywell_Bathymetry!F$6:G$12,2,FALSE)</f>
        <v>23386434.288641661</v>
      </c>
      <c r="O2539" s="23">
        <f t="shared" si="65"/>
        <v>7530431.8409426147</v>
      </c>
    </row>
    <row r="2540" spans="1:15" x14ac:dyDescent="0.25">
      <c r="A2540" t="s">
        <v>11</v>
      </c>
      <c r="B2540" s="1" t="s">
        <v>25</v>
      </c>
      <c r="C2540">
        <v>2012</v>
      </c>
      <c r="D2540" s="1">
        <v>41157</v>
      </c>
      <c r="E2540">
        <v>9</v>
      </c>
      <c r="F2540" t="s">
        <v>14</v>
      </c>
      <c r="H2540" t="s">
        <v>180</v>
      </c>
      <c r="I2540">
        <v>0.58299999999999996</v>
      </c>
      <c r="J2540" t="s">
        <v>15</v>
      </c>
      <c r="L2540" t="str">
        <f>VLOOKUP(M2540,Honeywell_Bathymetry!F$6:H$12,3,FALSE)</f>
        <v>LML</v>
      </c>
      <c r="M2540">
        <v>12</v>
      </c>
      <c r="N2540" s="25">
        <f>VLOOKUP(M2540,Honeywell_Bathymetry!F$6:G$12,2,FALSE)</f>
        <v>19324289.088689659</v>
      </c>
      <c r="O2540" s="23">
        <f t="shared" si="65"/>
        <v>11266060.53870607</v>
      </c>
    </row>
    <row r="2541" spans="1:15" x14ac:dyDescent="0.25">
      <c r="A2541" t="s">
        <v>11</v>
      </c>
      <c r="B2541" s="1" t="s">
        <v>28</v>
      </c>
      <c r="C2541">
        <v>2012</v>
      </c>
      <c r="D2541" s="1">
        <v>41157</v>
      </c>
      <c r="E2541">
        <v>9</v>
      </c>
      <c r="F2541" t="s">
        <v>14</v>
      </c>
      <c r="H2541" t="s">
        <v>181</v>
      </c>
      <c r="I2541">
        <v>0.91100000000000003</v>
      </c>
      <c r="J2541" t="s">
        <v>15</v>
      </c>
      <c r="L2541" t="str">
        <f>VLOOKUP(M2541,Honeywell_Bathymetry!F$6:H$12,3,FALSE)</f>
        <v>LML</v>
      </c>
      <c r="M2541">
        <v>15</v>
      </c>
      <c r="N2541" s="25">
        <f>VLOOKUP(M2541,Honeywell_Bathymetry!F$6:G$12,2,FALSE)</f>
        <v>14322817.268809333</v>
      </c>
      <c r="O2541" s="23">
        <f t="shared" si="65"/>
        <v>13048086.531885304</v>
      </c>
    </row>
    <row r="2542" spans="1:15" x14ac:dyDescent="0.25">
      <c r="A2542" t="s">
        <v>11</v>
      </c>
      <c r="B2542" s="1" t="s">
        <v>30</v>
      </c>
      <c r="C2542">
        <v>2012</v>
      </c>
      <c r="D2542" s="1">
        <v>41157</v>
      </c>
      <c r="E2542">
        <v>9</v>
      </c>
      <c r="F2542" t="s">
        <v>14</v>
      </c>
      <c r="H2542" t="s">
        <v>182</v>
      </c>
      <c r="I2542">
        <v>1.19</v>
      </c>
      <c r="J2542" t="s">
        <v>15</v>
      </c>
      <c r="L2542" t="str">
        <f>VLOOKUP(M2542,Honeywell_Bathymetry!F$6:H$12,3,FALSE)</f>
        <v>LML</v>
      </c>
      <c r="M2542">
        <v>18</v>
      </c>
      <c r="N2542" s="25">
        <f>VLOOKUP(M2542,Honeywell_Bathymetry!F$6:G$12,2,FALSE)</f>
        <v>5291073.6124545885</v>
      </c>
      <c r="O2542" s="23">
        <f t="shared" si="65"/>
        <v>6296377.5988209601</v>
      </c>
    </row>
    <row r="2543" spans="1:15" x14ac:dyDescent="0.25">
      <c r="A2543" t="s">
        <v>11</v>
      </c>
      <c r="B2543" s="1" t="s">
        <v>12</v>
      </c>
      <c r="C2543">
        <v>2012</v>
      </c>
      <c r="D2543" s="1">
        <v>41171</v>
      </c>
      <c r="E2543">
        <v>9</v>
      </c>
      <c r="F2543" t="s">
        <v>14</v>
      </c>
      <c r="H2543" t="s">
        <v>187</v>
      </c>
      <c r="I2543">
        <v>0.10100000000000001</v>
      </c>
      <c r="J2543" t="s">
        <v>15</v>
      </c>
      <c r="L2543" t="str">
        <f>VLOOKUP(M2543,Honeywell_Bathymetry!F$6:H$12,3,FALSE)</f>
        <v>UML</v>
      </c>
      <c r="M2543">
        <v>0</v>
      </c>
      <c r="N2543" s="25">
        <f>VLOOKUP(M2543,Honeywell_Bathymetry!F$6:G$12,2,FALSE)</f>
        <v>22441095.949298546</v>
      </c>
      <c r="O2543" s="23">
        <f t="shared" si="65"/>
        <v>2266550.6908791531</v>
      </c>
    </row>
    <row r="2544" spans="1:15" x14ac:dyDescent="0.25">
      <c r="A2544" t="s">
        <v>11</v>
      </c>
      <c r="B2544" s="1" t="s">
        <v>17</v>
      </c>
      <c r="C2544">
        <v>2012</v>
      </c>
      <c r="D2544" s="1">
        <v>41171</v>
      </c>
      <c r="E2544">
        <v>9</v>
      </c>
      <c r="F2544" t="s">
        <v>14</v>
      </c>
      <c r="H2544" t="s">
        <v>188</v>
      </c>
      <c r="I2544">
        <v>0.121</v>
      </c>
      <c r="J2544" t="s">
        <v>15</v>
      </c>
      <c r="L2544" t="str">
        <f>VLOOKUP(M2544,Honeywell_Bathymetry!F$6:H$12,3,FALSE)</f>
        <v>UML</v>
      </c>
      <c r="M2544">
        <v>3</v>
      </c>
      <c r="N2544" s="25">
        <f>VLOOKUP(M2544,Honeywell_Bathymetry!F$6:G$12,2,FALSE)</f>
        <v>28776683.307676584</v>
      </c>
      <c r="O2544" s="23">
        <f t="shared" si="65"/>
        <v>3481978.6802288666</v>
      </c>
    </row>
    <row r="2545" spans="1:15" x14ac:dyDescent="0.25">
      <c r="A2545" t="s">
        <v>11</v>
      </c>
      <c r="B2545" s="1" t="s">
        <v>20</v>
      </c>
      <c r="C2545">
        <v>2012</v>
      </c>
      <c r="D2545" s="1">
        <v>41171</v>
      </c>
      <c r="E2545">
        <v>9</v>
      </c>
      <c r="F2545" t="s">
        <v>14</v>
      </c>
      <c r="H2545" t="s">
        <v>189</v>
      </c>
      <c r="I2545">
        <v>0.108</v>
      </c>
      <c r="J2545" t="s">
        <v>15</v>
      </c>
      <c r="L2545" t="str">
        <f>VLOOKUP(M2545,Honeywell_Bathymetry!F$6:H$12,3,FALSE)</f>
        <v>UML</v>
      </c>
      <c r="M2545">
        <v>6</v>
      </c>
      <c r="N2545" s="25">
        <f>VLOOKUP(M2545,Honeywell_Bathymetry!F$6:G$12,2,FALSE)</f>
        <v>26492312.343770862</v>
      </c>
      <c r="O2545" s="23">
        <f t="shared" si="65"/>
        <v>2861169.7331272531</v>
      </c>
    </row>
    <row r="2546" spans="1:15" x14ac:dyDescent="0.25">
      <c r="A2546" t="s">
        <v>11</v>
      </c>
      <c r="B2546" s="1" t="s">
        <v>23</v>
      </c>
      <c r="C2546">
        <v>2012</v>
      </c>
      <c r="D2546" s="1">
        <v>41171</v>
      </c>
      <c r="E2546">
        <v>9</v>
      </c>
      <c r="F2546" t="s">
        <v>14</v>
      </c>
      <c r="H2546" t="s">
        <v>44</v>
      </c>
      <c r="I2546">
        <v>0.13100000000000001</v>
      </c>
      <c r="J2546" t="s">
        <v>15</v>
      </c>
      <c r="L2546" t="str">
        <f>VLOOKUP(M2546,Honeywell_Bathymetry!F$6:H$12,3,FALSE)</f>
        <v>LML</v>
      </c>
      <c r="M2546">
        <v>9</v>
      </c>
      <c r="N2546" s="25">
        <f>VLOOKUP(M2546,Honeywell_Bathymetry!F$6:G$12,2,FALSE)</f>
        <v>23386434.288641661</v>
      </c>
      <c r="O2546" s="23">
        <f t="shared" si="65"/>
        <v>3063622.8918120577</v>
      </c>
    </row>
    <row r="2547" spans="1:15" x14ac:dyDescent="0.25">
      <c r="A2547" t="s">
        <v>11</v>
      </c>
      <c r="B2547" s="1" t="s">
        <v>25</v>
      </c>
      <c r="C2547">
        <v>2012</v>
      </c>
      <c r="D2547" s="1">
        <v>41171</v>
      </c>
      <c r="E2547">
        <v>9</v>
      </c>
      <c r="F2547" t="s">
        <v>14</v>
      </c>
      <c r="H2547" t="s">
        <v>190</v>
      </c>
      <c r="I2547">
        <v>0.71</v>
      </c>
      <c r="J2547" t="s">
        <v>15</v>
      </c>
      <c r="L2547" t="str">
        <f>VLOOKUP(M2547,Honeywell_Bathymetry!F$6:H$12,3,FALSE)</f>
        <v>LML</v>
      </c>
      <c r="M2547">
        <v>12</v>
      </c>
      <c r="N2547" s="25">
        <f>VLOOKUP(M2547,Honeywell_Bathymetry!F$6:G$12,2,FALSE)</f>
        <v>19324289.088689659</v>
      </c>
      <c r="O2547" s="23">
        <f t="shared" si="65"/>
        <v>13720245.252969656</v>
      </c>
    </row>
    <row r="2548" spans="1:15" x14ac:dyDescent="0.25">
      <c r="A2548" t="s">
        <v>11</v>
      </c>
      <c r="B2548" s="1" t="s">
        <v>28</v>
      </c>
      <c r="C2548">
        <v>2012</v>
      </c>
      <c r="D2548" s="1">
        <v>41171</v>
      </c>
      <c r="E2548">
        <v>9</v>
      </c>
      <c r="F2548" t="s">
        <v>14</v>
      </c>
      <c r="H2548" t="s">
        <v>192</v>
      </c>
      <c r="I2548">
        <v>0.98699999999999999</v>
      </c>
      <c r="J2548" t="s">
        <v>15</v>
      </c>
      <c r="L2548" t="str">
        <f>VLOOKUP(M2548,Honeywell_Bathymetry!F$6:H$12,3,FALSE)</f>
        <v>LML</v>
      </c>
      <c r="M2548">
        <v>15</v>
      </c>
      <c r="N2548" s="25">
        <f>VLOOKUP(M2548,Honeywell_Bathymetry!F$6:G$12,2,FALSE)</f>
        <v>14322817.268809333</v>
      </c>
      <c r="O2548" s="23">
        <f t="shared" si="65"/>
        <v>14136620.644314812</v>
      </c>
    </row>
    <row r="2549" spans="1:15" x14ac:dyDescent="0.25">
      <c r="A2549" t="s">
        <v>11</v>
      </c>
      <c r="B2549" s="1" t="s">
        <v>30</v>
      </c>
      <c r="C2549">
        <v>2012</v>
      </c>
      <c r="D2549" s="1">
        <v>41171</v>
      </c>
      <c r="E2549">
        <v>9</v>
      </c>
      <c r="F2549" t="s">
        <v>14</v>
      </c>
      <c r="H2549" t="s">
        <v>194</v>
      </c>
      <c r="I2549">
        <v>1.76</v>
      </c>
      <c r="J2549" t="s">
        <v>15</v>
      </c>
      <c r="L2549" t="str">
        <f>VLOOKUP(M2549,Honeywell_Bathymetry!F$6:H$12,3,FALSE)</f>
        <v>LML</v>
      </c>
      <c r="M2549">
        <v>18</v>
      </c>
      <c r="N2549" s="25">
        <f>VLOOKUP(M2549,Honeywell_Bathymetry!F$6:G$12,2,FALSE)</f>
        <v>5291073.6124545885</v>
      </c>
      <c r="O2549" s="23">
        <f t="shared" si="65"/>
        <v>9312289.557920076</v>
      </c>
    </row>
    <row r="2550" spans="1:15" x14ac:dyDescent="0.25">
      <c r="A2550" t="s">
        <v>11</v>
      </c>
      <c r="B2550" s="1" t="s">
        <v>12</v>
      </c>
      <c r="C2550">
        <v>2012</v>
      </c>
      <c r="D2550" s="1">
        <v>41184</v>
      </c>
      <c r="E2550">
        <v>10</v>
      </c>
      <c r="F2550" t="s">
        <v>14</v>
      </c>
      <c r="H2550" t="s">
        <v>199</v>
      </c>
      <c r="I2550">
        <v>0.14099999999999999</v>
      </c>
      <c r="J2550" t="s">
        <v>15</v>
      </c>
      <c r="L2550" t="str">
        <f>VLOOKUP(M2550,Honeywell_Bathymetry!F$6:H$12,3,FALSE)</f>
        <v>UML</v>
      </c>
      <c r="M2550">
        <v>0</v>
      </c>
      <c r="N2550" s="25">
        <f>VLOOKUP(M2550,Honeywell_Bathymetry!F$6:G$12,2,FALSE)</f>
        <v>22441095.949298546</v>
      </c>
      <c r="O2550" s="23">
        <f t="shared" si="65"/>
        <v>3164194.5288510947</v>
      </c>
    </row>
    <row r="2551" spans="1:15" x14ac:dyDescent="0.25">
      <c r="A2551" t="s">
        <v>11</v>
      </c>
      <c r="B2551" s="1" t="s">
        <v>17</v>
      </c>
      <c r="C2551">
        <v>2012</v>
      </c>
      <c r="D2551" s="1">
        <v>41184</v>
      </c>
      <c r="E2551">
        <v>10</v>
      </c>
      <c r="F2551" t="s">
        <v>14</v>
      </c>
      <c r="H2551" t="s">
        <v>200</v>
      </c>
      <c r="I2551">
        <v>0.17299999999999999</v>
      </c>
      <c r="J2551" t="s">
        <v>15</v>
      </c>
      <c r="L2551" t="str">
        <f>VLOOKUP(M2551,Honeywell_Bathymetry!F$6:H$12,3,FALSE)</f>
        <v>UML</v>
      </c>
      <c r="M2551">
        <v>3</v>
      </c>
      <c r="N2551" s="25">
        <f>VLOOKUP(M2551,Honeywell_Bathymetry!F$6:G$12,2,FALSE)</f>
        <v>28776683.307676584</v>
      </c>
      <c r="O2551" s="23">
        <f t="shared" si="65"/>
        <v>4978366.2122280486</v>
      </c>
    </row>
    <row r="2552" spans="1:15" x14ac:dyDescent="0.25">
      <c r="A2552" t="s">
        <v>11</v>
      </c>
      <c r="B2552" s="1" t="s">
        <v>20</v>
      </c>
      <c r="C2552">
        <v>2012</v>
      </c>
      <c r="D2552" s="1">
        <v>41184</v>
      </c>
      <c r="E2552">
        <v>10</v>
      </c>
      <c r="F2552" t="s">
        <v>14</v>
      </c>
      <c r="H2552" t="s">
        <v>201</v>
      </c>
      <c r="I2552">
        <v>0.17100000000000001</v>
      </c>
      <c r="J2552" t="s">
        <v>15</v>
      </c>
      <c r="L2552" t="str">
        <f>VLOOKUP(M2552,Honeywell_Bathymetry!F$6:H$12,3,FALSE)</f>
        <v>UML</v>
      </c>
      <c r="M2552">
        <v>6</v>
      </c>
      <c r="N2552" s="25">
        <f>VLOOKUP(M2552,Honeywell_Bathymetry!F$6:G$12,2,FALSE)</f>
        <v>26492312.343770862</v>
      </c>
      <c r="O2552" s="23">
        <f t="shared" si="65"/>
        <v>4530185.4107848173</v>
      </c>
    </row>
    <row r="2553" spans="1:15" x14ac:dyDescent="0.25">
      <c r="A2553" t="s">
        <v>11</v>
      </c>
      <c r="B2553" s="1" t="s">
        <v>23</v>
      </c>
      <c r="C2553">
        <v>2012</v>
      </c>
      <c r="D2553" s="1">
        <v>41184</v>
      </c>
      <c r="E2553">
        <v>10</v>
      </c>
      <c r="F2553" t="s">
        <v>14</v>
      </c>
      <c r="H2553" t="s">
        <v>135</v>
      </c>
      <c r="I2553">
        <v>0.17699999999999999</v>
      </c>
      <c r="J2553" t="s">
        <v>15</v>
      </c>
      <c r="L2553" t="str">
        <f>VLOOKUP(M2553,Honeywell_Bathymetry!F$6:H$12,3,FALSE)</f>
        <v>LML</v>
      </c>
      <c r="M2553">
        <v>9</v>
      </c>
      <c r="N2553" s="25">
        <f>VLOOKUP(M2553,Honeywell_Bathymetry!F$6:G$12,2,FALSE)</f>
        <v>23386434.288641661</v>
      </c>
      <c r="O2553" s="23">
        <f t="shared" si="65"/>
        <v>4139398.8690895736</v>
      </c>
    </row>
    <row r="2554" spans="1:15" x14ac:dyDescent="0.25">
      <c r="A2554" t="s">
        <v>11</v>
      </c>
      <c r="B2554" s="1" t="s">
        <v>25</v>
      </c>
      <c r="C2554">
        <v>2012</v>
      </c>
      <c r="D2554" s="1">
        <v>41184</v>
      </c>
      <c r="E2554">
        <v>10</v>
      </c>
      <c r="F2554" t="s">
        <v>14</v>
      </c>
      <c r="H2554" t="s">
        <v>202</v>
      </c>
      <c r="I2554">
        <v>0.84099999999999997</v>
      </c>
      <c r="J2554" t="s">
        <v>15</v>
      </c>
      <c r="L2554" t="str">
        <f>VLOOKUP(M2554,Honeywell_Bathymetry!F$6:H$12,3,FALSE)</f>
        <v>LML</v>
      </c>
      <c r="M2554">
        <v>12</v>
      </c>
      <c r="N2554" s="25">
        <f>VLOOKUP(M2554,Honeywell_Bathymetry!F$6:G$12,2,FALSE)</f>
        <v>19324289.088689659</v>
      </c>
      <c r="O2554" s="23">
        <f t="shared" si="65"/>
        <v>16251727.123588003</v>
      </c>
    </row>
    <row r="2555" spans="1:15" x14ac:dyDescent="0.25">
      <c r="A2555" t="s">
        <v>11</v>
      </c>
      <c r="B2555" s="1" t="s">
        <v>28</v>
      </c>
      <c r="C2555">
        <v>2012</v>
      </c>
      <c r="D2555" s="1">
        <v>41184</v>
      </c>
      <c r="E2555">
        <v>10</v>
      </c>
      <c r="F2555" t="s">
        <v>14</v>
      </c>
      <c r="H2555" t="s">
        <v>204</v>
      </c>
      <c r="I2555">
        <v>1.03</v>
      </c>
      <c r="J2555" t="s">
        <v>15</v>
      </c>
      <c r="L2555" t="str">
        <f>VLOOKUP(M2555,Honeywell_Bathymetry!F$6:H$12,3,FALSE)</f>
        <v>LML</v>
      </c>
      <c r="M2555">
        <v>15</v>
      </c>
      <c r="N2555" s="25">
        <f>VLOOKUP(M2555,Honeywell_Bathymetry!F$6:G$12,2,FALSE)</f>
        <v>14322817.268809333</v>
      </c>
      <c r="O2555" s="23">
        <f t="shared" si="65"/>
        <v>14752501.786873614</v>
      </c>
    </row>
    <row r="2556" spans="1:15" x14ac:dyDescent="0.25">
      <c r="A2556" t="s">
        <v>11</v>
      </c>
      <c r="B2556" s="1" t="s">
        <v>30</v>
      </c>
      <c r="C2556">
        <v>2012</v>
      </c>
      <c r="D2556" s="1">
        <v>41184</v>
      </c>
      <c r="E2556">
        <v>10</v>
      </c>
      <c r="F2556" t="s">
        <v>14</v>
      </c>
      <c r="H2556" t="s">
        <v>205</v>
      </c>
      <c r="I2556">
        <v>1.21</v>
      </c>
      <c r="J2556" t="s">
        <v>15</v>
      </c>
      <c r="L2556" t="str">
        <f>VLOOKUP(M2556,Honeywell_Bathymetry!F$6:H$12,3,FALSE)</f>
        <v>LML</v>
      </c>
      <c r="M2556">
        <v>18</v>
      </c>
      <c r="N2556" s="25">
        <f>VLOOKUP(M2556,Honeywell_Bathymetry!F$6:G$12,2,FALSE)</f>
        <v>5291073.6124545885</v>
      </c>
      <c r="O2556" s="23">
        <f t="shared" si="65"/>
        <v>6402199.0710700518</v>
      </c>
    </row>
    <row r="2557" spans="1:15" x14ac:dyDescent="0.25">
      <c r="A2557" t="s">
        <v>11</v>
      </c>
      <c r="B2557" s="1" t="s">
        <v>12</v>
      </c>
      <c r="C2557">
        <v>2012</v>
      </c>
      <c r="D2557" s="1">
        <v>41198</v>
      </c>
      <c r="E2557">
        <v>10</v>
      </c>
      <c r="F2557" t="s">
        <v>14</v>
      </c>
      <c r="H2557" t="s">
        <v>61</v>
      </c>
      <c r="I2557">
        <v>0.35599999999999998</v>
      </c>
      <c r="J2557" t="s">
        <v>15</v>
      </c>
      <c r="L2557" t="str">
        <f>VLOOKUP(M2557,Honeywell_Bathymetry!F$6:H$12,3,FALSE)</f>
        <v>UML</v>
      </c>
      <c r="M2557">
        <v>0</v>
      </c>
      <c r="N2557" s="25">
        <f>VLOOKUP(M2557,Honeywell_Bathymetry!F$6:G$12,2,FALSE)</f>
        <v>22441095.949298546</v>
      </c>
      <c r="O2557" s="23">
        <f t="shared" si="65"/>
        <v>7989030.1579502821</v>
      </c>
    </row>
    <row r="2558" spans="1:15" x14ac:dyDescent="0.25">
      <c r="A2558" t="s">
        <v>11</v>
      </c>
      <c r="B2558" s="1" t="s">
        <v>17</v>
      </c>
      <c r="C2558">
        <v>2012</v>
      </c>
      <c r="D2558" s="1">
        <v>41198</v>
      </c>
      <c r="E2558">
        <v>10</v>
      </c>
      <c r="F2558" t="s">
        <v>14</v>
      </c>
      <c r="H2558" t="s">
        <v>208</v>
      </c>
      <c r="I2558">
        <v>0.33800000000000002</v>
      </c>
      <c r="J2558" t="s">
        <v>15</v>
      </c>
      <c r="L2558" t="str">
        <f>VLOOKUP(M2558,Honeywell_Bathymetry!F$6:H$12,3,FALSE)</f>
        <v>UML</v>
      </c>
      <c r="M2558">
        <v>3</v>
      </c>
      <c r="N2558" s="25">
        <f>VLOOKUP(M2558,Honeywell_Bathymetry!F$6:G$12,2,FALSE)</f>
        <v>28776683.307676584</v>
      </c>
      <c r="O2558" s="23">
        <f t="shared" si="65"/>
        <v>9726518.9579946864</v>
      </c>
    </row>
    <row r="2559" spans="1:15" x14ac:dyDescent="0.25">
      <c r="A2559" t="s">
        <v>11</v>
      </c>
      <c r="B2559" s="1" t="s">
        <v>20</v>
      </c>
      <c r="C2559">
        <v>2012</v>
      </c>
      <c r="D2559" s="1">
        <v>41198</v>
      </c>
      <c r="E2559">
        <v>10</v>
      </c>
      <c r="F2559" t="s">
        <v>14</v>
      </c>
      <c r="H2559" t="s">
        <v>19</v>
      </c>
      <c r="I2559">
        <v>0.35099999999999998</v>
      </c>
      <c r="J2559" t="s">
        <v>15</v>
      </c>
      <c r="L2559" t="str">
        <f>VLOOKUP(M2559,Honeywell_Bathymetry!F$6:H$12,3,FALSE)</f>
        <v>UML</v>
      </c>
      <c r="M2559">
        <v>6</v>
      </c>
      <c r="N2559" s="25">
        <f>VLOOKUP(M2559,Honeywell_Bathymetry!F$6:G$12,2,FALSE)</f>
        <v>26492312.343770862</v>
      </c>
      <c r="O2559" s="23">
        <f t="shared" si="65"/>
        <v>9298801.6326635722</v>
      </c>
    </row>
    <row r="2560" spans="1:15" x14ac:dyDescent="0.25">
      <c r="A2560" t="s">
        <v>11</v>
      </c>
      <c r="B2560" s="1" t="s">
        <v>23</v>
      </c>
      <c r="C2560">
        <v>2012</v>
      </c>
      <c r="D2560" s="1">
        <v>41198</v>
      </c>
      <c r="E2560">
        <v>10</v>
      </c>
      <c r="F2560" t="s">
        <v>14</v>
      </c>
      <c r="H2560" t="s">
        <v>1138</v>
      </c>
      <c r="I2560">
        <v>0.309</v>
      </c>
      <c r="J2560" t="s">
        <v>15</v>
      </c>
      <c r="L2560" t="str">
        <f>VLOOKUP(M2560,Honeywell_Bathymetry!F$6:H$12,3,FALSE)</f>
        <v>LML</v>
      </c>
      <c r="M2560">
        <v>9</v>
      </c>
      <c r="N2560" s="25">
        <f>VLOOKUP(M2560,Honeywell_Bathymetry!F$6:G$12,2,FALSE)</f>
        <v>23386434.288641661</v>
      </c>
      <c r="O2560" s="23">
        <f t="shared" si="65"/>
        <v>7226408.1951902732</v>
      </c>
    </row>
    <row r="2561" spans="1:15" x14ac:dyDescent="0.25">
      <c r="A2561" t="s">
        <v>11</v>
      </c>
      <c r="B2561" s="1" t="s">
        <v>25</v>
      </c>
      <c r="C2561">
        <v>2012</v>
      </c>
      <c r="D2561" s="1">
        <v>41198</v>
      </c>
      <c r="E2561">
        <v>10</v>
      </c>
      <c r="F2561" t="s">
        <v>14</v>
      </c>
      <c r="H2561" t="s">
        <v>62</v>
      </c>
      <c r="I2561">
        <v>0.34699999999999998</v>
      </c>
      <c r="J2561" t="s">
        <v>15</v>
      </c>
      <c r="L2561" t="str">
        <f>VLOOKUP(M2561,Honeywell_Bathymetry!F$6:H$12,3,FALSE)</f>
        <v>LML</v>
      </c>
      <c r="M2561">
        <v>12</v>
      </c>
      <c r="N2561" s="25">
        <f>VLOOKUP(M2561,Honeywell_Bathymetry!F$6:G$12,2,FALSE)</f>
        <v>19324289.088689659</v>
      </c>
      <c r="O2561" s="23">
        <f t="shared" si="65"/>
        <v>6705528.3137753112</v>
      </c>
    </row>
    <row r="2562" spans="1:15" x14ac:dyDescent="0.25">
      <c r="A2562" t="s">
        <v>11</v>
      </c>
      <c r="B2562" s="1" t="s">
        <v>28</v>
      </c>
      <c r="C2562">
        <v>2012</v>
      </c>
      <c r="D2562" s="1">
        <v>41198</v>
      </c>
      <c r="E2562">
        <v>10</v>
      </c>
      <c r="F2562" t="s">
        <v>14</v>
      </c>
      <c r="H2562" t="s">
        <v>209</v>
      </c>
      <c r="I2562">
        <v>0.371</v>
      </c>
      <c r="J2562" t="s">
        <v>15</v>
      </c>
      <c r="L2562" t="str">
        <f>VLOOKUP(M2562,Honeywell_Bathymetry!F$6:H$12,3,FALSE)</f>
        <v>LML</v>
      </c>
      <c r="M2562">
        <v>15</v>
      </c>
      <c r="N2562" s="25">
        <f>VLOOKUP(M2562,Honeywell_Bathymetry!F$6:G$12,2,FALSE)</f>
        <v>14322817.268809333</v>
      </c>
      <c r="O2562" s="23">
        <f t="shared" ref="O2562:O2584" si="66">N2562*I2562</f>
        <v>5313765.2067282628</v>
      </c>
    </row>
    <row r="2563" spans="1:15" x14ac:dyDescent="0.25">
      <c r="A2563" t="s">
        <v>11</v>
      </c>
      <c r="B2563" s="1" t="s">
        <v>30</v>
      </c>
      <c r="C2563">
        <v>2012</v>
      </c>
      <c r="D2563" s="1">
        <v>41198</v>
      </c>
      <c r="E2563">
        <v>10</v>
      </c>
      <c r="F2563" t="s">
        <v>14</v>
      </c>
      <c r="H2563" t="s">
        <v>50</v>
      </c>
      <c r="I2563">
        <v>0.38600000000000001</v>
      </c>
      <c r="J2563" t="s">
        <v>15</v>
      </c>
      <c r="L2563" t="str">
        <f>VLOOKUP(M2563,Honeywell_Bathymetry!F$6:H$12,3,FALSE)</f>
        <v>LML</v>
      </c>
      <c r="M2563">
        <v>18</v>
      </c>
      <c r="N2563" s="25">
        <f>VLOOKUP(M2563,Honeywell_Bathymetry!F$6:G$12,2,FALSE)</f>
        <v>5291073.6124545885</v>
      </c>
      <c r="O2563" s="23">
        <f t="shared" si="66"/>
        <v>2042354.4144074712</v>
      </c>
    </row>
    <row r="2564" spans="1:15" x14ac:dyDescent="0.25">
      <c r="A2564" t="s">
        <v>11</v>
      </c>
      <c r="B2564" s="1" t="s">
        <v>12</v>
      </c>
      <c r="C2564">
        <v>2012</v>
      </c>
      <c r="D2564" s="1">
        <v>41227</v>
      </c>
      <c r="E2564">
        <v>11</v>
      </c>
      <c r="F2564" t="s">
        <v>14</v>
      </c>
      <c r="H2564" t="s">
        <v>213</v>
      </c>
      <c r="I2564">
        <v>0.34399999999999997</v>
      </c>
      <c r="J2564" t="s">
        <v>15</v>
      </c>
      <c r="L2564" t="str">
        <f>VLOOKUP(M2564,Honeywell_Bathymetry!F$6:H$12,3,FALSE)</f>
        <v>UML</v>
      </c>
      <c r="M2564">
        <v>0</v>
      </c>
      <c r="N2564" s="25">
        <f>VLOOKUP(M2564,Honeywell_Bathymetry!F$6:G$12,2,FALSE)</f>
        <v>22441095.949298546</v>
      </c>
      <c r="O2564" s="23">
        <f t="shared" si="66"/>
        <v>7719737.0065586995</v>
      </c>
    </row>
    <row r="2565" spans="1:15" x14ac:dyDescent="0.25">
      <c r="A2565" t="s">
        <v>11</v>
      </c>
      <c r="B2565" s="1" t="s">
        <v>17</v>
      </c>
      <c r="C2565">
        <v>2012</v>
      </c>
      <c r="D2565" s="1">
        <v>41227</v>
      </c>
      <c r="E2565">
        <v>11</v>
      </c>
      <c r="F2565" t="s">
        <v>14</v>
      </c>
      <c r="H2565" t="s">
        <v>214</v>
      </c>
      <c r="I2565">
        <v>0.36199999999999999</v>
      </c>
      <c r="J2565" t="s">
        <v>15</v>
      </c>
      <c r="L2565" t="str">
        <f>VLOOKUP(M2565,Honeywell_Bathymetry!F$6:H$12,3,FALSE)</f>
        <v>UML</v>
      </c>
      <c r="M2565">
        <v>3</v>
      </c>
      <c r="N2565" s="25">
        <f>VLOOKUP(M2565,Honeywell_Bathymetry!F$6:G$12,2,FALSE)</f>
        <v>28776683.307676584</v>
      </c>
      <c r="O2565" s="23">
        <f t="shared" si="66"/>
        <v>10417159.357378922</v>
      </c>
    </row>
    <row r="2566" spans="1:15" x14ac:dyDescent="0.25">
      <c r="A2566" t="s">
        <v>11</v>
      </c>
      <c r="B2566" s="1" t="s">
        <v>20</v>
      </c>
      <c r="C2566">
        <v>2012</v>
      </c>
      <c r="D2566" s="1">
        <v>41227</v>
      </c>
      <c r="E2566">
        <v>11</v>
      </c>
      <c r="F2566" t="s">
        <v>14</v>
      </c>
      <c r="H2566" t="s">
        <v>215</v>
      </c>
      <c r="I2566">
        <v>0.36499999999999999</v>
      </c>
      <c r="J2566" t="s">
        <v>15</v>
      </c>
      <c r="L2566" t="str">
        <f>VLOOKUP(M2566,Honeywell_Bathymetry!F$6:H$12,3,FALSE)</f>
        <v>UML</v>
      </c>
      <c r="M2566">
        <v>6</v>
      </c>
      <c r="N2566" s="25">
        <f>VLOOKUP(M2566,Honeywell_Bathymetry!F$6:G$12,2,FALSE)</f>
        <v>26492312.343770862</v>
      </c>
      <c r="O2566" s="23">
        <f t="shared" si="66"/>
        <v>9669694.0054763649</v>
      </c>
    </row>
    <row r="2567" spans="1:15" x14ac:dyDescent="0.25">
      <c r="A2567" t="s">
        <v>11</v>
      </c>
      <c r="B2567" s="1" t="s">
        <v>23</v>
      </c>
      <c r="C2567">
        <v>2012</v>
      </c>
      <c r="D2567" s="1">
        <v>41227</v>
      </c>
      <c r="E2567">
        <v>11</v>
      </c>
      <c r="F2567" t="s">
        <v>14</v>
      </c>
      <c r="H2567" t="s">
        <v>217</v>
      </c>
      <c r="I2567">
        <v>0.372</v>
      </c>
      <c r="J2567" t="s">
        <v>15</v>
      </c>
      <c r="L2567" t="str">
        <f>VLOOKUP(M2567,Honeywell_Bathymetry!F$6:H$12,3,FALSE)</f>
        <v>LML</v>
      </c>
      <c r="M2567">
        <v>9</v>
      </c>
      <c r="N2567" s="25">
        <f>VLOOKUP(M2567,Honeywell_Bathymetry!F$6:G$12,2,FALSE)</f>
        <v>23386434.288641661</v>
      </c>
      <c r="O2567" s="23">
        <f t="shared" si="66"/>
        <v>8699753.5553746987</v>
      </c>
    </row>
    <row r="2568" spans="1:15" x14ac:dyDescent="0.25">
      <c r="A2568" t="s">
        <v>11</v>
      </c>
      <c r="B2568" s="1" t="s">
        <v>25</v>
      </c>
      <c r="C2568">
        <v>2012</v>
      </c>
      <c r="D2568" s="1">
        <v>41227</v>
      </c>
      <c r="E2568">
        <v>11</v>
      </c>
      <c r="F2568" t="s">
        <v>14</v>
      </c>
      <c r="H2568" t="s">
        <v>56</v>
      </c>
      <c r="I2568">
        <v>0.379</v>
      </c>
      <c r="J2568" t="s">
        <v>15</v>
      </c>
      <c r="L2568" t="str">
        <f>VLOOKUP(M2568,Honeywell_Bathymetry!F$6:H$12,3,FALSE)</f>
        <v>LML</v>
      </c>
      <c r="M2568">
        <v>12</v>
      </c>
      <c r="N2568" s="25">
        <f>VLOOKUP(M2568,Honeywell_Bathymetry!F$6:G$12,2,FALSE)</f>
        <v>19324289.088689659</v>
      </c>
      <c r="O2568" s="23">
        <f t="shared" si="66"/>
        <v>7323905.5646133805</v>
      </c>
    </row>
    <row r="2569" spans="1:15" x14ac:dyDescent="0.25">
      <c r="A2569" t="s">
        <v>11</v>
      </c>
      <c r="B2569" s="1" t="s">
        <v>28</v>
      </c>
      <c r="C2569">
        <v>2012</v>
      </c>
      <c r="D2569" s="1">
        <v>41227</v>
      </c>
      <c r="E2569">
        <v>11</v>
      </c>
      <c r="F2569" t="s">
        <v>14</v>
      </c>
      <c r="H2569" t="s">
        <v>45</v>
      </c>
      <c r="I2569">
        <v>0.39100000000000001</v>
      </c>
      <c r="J2569" t="s">
        <v>15</v>
      </c>
      <c r="L2569" t="str">
        <f>VLOOKUP(M2569,Honeywell_Bathymetry!F$6:H$12,3,FALSE)</f>
        <v>LML</v>
      </c>
      <c r="M2569">
        <v>15</v>
      </c>
      <c r="N2569" s="25">
        <f>VLOOKUP(M2569,Honeywell_Bathymetry!F$6:G$12,2,FALSE)</f>
        <v>14322817.268809333</v>
      </c>
      <c r="O2569" s="23">
        <f t="shared" si="66"/>
        <v>5600221.5521044498</v>
      </c>
    </row>
    <row r="2570" spans="1:15" x14ac:dyDescent="0.25">
      <c r="A2570" t="s">
        <v>11</v>
      </c>
      <c r="B2570" s="1" t="s">
        <v>30</v>
      </c>
      <c r="C2570">
        <v>2012</v>
      </c>
      <c r="D2570" s="1">
        <v>41227</v>
      </c>
      <c r="E2570">
        <v>11</v>
      </c>
      <c r="F2570" t="s">
        <v>14</v>
      </c>
      <c r="H2570" t="s">
        <v>216</v>
      </c>
      <c r="I2570">
        <v>0.42599999999999999</v>
      </c>
      <c r="J2570" t="s">
        <v>15</v>
      </c>
      <c r="L2570" t="str">
        <f>VLOOKUP(M2570,Honeywell_Bathymetry!F$6:H$12,3,FALSE)</f>
        <v>LML</v>
      </c>
      <c r="M2570">
        <v>18</v>
      </c>
      <c r="N2570" s="25">
        <f>VLOOKUP(M2570,Honeywell_Bathymetry!F$6:G$12,2,FALSE)</f>
        <v>5291073.6124545885</v>
      </c>
      <c r="O2570" s="23">
        <f t="shared" si="66"/>
        <v>2253997.3589056549</v>
      </c>
    </row>
    <row r="2571" spans="1:15" x14ac:dyDescent="0.25">
      <c r="A2571" t="s">
        <v>11</v>
      </c>
      <c r="B2571" s="1" t="s">
        <v>12</v>
      </c>
      <c r="C2571">
        <v>2012</v>
      </c>
      <c r="D2571" s="1">
        <v>41240</v>
      </c>
      <c r="E2571">
        <v>11</v>
      </c>
      <c r="F2571" t="s">
        <v>14</v>
      </c>
      <c r="H2571" t="s">
        <v>220</v>
      </c>
      <c r="I2571">
        <v>0.28799999999999998</v>
      </c>
      <c r="J2571" t="s">
        <v>15</v>
      </c>
      <c r="L2571" t="str">
        <f>VLOOKUP(M2571,Honeywell_Bathymetry!F$6:H$12,3,FALSE)</f>
        <v>UML</v>
      </c>
      <c r="M2571">
        <v>0</v>
      </c>
      <c r="N2571" s="25">
        <f>VLOOKUP(M2571,Honeywell_Bathymetry!F$6:G$12,2,FALSE)</f>
        <v>22441095.949298546</v>
      </c>
      <c r="O2571" s="23">
        <f t="shared" si="66"/>
        <v>6463035.6333979806</v>
      </c>
    </row>
    <row r="2572" spans="1:15" x14ac:dyDescent="0.25">
      <c r="A2572" t="s">
        <v>11</v>
      </c>
      <c r="B2572" s="1" t="s">
        <v>17</v>
      </c>
      <c r="C2572">
        <v>2012</v>
      </c>
      <c r="D2572" s="1">
        <v>41240</v>
      </c>
      <c r="E2572">
        <v>11</v>
      </c>
      <c r="F2572" t="s">
        <v>14</v>
      </c>
      <c r="H2572" t="s">
        <v>221</v>
      </c>
      <c r="I2572">
        <v>0.32800000000000001</v>
      </c>
      <c r="J2572" t="s">
        <v>15</v>
      </c>
      <c r="L2572" t="str">
        <f>VLOOKUP(M2572,Honeywell_Bathymetry!F$6:H$12,3,FALSE)</f>
        <v>UML</v>
      </c>
      <c r="M2572">
        <v>3</v>
      </c>
      <c r="N2572" s="25">
        <f>VLOOKUP(M2572,Honeywell_Bathymetry!F$6:G$12,2,FALSE)</f>
        <v>28776683.307676584</v>
      </c>
      <c r="O2572" s="23">
        <f t="shared" si="66"/>
        <v>9438752.1249179207</v>
      </c>
    </row>
    <row r="2573" spans="1:15" x14ac:dyDescent="0.25">
      <c r="A2573" t="s">
        <v>11</v>
      </c>
      <c r="B2573" s="1" t="s">
        <v>20</v>
      </c>
      <c r="C2573">
        <v>2012</v>
      </c>
      <c r="D2573" s="1">
        <v>41240</v>
      </c>
      <c r="E2573">
        <v>11</v>
      </c>
      <c r="F2573" t="s">
        <v>14</v>
      </c>
      <c r="H2573" t="s">
        <v>222</v>
      </c>
      <c r="I2573">
        <v>0.33200000000000002</v>
      </c>
      <c r="J2573" t="s">
        <v>15</v>
      </c>
      <c r="L2573" t="str">
        <f>VLOOKUP(M2573,Honeywell_Bathymetry!F$6:H$12,3,FALSE)</f>
        <v>UML</v>
      </c>
      <c r="M2573">
        <v>6</v>
      </c>
      <c r="N2573" s="25">
        <f>VLOOKUP(M2573,Honeywell_Bathymetry!F$6:G$12,2,FALSE)</f>
        <v>26492312.343770862</v>
      </c>
      <c r="O2573" s="23">
        <f t="shared" si="66"/>
        <v>8795447.6981319264</v>
      </c>
    </row>
    <row r="2574" spans="1:15" x14ac:dyDescent="0.25">
      <c r="A2574" t="s">
        <v>11</v>
      </c>
      <c r="B2574" s="1" t="s">
        <v>23</v>
      </c>
      <c r="C2574">
        <v>2012</v>
      </c>
      <c r="D2574" s="1">
        <v>41240</v>
      </c>
      <c r="E2574">
        <v>11</v>
      </c>
      <c r="F2574" t="s">
        <v>14</v>
      </c>
      <c r="H2574" t="s">
        <v>1137</v>
      </c>
      <c r="I2574">
        <v>0.32300000000000001</v>
      </c>
      <c r="J2574" t="s">
        <v>15</v>
      </c>
      <c r="L2574" t="str">
        <f>VLOOKUP(M2574,Honeywell_Bathymetry!F$6:H$12,3,FALSE)</f>
        <v>LML</v>
      </c>
      <c r="M2574">
        <v>9</v>
      </c>
      <c r="N2574" s="25">
        <f>VLOOKUP(M2574,Honeywell_Bathymetry!F$6:G$12,2,FALSE)</f>
        <v>23386434.288641661</v>
      </c>
      <c r="O2574" s="23">
        <f t="shared" si="66"/>
        <v>7553818.2752312571</v>
      </c>
    </row>
    <row r="2575" spans="1:15" x14ac:dyDescent="0.25">
      <c r="A2575" t="s">
        <v>11</v>
      </c>
      <c r="B2575" s="1" t="s">
        <v>25</v>
      </c>
      <c r="C2575">
        <v>2012</v>
      </c>
      <c r="D2575" s="1">
        <v>41240</v>
      </c>
      <c r="E2575">
        <v>11</v>
      </c>
      <c r="F2575" t="s">
        <v>14</v>
      </c>
      <c r="H2575" t="s">
        <v>223</v>
      </c>
      <c r="I2575">
        <v>0.34</v>
      </c>
      <c r="J2575" t="s">
        <v>15</v>
      </c>
      <c r="L2575" t="str">
        <f>VLOOKUP(M2575,Honeywell_Bathymetry!F$6:H$12,3,FALSE)</f>
        <v>LML</v>
      </c>
      <c r="M2575">
        <v>12</v>
      </c>
      <c r="N2575" s="25">
        <f>VLOOKUP(M2575,Honeywell_Bathymetry!F$6:G$12,2,FALSE)</f>
        <v>19324289.088689659</v>
      </c>
      <c r="O2575" s="23">
        <f t="shared" si="66"/>
        <v>6570258.2901544841</v>
      </c>
    </row>
    <row r="2576" spans="1:15" x14ac:dyDescent="0.25">
      <c r="A2576" t="s">
        <v>11</v>
      </c>
      <c r="B2576" s="1" t="s">
        <v>28</v>
      </c>
      <c r="C2576">
        <v>2012</v>
      </c>
      <c r="D2576" s="1">
        <v>41240</v>
      </c>
      <c r="E2576">
        <v>11</v>
      </c>
      <c r="F2576" t="s">
        <v>14</v>
      </c>
      <c r="H2576" t="s">
        <v>225</v>
      </c>
      <c r="I2576">
        <v>0.33100000000000002</v>
      </c>
      <c r="J2576" t="s">
        <v>15</v>
      </c>
      <c r="L2576" t="str">
        <f>VLOOKUP(M2576,Honeywell_Bathymetry!F$6:H$12,3,FALSE)</f>
        <v>LML</v>
      </c>
      <c r="M2576">
        <v>15</v>
      </c>
      <c r="N2576" s="25">
        <f>VLOOKUP(M2576,Honeywell_Bathymetry!F$6:G$12,2,FALSE)</f>
        <v>14322817.268809333</v>
      </c>
      <c r="O2576" s="23">
        <f t="shared" si="66"/>
        <v>4740852.5159758897</v>
      </c>
    </row>
    <row r="2577" spans="1:15" x14ac:dyDescent="0.25">
      <c r="A2577" t="s">
        <v>11</v>
      </c>
      <c r="B2577" s="1" t="s">
        <v>30</v>
      </c>
      <c r="C2577">
        <v>2012</v>
      </c>
      <c r="D2577" s="1">
        <v>41240</v>
      </c>
      <c r="E2577">
        <v>11</v>
      </c>
      <c r="F2577" t="s">
        <v>14</v>
      </c>
      <c r="H2577" t="s">
        <v>24</v>
      </c>
      <c r="I2577">
        <v>0.34799999999999998</v>
      </c>
      <c r="J2577" t="s">
        <v>15</v>
      </c>
      <c r="L2577" t="str">
        <f>VLOOKUP(M2577,Honeywell_Bathymetry!F$6:H$12,3,FALSE)</f>
        <v>LML</v>
      </c>
      <c r="M2577">
        <v>18</v>
      </c>
      <c r="N2577" s="25">
        <f>VLOOKUP(M2577,Honeywell_Bathymetry!F$6:G$12,2,FALSE)</f>
        <v>5291073.6124545885</v>
      </c>
      <c r="O2577" s="23">
        <f t="shared" si="66"/>
        <v>1841293.6171341967</v>
      </c>
    </row>
    <row r="2578" spans="1:15" x14ac:dyDescent="0.25">
      <c r="A2578" t="s">
        <v>11</v>
      </c>
      <c r="B2578" s="1" t="s">
        <v>12</v>
      </c>
      <c r="C2578">
        <v>2012</v>
      </c>
      <c r="D2578" s="1">
        <v>41261</v>
      </c>
      <c r="E2578">
        <v>12</v>
      </c>
      <c r="F2578" t="s">
        <v>14</v>
      </c>
      <c r="H2578" t="s">
        <v>226</v>
      </c>
      <c r="I2578">
        <v>0.25800000000000001</v>
      </c>
      <c r="J2578" t="s">
        <v>15</v>
      </c>
      <c r="L2578" t="str">
        <f>VLOOKUP(M2578,Honeywell_Bathymetry!F$6:H$12,3,FALSE)</f>
        <v>UML</v>
      </c>
      <c r="M2578">
        <v>0</v>
      </c>
      <c r="N2578" s="25">
        <f>VLOOKUP(M2578,Honeywell_Bathymetry!F$6:G$12,2,FALSE)</f>
        <v>22441095.949298546</v>
      </c>
      <c r="O2578" s="23">
        <f t="shared" si="66"/>
        <v>5789802.7549190251</v>
      </c>
    </row>
    <row r="2579" spans="1:15" x14ac:dyDescent="0.25">
      <c r="A2579" t="s">
        <v>11</v>
      </c>
      <c r="B2579" s="1" t="s">
        <v>17</v>
      </c>
      <c r="C2579">
        <v>2012</v>
      </c>
      <c r="D2579" s="1">
        <v>41261</v>
      </c>
      <c r="E2579">
        <v>12</v>
      </c>
      <c r="F2579" t="s">
        <v>14</v>
      </c>
      <c r="H2579" t="s">
        <v>227</v>
      </c>
      <c r="I2579">
        <v>0.30299999999999999</v>
      </c>
      <c r="J2579" t="s">
        <v>15</v>
      </c>
      <c r="L2579" t="str">
        <f>VLOOKUP(M2579,Honeywell_Bathymetry!F$6:H$12,3,FALSE)</f>
        <v>UML</v>
      </c>
      <c r="M2579">
        <v>3</v>
      </c>
      <c r="N2579" s="25">
        <f>VLOOKUP(M2579,Honeywell_Bathymetry!F$6:G$12,2,FALSE)</f>
        <v>28776683.307676584</v>
      </c>
      <c r="O2579" s="23">
        <f t="shared" si="66"/>
        <v>8719335.0422260053</v>
      </c>
    </row>
    <row r="2580" spans="1:15" x14ac:dyDescent="0.25">
      <c r="A2580" t="s">
        <v>11</v>
      </c>
      <c r="B2580" s="1" t="s">
        <v>20</v>
      </c>
      <c r="C2580">
        <v>2012</v>
      </c>
      <c r="D2580" s="1">
        <v>41261</v>
      </c>
      <c r="E2580">
        <v>12</v>
      </c>
      <c r="F2580" t="s">
        <v>14</v>
      </c>
      <c r="H2580" t="s">
        <v>228</v>
      </c>
      <c r="I2580">
        <v>0.314</v>
      </c>
      <c r="J2580" t="s">
        <v>15</v>
      </c>
      <c r="L2580" t="str">
        <f>VLOOKUP(M2580,Honeywell_Bathymetry!F$6:H$12,3,FALSE)</f>
        <v>UML</v>
      </c>
      <c r="M2580">
        <v>6</v>
      </c>
      <c r="N2580" s="25">
        <f>VLOOKUP(M2580,Honeywell_Bathymetry!F$6:G$12,2,FALSE)</f>
        <v>26492312.343770862</v>
      </c>
      <c r="O2580" s="23">
        <f t="shared" si="66"/>
        <v>8318586.0759440502</v>
      </c>
    </row>
    <row r="2581" spans="1:15" x14ac:dyDescent="0.25">
      <c r="A2581" t="s">
        <v>11</v>
      </c>
      <c r="B2581" s="1" t="s">
        <v>23</v>
      </c>
      <c r="C2581">
        <v>2012</v>
      </c>
      <c r="D2581" s="1">
        <v>41261</v>
      </c>
      <c r="E2581">
        <v>12</v>
      </c>
      <c r="F2581" t="s">
        <v>14</v>
      </c>
      <c r="H2581" t="s">
        <v>1057</v>
      </c>
      <c r="I2581">
        <v>0.312</v>
      </c>
      <c r="J2581" t="s">
        <v>15</v>
      </c>
      <c r="L2581" t="str">
        <f>VLOOKUP(M2581,Honeywell_Bathymetry!F$6:H$12,3,FALSE)</f>
        <v>LML</v>
      </c>
      <c r="M2581">
        <v>9</v>
      </c>
      <c r="N2581" s="25">
        <f>VLOOKUP(M2581,Honeywell_Bathymetry!F$6:G$12,2,FALSE)</f>
        <v>23386434.288641661</v>
      </c>
      <c r="O2581" s="23">
        <f t="shared" si="66"/>
        <v>7296567.4980561985</v>
      </c>
    </row>
    <row r="2582" spans="1:15" x14ac:dyDescent="0.25">
      <c r="A2582" t="s">
        <v>11</v>
      </c>
      <c r="B2582" s="1" t="s">
        <v>25</v>
      </c>
      <c r="C2582">
        <v>2012</v>
      </c>
      <c r="D2582" s="1">
        <v>41261</v>
      </c>
      <c r="E2582">
        <v>12</v>
      </c>
      <c r="F2582" t="s">
        <v>14</v>
      </c>
      <c r="H2582" t="s">
        <v>229</v>
      </c>
      <c r="I2582">
        <v>0.315</v>
      </c>
      <c r="J2582" t="s">
        <v>15</v>
      </c>
      <c r="L2582" t="str">
        <f>VLOOKUP(M2582,Honeywell_Bathymetry!F$6:H$12,3,FALSE)</f>
        <v>LML</v>
      </c>
      <c r="M2582">
        <v>12</v>
      </c>
      <c r="N2582" s="25">
        <f>VLOOKUP(M2582,Honeywell_Bathymetry!F$6:G$12,2,FALSE)</f>
        <v>19324289.088689659</v>
      </c>
      <c r="O2582" s="23">
        <f t="shared" si="66"/>
        <v>6087151.0629372429</v>
      </c>
    </row>
    <row r="2583" spans="1:15" x14ac:dyDescent="0.25">
      <c r="A2583" t="s">
        <v>11</v>
      </c>
      <c r="B2583" s="1" t="s">
        <v>28</v>
      </c>
      <c r="C2583">
        <v>2012</v>
      </c>
      <c r="D2583" s="1">
        <v>41261</v>
      </c>
      <c r="E2583">
        <v>12</v>
      </c>
      <c r="F2583" t="s">
        <v>14</v>
      </c>
      <c r="H2583" t="s">
        <v>230</v>
      </c>
      <c r="I2583">
        <v>0.31900000000000001</v>
      </c>
      <c r="J2583" t="s">
        <v>15</v>
      </c>
      <c r="L2583" t="str">
        <f>VLOOKUP(M2583,Honeywell_Bathymetry!F$6:H$12,3,FALSE)</f>
        <v>LML</v>
      </c>
      <c r="M2583">
        <v>15</v>
      </c>
      <c r="N2583" s="25">
        <f>VLOOKUP(M2583,Honeywell_Bathymetry!F$6:G$12,2,FALSE)</f>
        <v>14322817.268809333</v>
      </c>
      <c r="O2583" s="23">
        <f t="shared" si="66"/>
        <v>4568978.7087501772</v>
      </c>
    </row>
    <row r="2584" spans="1:15" x14ac:dyDescent="0.25">
      <c r="A2584" t="s">
        <v>11</v>
      </c>
      <c r="B2584" s="1" t="s">
        <v>30</v>
      </c>
      <c r="C2584">
        <v>2012</v>
      </c>
      <c r="D2584" s="1">
        <v>41261</v>
      </c>
      <c r="E2584">
        <v>12</v>
      </c>
      <c r="F2584" t="s">
        <v>14</v>
      </c>
      <c r="H2584" t="s">
        <v>170</v>
      </c>
      <c r="I2584">
        <v>0.33900000000000002</v>
      </c>
      <c r="J2584" t="s">
        <v>15</v>
      </c>
      <c r="L2584" t="str">
        <f>VLOOKUP(M2584,Honeywell_Bathymetry!F$6:H$12,3,FALSE)</f>
        <v>LML</v>
      </c>
      <c r="M2584">
        <v>18</v>
      </c>
      <c r="N2584" s="25">
        <f>VLOOKUP(M2584,Honeywell_Bathymetry!F$6:G$12,2,FALSE)</f>
        <v>5291073.6124545885</v>
      </c>
      <c r="O2584" s="23">
        <f t="shared" si="66"/>
        <v>1793673.9546221057</v>
      </c>
    </row>
    <row r="2600" spans="1:15" x14ac:dyDescent="0.25">
      <c r="A2600" t="s">
        <v>1145</v>
      </c>
    </row>
    <row r="2603" spans="1:15" ht="16.5" x14ac:dyDescent="0.25">
      <c r="A2603" s="3" t="s">
        <v>0</v>
      </c>
      <c r="B2603" s="4" t="s">
        <v>1</v>
      </c>
      <c r="C2603" s="3" t="s">
        <v>4</v>
      </c>
      <c r="D2603" s="4" t="s">
        <v>3</v>
      </c>
      <c r="E2603" s="3" t="s">
        <v>878</v>
      </c>
      <c r="F2603" s="3" t="s">
        <v>8</v>
      </c>
      <c r="G2603" s="3" t="s">
        <v>5</v>
      </c>
      <c r="H2603" s="3" t="s">
        <v>6</v>
      </c>
      <c r="I2603" s="3" t="s">
        <v>7</v>
      </c>
      <c r="J2603" s="3" t="s">
        <v>9</v>
      </c>
      <c r="K2603" s="3" t="s">
        <v>10</v>
      </c>
      <c r="L2603" s="3"/>
      <c r="M2603" s="3" t="s">
        <v>2</v>
      </c>
      <c r="N2603" s="24" t="s">
        <v>941</v>
      </c>
      <c r="O2603" s="29" t="s">
        <v>944</v>
      </c>
    </row>
    <row r="2604" spans="1:15" x14ac:dyDescent="0.25">
      <c r="A2604" t="s">
        <v>11</v>
      </c>
      <c r="B2604" s="1" t="s">
        <v>20</v>
      </c>
      <c r="C2604">
        <v>2012</v>
      </c>
      <c r="D2604" s="1">
        <v>41114</v>
      </c>
      <c r="E2604">
        <v>7</v>
      </c>
      <c r="F2604" t="s">
        <v>14</v>
      </c>
      <c r="H2604" t="s">
        <v>142</v>
      </c>
      <c r="I2604">
        <v>0.13</v>
      </c>
      <c r="J2604" t="s">
        <v>15</v>
      </c>
      <c r="K2604">
        <v>2</v>
      </c>
      <c r="M2604">
        <v>6</v>
      </c>
      <c r="N2604" s="25">
        <f>VLOOKUP(M2604,Honeywell_Bathymetry!F$6:G$12,2,FALSE)</f>
        <v>26492312.343770862</v>
      </c>
      <c r="O2604" s="23">
        <f t="shared" ref="O2604" si="67">N2604*I2604</f>
        <v>3444000.6046902123</v>
      </c>
    </row>
    <row r="2605" spans="1:15" x14ac:dyDescent="0.25">
      <c r="A2605" t="s">
        <v>11</v>
      </c>
      <c r="B2605" s="1" t="s">
        <v>20</v>
      </c>
      <c r="C2605">
        <v>2012</v>
      </c>
      <c r="D2605" s="1">
        <v>41128</v>
      </c>
      <c r="E2605">
        <v>8</v>
      </c>
      <c r="F2605" t="s">
        <v>14</v>
      </c>
      <c r="H2605" t="s">
        <v>142</v>
      </c>
      <c r="I2605">
        <v>0.13</v>
      </c>
      <c r="J2605" t="s">
        <v>15</v>
      </c>
      <c r="K2605">
        <v>2</v>
      </c>
      <c r="M2605">
        <v>6</v>
      </c>
      <c r="N2605" s="25">
        <f>VLOOKUP(M2605,Honeywell_Bathymetry!F$6:G$12,2,FALSE)</f>
        <v>26492312.343770862</v>
      </c>
      <c r="O2605" s="23">
        <f>N2605*I2605</f>
        <v>3444000.6046902123</v>
      </c>
    </row>
    <row r="2609" spans="1:15" x14ac:dyDescent="0.25">
      <c r="A2609" t="s">
        <v>1147</v>
      </c>
    </row>
    <row r="2610" spans="1:15" x14ac:dyDescent="0.25">
      <c r="A2610" t="s">
        <v>1146</v>
      </c>
    </row>
    <row r="2612" spans="1:15" x14ac:dyDescent="0.25">
      <c r="A2612" t="s">
        <v>11</v>
      </c>
      <c r="B2612" s="1" t="s">
        <v>703</v>
      </c>
      <c r="C2612">
        <v>2001</v>
      </c>
      <c r="D2612" s="1">
        <v>36944</v>
      </c>
      <c r="E2612">
        <v>2</v>
      </c>
      <c r="F2612" t="s">
        <v>14</v>
      </c>
      <c r="H2612" t="s">
        <v>646</v>
      </c>
      <c r="I2612">
        <v>1.45</v>
      </c>
      <c r="J2612" t="s">
        <v>232</v>
      </c>
      <c r="M2612">
        <v>16</v>
      </c>
      <c r="N2612" s="25"/>
      <c r="O2612" s="23"/>
    </row>
  </sheetData>
  <sortState ref="AG6:AO163">
    <sortCondition ref="AG6:AG163"/>
  </sortState>
  <conditionalFormatting sqref="O3">
    <cfRule type="cellIs" dxfId="8" priority="2" operator="equal">
      <formula>2</formula>
    </cfRule>
  </conditionalFormatting>
  <conditionalFormatting sqref="O2603">
    <cfRule type="cellIs" dxfId="7" priority="1" operator="equal">
      <formula>2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66"/>
  <sheetViews>
    <sheetView workbookViewId="0">
      <selection activeCell="E14" sqref="E14"/>
    </sheetView>
  </sheetViews>
  <sheetFormatPr defaultRowHeight="15" x14ac:dyDescent="0.25"/>
  <cols>
    <col min="2" max="2" width="24.85546875" customWidth="1"/>
    <col min="4" max="5" width="16.5703125" style="1" customWidth="1"/>
    <col min="6" max="6" width="13.42578125" customWidth="1"/>
    <col min="8" max="8" width="12" customWidth="1"/>
    <col min="12" max="12" width="21" bestFit="1" customWidth="1"/>
    <col min="13" max="13" width="16.28515625" bestFit="1" customWidth="1"/>
    <col min="14" max="14" width="15.7109375" bestFit="1" customWidth="1"/>
    <col min="15" max="15" width="28.140625" bestFit="1" customWidth="1"/>
    <col min="16" max="16" width="28.42578125" bestFit="1" customWidth="1"/>
    <col min="17" max="17" width="12" bestFit="1" customWidth="1"/>
  </cols>
  <sheetData>
    <row r="1" spans="1:27" x14ac:dyDescent="0.25">
      <c r="A1" s="3" t="s">
        <v>922</v>
      </c>
    </row>
    <row r="2" spans="1:27" x14ac:dyDescent="0.25">
      <c r="A2" t="s">
        <v>963</v>
      </c>
      <c r="Y2" s="3" t="s">
        <v>933</v>
      </c>
      <c r="Z2" s="3"/>
      <c r="AA2" s="3"/>
    </row>
    <row r="3" spans="1:27" x14ac:dyDescent="0.25">
      <c r="Y3" s="3"/>
      <c r="Z3" s="3"/>
      <c r="AA3" s="3"/>
    </row>
    <row r="4" spans="1:27" x14ac:dyDescent="0.25">
      <c r="A4" s="16" t="s">
        <v>0</v>
      </c>
      <c r="B4" s="16" t="s">
        <v>1</v>
      </c>
      <c r="C4" s="16" t="s">
        <v>4</v>
      </c>
      <c r="D4" s="17" t="s">
        <v>3</v>
      </c>
      <c r="E4" s="17" t="s">
        <v>962</v>
      </c>
      <c r="F4" s="16" t="s">
        <v>8</v>
      </c>
      <c r="G4" s="16" t="s">
        <v>6</v>
      </c>
      <c r="H4" s="16" t="s">
        <v>934</v>
      </c>
      <c r="I4" s="16" t="s">
        <v>10</v>
      </c>
      <c r="J4" s="16" t="s">
        <v>2</v>
      </c>
      <c r="L4" s="18" t="s">
        <v>939</v>
      </c>
      <c r="M4" s="18" t="s">
        <v>929</v>
      </c>
    </row>
    <row r="5" spans="1:27" x14ac:dyDescent="0.25">
      <c r="A5" s="7" t="s">
        <v>11</v>
      </c>
      <c r="B5" s="7" t="s">
        <v>616</v>
      </c>
      <c r="C5" s="7">
        <v>1995</v>
      </c>
      <c r="D5" s="8">
        <v>34857</v>
      </c>
      <c r="E5" s="33">
        <v>158</v>
      </c>
      <c r="F5" s="7" t="s">
        <v>36</v>
      </c>
      <c r="G5" s="7" t="s">
        <v>526</v>
      </c>
      <c r="H5" s="7">
        <v>0.86</v>
      </c>
      <c r="I5" s="6"/>
      <c r="J5" s="7">
        <v>3</v>
      </c>
      <c r="L5" s="18" t="s">
        <v>927</v>
      </c>
      <c r="M5" t="s">
        <v>616</v>
      </c>
      <c r="N5" t="s">
        <v>615</v>
      </c>
      <c r="O5" t="s">
        <v>38</v>
      </c>
      <c r="P5" t="s">
        <v>32</v>
      </c>
      <c r="Q5" t="s">
        <v>928</v>
      </c>
      <c r="S5" s="10" t="s">
        <v>931</v>
      </c>
      <c r="T5" s="10" t="s">
        <v>935</v>
      </c>
      <c r="U5" s="10" t="s">
        <v>936</v>
      </c>
      <c r="V5" s="10" t="s">
        <v>937</v>
      </c>
      <c r="W5" s="10" t="s">
        <v>938</v>
      </c>
      <c r="Y5" s="9" t="s">
        <v>931</v>
      </c>
      <c r="Z5" s="9" t="s">
        <v>1104</v>
      </c>
      <c r="AA5" s="9" t="s">
        <v>1105</v>
      </c>
    </row>
    <row r="6" spans="1:27" x14ac:dyDescent="0.25">
      <c r="A6" s="7" t="s">
        <v>11</v>
      </c>
      <c r="B6" s="7" t="s">
        <v>615</v>
      </c>
      <c r="C6" s="7">
        <v>1995</v>
      </c>
      <c r="D6" s="8">
        <v>34857</v>
      </c>
      <c r="E6" s="33">
        <v>158</v>
      </c>
      <c r="F6" s="7" t="s">
        <v>36</v>
      </c>
      <c r="G6" s="7" t="s">
        <v>561</v>
      </c>
      <c r="H6" s="7">
        <v>0.57999999999999996</v>
      </c>
      <c r="I6" s="6"/>
      <c r="J6" s="7">
        <v>12</v>
      </c>
      <c r="L6" s="19">
        <v>1995</v>
      </c>
      <c r="M6" s="20">
        <v>1.0074999999999998</v>
      </c>
      <c r="N6" s="20">
        <v>0.24500000000000002</v>
      </c>
      <c r="O6" s="20"/>
      <c r="P6" s="20"/>
      <c r="Q6" s="20">
        <v>0.58388888888888879</v>
      </c>
      <c r="S6">
        <v>1995</v>
      </c>
      <c r="T6" s="20">
        <v>1.0074999999999998</v>
      </c>
      <c r="U6" s="20">
        <v>0.24500000000000002</v>
      </c>
      <c r="V6" s="21"/>
      <c r="W6" s="21"/>
      <c r="Y6">
        <v>1995</v>
      </c>
      <c r="Z6" s="22">
        <f>T6*1000</f>
        <v>1007.4999999999999</v>
      </c>
      <c r="AA6" s="22">
        <f>U6*1000</f>
        <v>245.00000000000003</v>
      </c>
    </row>
    <row r="7" spans="1:27" x14ac:dyDescent="0.25">
      <c r="A7" s="7" t="s">
        <v>11</v>
      </c>
      <c r="B7" s="7" t="s">
        <v>615</v>
      </c>
      <c r="C7" s="7">
        <v>1995</v>
      </c>
      <c r="D7" s="8">
        <v>34871</v>
      </c>
      <c r="E7" s="33">
        <v>172</v>
      </c>
      <c r="F7" s="7" t="s">
        <v>36</v>
      </c>
      <c r="G7" s="7" t="s">
        <v>559</v>
      </c>
      <c r="H7" s="7">
        <v>0.85</v>
      </c>
      <c r="I7" s="6"/>
      <c r="J7" s="7">
        <v>3</v>
      </c>
      <c r="L7" s="19">
        <v>1996</v>
      </c>
      <c r="M7" s="20">
        <v>0.79500000000000004</v>
      </c>
      <c r="N7" s="20">
        <v>0.24625</v>
      </c>
      <c r="O7" s="20"/>
      <c r="P7" s="20"/>
      <c r="Q7" s="20">
        <v>0.52062499999999989</v>
      </c>
      <c r="S7">
        <v>1996</v>
      </c>
      <c r="T7" s="20">
        <v>0.79500000000000004</v>
      </c>
      <c r="U7" s="20">
        <v>0.24625</v>
      </c>
      <c r="V7" s="21"/>
      <c r="W7" s="21"/>
      <c r="Y7">
        <v>1996</v>
      </c>
      <c r="Z7" s="22">
        <f t="shared" ref="Z7:AA14" si="0">T7*1000</f>
        <v>795</v>
      </c>
      <c r="AA7" s="22">
        <f t="shared" si="0"/>
        <v>246.25</v>
      </c>
    </row>
    <row r="8" spans="1:27" x14ac:dyDescent="0.25">
      <c r="A8" s="7" t="s">
        <v>11</v>
      </c>
      <c r="B8" s="7" t="s">
        <v>615</v>
      </c>
      <c r="C8" s="7">
        <v>1995</v>
      </c>
      <c r="D8" s="8">
        <v>34871</v>
      </c>
      <c r="E8" s="33">
        <v>172</v>
      </c>
      <c r="F8" s="7" t="s">
        <v>36</v>
      </c>
      <c r="G8" s="7" t="s">
        <v>511</v>
      </c>
      <c r="H8" s="7">
        <v>0.34</v>
      </c>
      <c r="I8" s="6"/>
      <c r="J8" s="7">
        <v>12</v>
      </c>
      <c r="L8" s="19">
        <v>1997</v>
      </c>
      <c r="M8" s="20">
        <v>0.96666666666666656</v>
      </c>
      <c r="N8" s="20">
        <v>0.46111111111111097</v>
      </c>
      <c r="O8" s="20"/>
      <c r="P8" s="20"/>
      <c r="Q8" s="20">
        <v>0.7138888888888888</v>
      </c>
      <c r="S8">
        <v>1997</v>
      </c>
      <c r="T8" s="20">
        <v>0.96666666666666656</v>
      </c>
      <c r="U8" s="20">
        <v>0.46111111111111097</v>
      </c>
      <c r="V8" s="21"/>
      <c r="W8" s="21"/>
      <c r="Y8">
        <v>1997</v>
      </c>
      <c r="Z8" s="22">
        <f t="shared" si="0"/>
        <v>966.66666666666652</v>
      </c>
      <c r="AA8" s="22">
        <f t="shared" si="0"/>
        <v>461.11111111111097</v>
      </c>
    </row>
    <row r="9" spans="1:27" x14ac:dyDescent="0.25">
      <c r="A9" s="7" t="s">
        <v>11</v>
      </c>
      <c r="B9" s="7" t="s">
        <v>616</v>
      </c>
      <c r="C9" s="7">
        <v>1995</v>
      </c>
      <c r="D9" s="8">
        <v>34886</v>
      </c>
      <c r="E9" s="33">
        <v>187</v>
      </c>
      <c r="F9" s="7" t="s">
        <v>36</v>
      </c>
      <c r="G9" s="7" t="s">
        <v>591</v>
      </c>
      <c r="H9" s="7">
        <v>0.81</v>
      </c>
      <c r="I9" s="6"/>
      <c r="J9" s="7">
        <v>3</v>
      </c>
      <c r="L9" s="19">
        <v>1998</v>
      </c>
      <c r="M9" s="20">
        <v>1.67</v>
      </c>
      <c r="N9" s="20">
        <v>0.30999999999999989</v>
      </c>
      <c r="O9" s="20"/>
      <c r="P9" s="20"/>
      <c r="Q9" s="20">
        <v>0.99000000000000021</v>
      </c>
      <c r="S9">
        <v>1998</v>
      </c>
      <c r="T9" s="20">
        <v>1.67</v>
      </c>
      <c r="U9" s="20">
        <v>0.30999999999999989</v>
      </c>
      <c r="V9" s="21"/>
      <c r="W9" s="21"/>
      <c r="Y9">
        <v>1998</v>
      </c>
      <c r="Z9" s="22">
        <f t="shared" si="0"/>
        <v>1670</v>
      </c>
      <c r="AA9" s="22">
        <f t="shared" si="0"/>
        <v>309.99999999999989</v>
      </c>
    </row>
    <row r="10" spans="1:27" x14ac:dyDescent="0.25">
      <c r="A10" s="7" t="s">
        <v>11</v>
      </c>
      <c r="B10" s="7" t="s">
        <v>615</v>
      </c>
      <c r="C10" s="7">
        <v>1995</v>
      </c>
      <c r="D10" s="8">
        <v>34886</v>
      </c>
      <c r="E10" s="33">
        <v>187</v>
      </c>
      <c r="F10" s="7" t="s">
        <v>36</v>
      </c>
      <c r="G10" s="7" t="s">
        <v>502</v>
      </c>
      <c r="H10" s="7">
        <v>0.05</v>
      </c>
      <c r="I10" s="6"/>
      <c r="J10" s="7">
        <v>12</v>
      </c>
      <c r="L10" s="19">
        <v>1999</v>
      </c>
      <c r="M10" s="20"/>
      <c r="N10" s="20">
        <v>0.23666666666666661</v>
      </c>
      <c r="O10" s="20"/>
      <c r="P10" s="20"/>
      <c r="Q10" s="20">
        <v>0.23666666666666661</v>
      </c>
      <c r="S10">
        <v>1999</v>
      </c>
      <c r="T10" s="20"/>
      <c r="U10" s="20">
        <v>0.23666666666666661</v>
      </c>
      <c r="V10" s="21"/>
      <c r="W10" s="21"/>
      <c r="Y10">
        <v>1999</v>
      </c>
      <c r="Z10" s="22"/>
      <c r="AA10" s="22">
        <f t="shared" si="0"/>
        <v>236.6666666666666</v>
      </c>
    </row>
    <row r="11" spans="1:27" x14ac:dyDescent="0.25">
      <c r="A11" s="7" t="s">
        <v>11</v>
      </c>
      <c r="B11" s="7" t="s">
        <v>616</v>
      </c>
      <c r="C11" s="7">
        <v>1995</v>
      </c>
      <c r="D11" s="8">
        <v>34899</v>
      </c>
      <c r="E11" s="33">
        <v>200</v>
      </c>
      <c r="F11" s="7" t="s">
        <v>36</v>
      </c>
      <c r="G11" s="7" t="s">
        <v>595</v>
      </c>
      <c r="H11" s="7">
        <v>0.63</v>
      </c>
      <c r="I11" s="6"/>
      <c r="J11" s="7">
        <v>3</v>
      </c>
      <c r="L11" s="19">
        <v>2000</v>
      </c>
      <c r="M11" s="20">
        <v>1.3499999999999999</v>
      </c>
      <c r="N11" s="20">
        <v>0.74</v>
      </c>
      <c r="O11" s="20"/>
      <c r="P11" s="20"/>
      <c r="Q11" s="20">
        <v>1.0449999999999999</v>
      </c>
      <c r="S11">
        <v>2000</v>
      </c>
      <c r="T11" s="20">
        <v>1.3499999999999999</v>
      </c>
      <c r="U11" s="20">
        <v>0.74</v>
      </c>
      <c r="V11" s="21"/>
      <c r="W11" s="21"/>
      <c r="Y11">
        <v>2000</v>
      </c>
      <c r="Z11" s="22">
        <f t="shared" si="0"/>
        <v>1349.9999999999998</v>
      </c>
      <c r="AA11" s="22">
        <f t="shared" si="0"/>
        <v>740</v>
      </c>
    </row>
    <row r="12" spans="1:27" x14ac:dyDescent="0.25">
      <c r="A12" s="7" t="s">
        <v>11</v>
      </c>
      <c r="B12" s="7" t="s">
        <v>615</v>
      </c>
      <c r="C12" s="7">
        <v>1995</v>
      </c>
      <c r="D12" s="8">
        <v>34899</v>
      </c>
      <c r="E12" s="33">
        <v>200</v>
      </c>
      <c r="F12" s="7" t="s">
        <v>36</v>
      </c>
      <c r="G12" s="7" t="s">
        <v>879</v>
      </c>
      <c r="H12" s="7">
        <v>0.01</v>
      </c>
      <c r="I12" s="6"/>
      <c r="J12" s="7">
        <v>12</v>
      </c>
      <c r="L12" s="19">
        <v>2001</v>
      </c>
      <c r="M12" s="20">
        <v>1.7362500000000001</v>
      </c>
      <c r="N12" s="20">
        <v>0.71750000000000003</v>
      </c>
      <c r="O12" s="20"/>
      <c r="P12" s="20"/>
      <c r="Q12" s="20">
        <v>1.2268750000000002</v>
      </c>
      <c r="S12">
        <v>2001</v>
      </c>
      <c r="T12" s="20">
        <v>1.7362500000000001</v>
      </c>
      <c r="U12" s="20">
        <v>0.71750000000000003</v>
      </c>
      <c r="V12" s="21"/>
      <c r="W12" s="21"/>
      <c r="Y12">
        <v>2001</v>
      </c>
      <c r="Z12" s="22">
        <f t="shared" si="0"/>
        <v>1736.25</v>
      </c>
      <c r="AA12" s="22">
        <f t="shared" si="0"/>
        <v>717.5</v>
      </c>
    </row>
    <row r="13" spans="1:27" x14ac:dyDescent="0.25">
      <c r="A13" s="7" t="s">
        <v>11</v>
      </c>
      <c r="B13" s="7" t="s">
        <v>616</v>
      </c>
      <c r="C13" s="7">
        <v>1995</v>
      </c>
      <c r="D13" s="8">
        <v>34913</v>
      </c>
      <c r="E13" s="33">
        <v>214</v>
      </c>
      <c r="F13" s="7" t="s">
        <v>36</v>
      </c>
      <c r="G13" s="7" t="s">
        <v>595</v>
      </c>
      <c r="H13" s="7">
        <v>0.63</v>
      </c>
      <c r="I13" s="6"/>
      <c r="J13" s="7">
        <v>3</v>
      </c>
      <c r="L13" s="19">
        <v>2002</v>
      </c>
      <c r="M13" s="20">
        <v>0.79499999999999993</v>
      </c>
      <c r="N13" s="20">
        <v>0.41999999999999993</v>
      </c>
      <c r="O13" s="20"/>
      <c r="P13" s="20"/>
      <c r="Q13" s="20">
        <v>0.60750000000000004</v>
      </c>
      <c r="S13">
        <v>2002</v>
      </c>
      <c r="T13" s="20">
        <v>0.79499999999999993</v>
      </c>
      <c r="U13" s="20">
        <v>0.41999999999999993</v>
      </c>
      <c r="V13" s="21"/>
      <c r="W13" s="21"/>
      <c r="Y13">
        <v>2002</v>
      </c>
      <c r="Z13" s="22">
        <f t="shared" si="0"/>
        <v>794.99999999999989</v>
      </c>
      <c r="AA13" s="22">
        <f t="shared" si="0"/>
        <v>419.99999999999994</v>
      </c>
    </row>
    <row r="14" spans="1:27" x14ac:dyDescent="0.25">
      <c r="A14" s="7" t="s">
        <v>11</v>
      </c>
      <c r="B14" s="7" t="s">
        <v>615</v>
      </c>
      <c r="C14" s="7">
        <v>1995</v>
      </c>
      <c r="D14" s="8">
        <v>34913</v>
      </c>
      <c r="E14" s="33">
        <v>214</v>
      </c>
      <c r="F14" s="7" t="s">
        <v>36</v>
      </c>
      <c r="G14" s="7" t="s">
        <v>546</v>
      </c>
      <c r="H14" s="7">
        <v>0.03</v>
      </c>
      <c r="I14" s="6"/>
      <c r="J14" s="7">
        <v>12</v>
      </c>
      <c r="L14" s="19">
        <v>2003</v>
      </c>
      <c r="M14" s="20">
        <v>1.345</v>
      </c>
      <c r="N14" s="20">
        <v>0.44222222222222224</v>
      </c>
      <c r="O14" s="20"/>
      <c r="P14" s="20"/>
      <c r="Q14" s="20">
        <v>0.91736842105263161</v>
      </c>
      <c r="S14">
        <v>2003</v>
      </c>
      <c r="T14" s="20">
        <v>1.345</v>
      </c>
      <c r="U14" s="20">
        <v>0.44222222222222224</v>
      </c>
      <c r="V14" s="21"/>
      <c r="W14" s="21"/>
      <c r="Y14">
        <v>2003</v>
      </c>
      <c r="Z14" s="22">
        <f t="shared" si="0"/>
        <v>1345</v>
      </c>
      <c r="AA14" s="22">
        <f t="shared" si="0"/>
        <v>442.22222222222223</v>
      </c>
    </row>
    <row r="15" spans="1:27" x14ac:dyDescent="0.25">
      <c r="A15" s="7" t="s">
        <v>11</v>
      </c>
      <c r="B15" s="7" t="s">
        <v>616</v>
      </c>
      <c r="C15" s="7">
        <v>1995</v>
      </c>
      <c r="D15" s="8">
        <v>34927</v>
      </c>
      <c r="E15" s="33">
        <v>228</v>
      </c>
      <c r="F15" s="7" t="s">
        <v>36</v>
      </c>
      <c r="G15" s="7" t="s">
        <v>560</v>
      </c>
      <c r="H15" s="7">
        <v>0.78</v>
      </c>
      <c r="I15" s="6"/>
      <c r="J15" s="7">
        <v>3</v>
      </c>
      <c r="L15" s="19">
        <v>2004</v>
      </c>
      <c r="M15" s="20"/>
      <c r="N15" s="20"/>
      <c r="O15" s="20">
        <v>1.0620000000000003</v>
      </c>
      <c r="P15" s="20">
        <v>1.5739999999999998</v>
      </c>
      <c r="Q15" s="20">
        <v>1.3180000000000001</v>
      </c>
      <c r="S15">
        <v>2004</v>
      </c>
      <c r="T15" s="21"/>
      <c r="U15" s="21"/>
      <c r="V15" s="20">
        <v>1.5739999999999998</v>
      </c>
      <c r="W15" s="20">
        <v>1.0620000000000003</v>
      </c>
      <c r="Y15">
        <v>2004</v>
      </c>
      <c r="Z15" s="22">
        <f>V15*1000</f>
        <v>1573.9999999999998</v>
      </c>
      <c r="AA15" s="22">
        <f>W15*1000</f>
        <v>1062.0000000000002</v>
      </c>
    </row>
    <row r="16" spans="1:27" x14ac:dyDescent="0.25">
      <c r="A16" s="7" t="s">
        <v>11</v>
      </c>
      <c r="B16" s="7" t="s">
        <v>615</v>
      </c>
      <c r="C16" s="7">
        <v>1995</v>
      </c>
      <c r="D16" s="8">
        <v>34927</v>
      </c>
      <c r="E16" s="33">
        <v>228</v>
      </c>
      <c r="F16" s="7" t="s">
        <v>36</v>
      </c>
      <c r="G16" s="7" t="s">
        <v>879</v>
      </c>
      <c r="H16" s="7">
        <v>0.01</v>
      </c>
      <c r="I16" s="6"/>
      <c r="J16" s="7">
        <v>12</v>
      </c>
      <c r="L16" s="19">
        <v>2005</v>
      </c>
      <c r="M16" s="20"/>
      <c r="N16" s="20"/>
      <c r="O16" s="20">
        <v>1.0844444444444443</v>
      </c>
      <c r="P16" s="20">
        <v>1.858888888888889</v>
      </c>
      <c r="Q16" s="20">
        <v>1.4716666666666665</v>
      </c>
      <c r="S16">
        <v>2005</v>
      </c>
      <c r="T16" s="21"/>
      <c r="U16" s="21"/>
      <c r="V16" s="20">
        <v>1.858888888888889</v>
      </c>
      <c r="W16" s="20">
        <v>1.0844444444444443</v>
      </c>
      <c r="Y16">
        <v>2005</v>
      </c>
      <c r="Z16" s="22">
        <f t="shared" ref="Z16:AA23" si="1">V16*1000</f>
        <v>1858.8888888888891</v>
      </c>
      <c r="AA16" s="22">
        <f t="shared" si="1"/>
        <v>1084.4444444444443</v>
      </c>
    </row>
    <row r="17" spans="1:27" x14ac:dyDescent="0.25">
      <c r="A17" s="7" t="s">
        <v>11</v>
      </c>
      <c r="B17" s="7" t="s">
        <v>616</v>
      </c>
      <c r="C17" s="7">
        <v>1995</v>
      </c>
      <c r="D17" s="8">
        <v>34941</v>
      </c>
      <c r="E17" s="33">
        <v>242</v>
      </c>
      <c r="F17" s="7" t="s">
        <v>36</v>
      </c>
      <c r="G17" s="7" t="s">
        <v>650</v>
      </c>
      <c r="H17" s="7">
        <v>0.84</v>
      </c>
      <c r="I17" s="6"/>
      <c r="J17" s="7">
        <v>3</v>
      </c>
      <c r="L17" s="19">
        <v>2006</v>
      </c>
      <c r="M17" s="20"/>
      <c r="N17" s="20"/>
      <c r="O17" s="20">
        <v>1.1133333333333337</v>
      </c>
      <c r="P17" s="20">
        <v>1.7522222222222221</v>
      </c>
      <c r="Q17" s="20">
        <v>1.4327777777777781</v>
      </c>
      <c r="S17">
        <v>2006</v>
      </c>
      <c r="T17" s="21"/>
      <c r="U17" s="21"/>
      <c r="V17" s="20">
        <v>1.7522222222222221</v>
      </c>
      <c r="W17" s="20">
        <v>1.1133333333333337</v>
      </c>
      <c r="Y17">
        <v>2006</v>
      </c>
      <c r="Z17" s="22">
        <f t="shared" si="1"/>
        <v>1752.2222222222222</v>
      </c>
      <c r="AA17" s="22">
        <f t="shared" si="1"/>
        <v>1113.3333333333337</v>
      </c>
    </row>
    <row r="18" spans="1:27" x14ac:dyDescent="0.25">
      <c r="A18" s="7" t="s">
        <v>11</v>
      </c>
      <c r="B18" s="7" t="s">
        <v>615</v>
      </c>
      <c r="C18" s="7">
        <v>1995</v>
      </c>
      <c r="D18" s="8">
        <v>34941</v>
      </c>
      <c r="E18" s="33">
        <v>242</v>
      </c>
      <c r="F18" s="7" t="s">
        <v>36</v>
      </c>
      <c r="G18" s="7" t="s">
        <v>492</v>
      </c>
      <c r="H18" s="7">
        <v>0.06</v>
      </c>
      <c r="I18" s="6"/>
      <c r="J18" s="7">
        <v>12</v>
      </c>
      <c r="L18" s="19">
        <v>2007</v>
      </c>
      <c r="M18" s="20"/>
      <c r="N18" s="20"/>
      <c r="O18" s="20">
        <v>1.1348888888888891</v>
      </c>
      <c r="P18" s="20">
        <v>2.3266666666666662</v>
      </c>
      <c r="Q18" s="20">
        <v>1.7307777777777775</v>
      </c>
      <c r="S18">
        <v>2007</v>
      </c>
      <c r="T18" s="21"/>
      <c r="U18" s="21"/>
      <c r="V18" s="20">
        <v>2.3266666666666662</v>
      </c>
      <c r="W18" s="20">
        <v>1.1348888888888891</v>
      </c>
      <c r="Y18">
        <v>2007</v>
      </c>
      <c r="Z18" s="22">
        <f t="shared" si="1"/>
        <v>2326.6666666666661</v>
      </c>
      <c r="AA18" s="22">
        <f t="shared" si="1"/>
        <v>1134.8888888888891</v>
      </c>
    </row>
    <row r="19" spans="1:27" x14ac:dyDescent="0.25">
      <c r="A19" s="7" t="s">
        <v>11</v>
      </c>
      <c r="B19" s="7" t="s">
        <v>616</v>
      </c>
      <c r="C19" s="7">
        <v>1995</v>
      </c>
      <c r="D19" s="8">
        <v>34955</v>
      </c>
      <c r="E19" s="33">
        <v>256</v>
      </c>
      <c r="F19" s="7" t="s">
        <v>36</v>
      </c>
      <c r="G19" s="7" t="s">
        <v>610</v>
      </c>
      <c r="H19" s="7">
        <v>1.23</v>
      </c>
      <c r="I19" s="6"/>
      <c r="J19" s="7">
        <v>3</v>
      </c>
      <c r="L19" s="19">
        <v>2008</v>
      </c>
      <c r="M19" s="20"/>
      <c r="N19" s="20"/>
      <c r="O19" s="20">
        <v>1.6266666666666667</v>
      </c>
      <c r="P19" s="20">
        <v>2.2799999999999998</v>
      </c>
      <c r="Q19" s="20">
        <v>1.9533333333333336</v>
      </c>
      <c r="S19">
        <v>2008</v>
      </c>
      <c r="T19" s="21"/>
      <c r="U19" s="21"/>
      <c r="V19" s="20">
        <v>2.2799999999999998</v>
      </c>
      <c r="W19" s="20">
        <v>1.6266666666666667</v>
      </c>
      <c r="Y19">
        <v>2008</v>
      </c>
      <c r="Z19" s="22">
        <f t="shared" si="1"/>
        <v>2280</v>
      </c>
      <c r="AA19" s="22">
        <f t="shared" si="1"/>
        <v>1626.6666666666667</v>
      </c>
    </row>
    <row r="20" spans="1:27" x14ac:dyDescent="0.25">
      <c r="A20" s="7" t="s">
        <v>11</v>
      </c>
      <c r="B20" s="7" t="s">
        <v>615</v>
      </c>
      <c r="C20" s="7">
        <v>1995</v>
      </c>
      <c r="D20" s="8">
        <v>34955</v>
      </c>
      <c r="E20" s="33">
        <v>256</v>
      </c>
      <c r="F20" s="7" t="s">
        <v>36</v>
      </c>
      <c r="G20" s="7" t="s">
        <v>879</v>
      </c>
      <c r="H20" s="7">
        <v>0.01</v>
      </c>
      <c r="I20" s="6"/>
      <c r="J20" s="7">
        <v>12</v>
      </c>
      <c r="L20" s="19">
        <v>2009</v>
      </c>
      <c r="M20" s="20"/>
      <c r="N20" s="20"/>
      <c r="O20" s="20">
        <v>1.3838888888888887</v>
      </c>
      <c r="P20" s="20">
        <v>2.1755555555555559</v>
      </c>
      <c r="Q20" s="20">
        <v>1.7797222222222224</v>
      </c>
      <c r="S20">
        <v>2009</v>
      </c>
      <c r="T20" s="21"/>
      <c r="U20" s="21"/>
      <c r="V20" s="20">
        <v>2.1755555555555559</v>
      </c>
      <c r="W20" s="20">
        <v>1.3838888888888887</v>
      </c>
      <c r="Y20">
        <v>2009</v>
      </c>
      <c r="Z20" s="22">
        <f t="shared" si="1"/>
        <v>2175.5555555555561</v>
      </c>
      <c r="AA20" s="22">
        <f t="shared" si="1"/>
        <v>1383.8888888888887</v>
      </c>
    </row>
    <row r="21" spans="1:27" x14ac:dyDescent="0.25">
      <c r="A21" s="7" t="s">
        <v>11</v>
      </c>
      <c r="B21" s="7" t="s">
        <v>616</v>
      </c>
      <c r="C21" s="7">
        <v>1995</v>
      </c>
      <c r="D21" s="8">
        <v>34969</v>
      </c>
      <c r="E21" s="33">
        <v>270</v>
      </c>
      <c r="F21" s="7" t="s">
        <v>36</v>
      </c>
      <c r="G21" s="7" t="s">
        <v>52</v>
      </c>
      <c r="H21" s="7">
        <v>2.2799999999999998</v>
      </c>
      <c r="I21" s="6"/>
      <c r="J21" s="7">
        <v>3</v>
      </c>
      <c r="L21" s="19">
        <v>2010</v>
      </c>
      <c r="M21" s="20"/>
      <c r="N21" s="20"/>
      <c r="O21" s="20">
        <v>1.5451111111111113</v>
      </c>
      <c r="P21" s="20">
        <v>2.2011111111111115</v>
      </c>
      <c r="Q21" s="20">
        <v>1.8731111111111112</v>
      </c>
      <c r="S21">
        <v>2010</v>
      </c>
      <c r="T21" s="21"/>
      <c r="U21" s="21"/>
      <c r="V21" s="20">
        <v>2.2011111111111115</v>
      </c>
      <c r="W21" s="20">
        <v>1.5451111111111113</v>
      </c>
      <c r="Y21">
        <v>2010</v>
      </c>
      <c r="Z21" s="22">
        <f t="shared" si="1"/>
        <v>2201.1111111111113</v>
      </c>
      <c r="AA21" s="22">
        <f t="shared" si="1"/>
        <v>1545.1111111111113</v>
      </c>
    </row>
    <row r="22" spans="1:27" x14ac:dyDescent="0.25">
      <c r="A22" s="7" t="s">
        <v>11</v>
      </c>
      <c r="B22" s="7" t="s">
        <v>615</v>
      </c>
      <c r="C22" s="7">
        <v>1995</v>
      </c>
      <c r="D22" s="8">
        <v>34969</v>
      </c>
      <c r="E22" s="33">
        <v>270</v>
      </c>
      <c r="F22" s="7" t="s">
        <v>36</v>
      </c>
      <c r="G22" s="7" t="s">
        <v>572</v>
      </c>
      <c r="H22" s="7">
        <v>0.51</v>
      </c>
      <c r="I22" s="6"/>
      <c r="J22" s="7">
        <v>12</v>
      </c>
      <c r="L22" s="19">
        <v>2011</v>
      </c>
      <c r="M22" s="20"/>
      <c r="N22" s="20"/>
      <c r="O22" s="20">
        <v>1.411111111111111</v>
      </c>
      <c r="P22" s="20">
        <v>1.72</v>
      </c>
      <c r="Q22" s="20">
        <v>1.5655555555555558</v>
      </c>
      <c r="S22">
        <v>2011</v>
      </c>
      <c r="T22" s="21"/>
      <c r="U22" s="21"/>
      <c r="V22" s="20">
        <v>1.72</v>
      </c>
      <c r="W22" s="20">
        <v>1.411111111111111</v>
      </c>
      <c r="Y22">
        <v>2011</v>
      </c>
      <c r="Z22" s="22">
        <f t="shared" si="1"/>
        <v>1720</v>
      </c>
      <c r="AA22" s="22">
        <f t="shared" si="1"/>
        <v>1411.1111111111111</v>
      </c>
    </row>
    <row r="23" spans="1:27" x14ac:dyDescent="0.25">
      <c r="A23" s="7" t="s">
        <v>11</v>
      </c>
      <c r="B23" s="7" t="s">
        <v>616</v>
      </c>
      <c r="C23" s="7">
        <v>1996</v>
      </c>
      <c r="D23" s="8">
        <v>35228</v>
      </c>
      <c r="E23" s="33">
        <v>164</v>
      </c>
      <c r="F23" s="7" t="s">
        <v>36</v>
      </c>
      <c r="G23" s="7" t="s">
        <v>570</v>
      </c>
      <c r="H23" s="7">
        <v>0.94</v>
      </c>
      <c r="I23" s="6"/>
      <c r="J23" s="7">
        <v>3</v>
      </c>
      <c r="L23" s="19">
        <v>2012</v>
      </c>
      <c r="M23" s="20"/>
      <c r="N23" s="20"/>
      <c r="O23" s="20">
        <v>2.3150000000000004</v>
      </c>
      <c r="P23" s="20">
        <v>2.3187500000000001</v>
      </c>
      <c r="Q23" s="20">
        <v>2.3168750000000005</v>
      </c>
      <c r="S23">
        <v>2012</v>
      </c>
      <c r="T23" s="21"/>
      <c r="U23" s="21"/>
      <c r="V23" s="20">
        <v>2.3187500000000001</v>
      </c>
      <c r="W23" s="20">
        <v>2.3150000000000004</v>
      </c>
      <c r="Y23">
        <v>2012</v>
      </c>
      <c r="Z23" s="22">
        <f t="shared" si="1"/>
        <v>2318.75</v>
      </c>
      <c r="AA23" s="22">
        <f t="shared" si="1"/>
        <v>2315.0000000000005</v>
      </c>
    </row>
    <row r="24" spans="1:27" x14ac:dyDescent="0.25">
      <c r="A24" s="7" t="s">
        <v>11</v>
      </c>
      <c r="B24" s="7" t="s">
        <v>615</v>
      </c>
      <c r="C24" s="7">
        <v>1996</v>
      </c>
      <c r="D24" s="8">
        <v>35228</v>
      </c>
      <c r="E24" s="33">
        <v>164</v>
      </c>
      <c r="F24" s="7" t="s">
        <v>36</v>
      </c>
      <c r="G24" s="7" t="s">
        <v>591</v>
      </c>
      <c r="H24" s="7">
        <v>0.81</v>
      </c>
      <c r="I24" s="6"/>
      <c r="J24" s="7">
        <v>12</v>
      </c>
      <c r="L24" s="19" t="s">
        <v>928</v>
      </c>
      <c r="M24" s="20">
        <v>1.2154411764705888</v>
      </c>
      <c r="N24" s="20">
        <v>0.41653846153846147</v>
      </c>
      <c r="O24" s="20">
        <v>1.3930246913580251</v>
      </c>
      <c r="P24" s="20">
        <v>2.0138271604938272</v>
      </c>
      <c r="Q24" s="20">
        <v>1.2697889610389612</v>
      </c>
    </row>
    <row r="25" spans="1:27" x14ac:dyDescent="0.25">
      <c r="A25" s="7" t="s">
        <v>11</v>
      </c>
      <c r="B25" s="7" t="s">
        <v>616</v>
      </c>
      <c r="C25" s="7">
        <v>1996</v>
      </c>
      <c r="D25" s="8">
        <v>35242</v>
      </c>
      <c r="E25" s="33">
        <v>178</v>
      </c>
      <c r="F25" s="7" t="s">
        <v>36</v>
      </c>
      <c r="G25" s="7" t="s">
        <v>650</v>
      </c>
      <c r="H25" s="7">
        <v>0.84</v>
      </c>
      <c r="I25" s="6"/>
      <c r="J25" s="7">
        <v>3</v>
      </c>
    </row>
    <row r="26" spans="1:27" x14ac:dyDescent="0.25">
      <c r="A26" s="7" t="s">
        <v>11</v>
      </c>
      <c r="B26" s="7" t="s">
        <v>615</v>
      </c>
      <c r="C26" s="7">
        <v>1996</v>
      </c>
      <c r="D26" s="8">
        <v>35242</v>
      </c>
      <c r="E26" s="33">
        <v>178</v>
      </c>
      <c r="F26" s="7" t="s">
        <v>36</v>
      </c>
      <c r="G26" s="7" t="s">
        <v>183</v>
      </c>
      <c r="H26" s="7">
        <v>0.59</v>
      </c>
      <c r="I26" s="6"/>
      <c r="J26" s="7">
        <v>12</v>
      </c>
    </row>
    <row r="27" spans="1:27" x14ac:dyDescent="0.25">
      <c r="A27" s="7" t="s">
        <v>11</v>
      </c>
      <c r="B27" s="7" t="s">
        <v>616</v>
      </c>
      <c r="C27" s="7">
        <v>1996</v>
      </c>
      <c r="D27" s="8">
        <v>35256</v>
      </c>
      <c r="E27" s="33">
        <v>192</v>
      </c>
      <c r="F27" s="7" t="s">
        <v>36</v>
      </c>
      <c r="G27" s="7" t="s">
        <v>591</v>
      </c>
      <c r="H27" s="7">
        <v>0.81</v>
      </c>
      <c r="I27" s="6"/>
      <c r="J27" s="7">
        <v>3</v>
      </c>
    </row>
    <row r="28" spans="1:27" x14ac:dyDescent="0.25">
      <c r="A28" s="7" t="s">
        <v>11</v>
      </c>
      <c r="B28" s="7" t="s">
        <v>615</v>
      </c>
      <c r="C28" s="7">
        <v>1996</v>
      </c>
      <c r="D28" s="8">
        <v>35256</v>
      </c>
      <c r="E28" s="33">
        <v>192</v>
      </c>
      <c r="F28" s="7" t="s">
        <v>36</v>
      </c>
      <c r="G28" s="7" t="s">
        <v>195</v>
      </c>
      <c r="H28" s="7">
        <v>0.45</v>
      </c>
      <c r="I28" s="6"/>
      <c r="J28" s="7">
        <v>12</v>
      </c>
    </row>
    <row r="29" spans="1:27" x14ac:dyDescent="0.25">
      <c r="A29" s="7" t="s">
        <v>11</v>
      </c>
      <c r="B29" s="7" t="s">
        <v>616</v>
      </c>
      <c r="C29" s="7">
        <v>1996</v>
      </c>
      <c r="D29" s="8">
        <v>35270</v>
      </c>
      <c r="E29" s="33">
        <v>206</v>
      </c>
      <c r="F29" s="7" t="s">
        <v>36</v>
      </c>
      <c r="G29" s="7" t="s">
        <v>569</v>
      </c>
      <c r="H29" s="7">
        <v>0.71</v>
      </c>
      <c r="I29" s="6"/>
      <c r="J29" s="7">
        <v>3</v>
      </c>
    </row>
    <row r="30" spans="1:27" x14ac:dyDescent="0.25">
      <c r="A30" s="7" t="s">
        <v>11</v>
      </c>
      <c r="B30" s="7" t="s">
        <v>615</v>
      </c>
      <c r="C30" s="7">
        <v>1996</v>
      </c>
      <c r="D30" s="8">
        <v>35270</v>
      </c>
      <c r="E30" s="33">
        <v>206</v>
      </c>
      <c r="F30" s="7" t="s">
        <v>36</v>
      </c>
      <c r="G30" s="7" t="s">
        <v>502</v>
      </c>
      <c r="H30" s="7">
        <v>0.05</v>
      </c>
      <c r="I30" s="6"/>
      <c r="J30" s="7">
        <v>12</v>
      </c>
    </row>
    <row r="31" spans="1:27" x14ac:dyDescent="0.25">
      <c r="A31" s="7" t="s">
        <v>11</v>
      </c>
      <c r="B31" s="7" t="s">
        <v>616</v>
      </c>
      <c r="C31" s="7">
        <v>1996</v>
      </c>
      <c r="D31" s="8">
        <v>35284</v>
      </c>
      <c r="E31" s="33">
        <v>220</v>
      </c>
      <c r="F31" s="7" t="s">
        <v>36</v>
      </c>
      <c r="G31" s="7" t="s">
        <v>592</v>
      </c>
      <c r="H31" s="7">
        <v>0.68</v>
      </c>
      <c r="I31" s="6"/>
      <c r="J31" s="7">
        <v>3</v>
      </c>
    </row>
    <row r="32" spans="1:27" x14ac:dyDescent="0.25">
      <c r="A32" s="7" t="s">
        <v>11</v>
      </c>
      <c r="B32" s="7" t="s">
        <v>615</v>
      </c>
      <c r="C32" s="7">
        <v>1996</v>
      </c>
      <c r="D32" s="8">
        <v>35284</v>
      </c>
      <c r="E32" s="33">
        <v>220</v>
      </c>
      <c r="F32" s="7" t="s">
        <v>36</v>
      </c>
      <c r="G32" s="7" t="s">
        <v>879</v>
      </c>
      <c r="H32" s="7">
        <v>0.01</v>
      </c>
      <c r="I32" s="6"/>
      <c r="J32" s="7">
        <v>12</v>
      </c>
    </row>
    <row r="33" spans="1:10" x14ac:dyDescent="0.25">
      <c r="A33" s="7" t="s">
        <v>11</v>
      </c>
      <c r="B33" s="7" t="s">
        <v>616</v>
      </c>
      <c r="C33" s="7">
        <v>1996</v>
      </c>
      <c r="D33" s="8">
        <v>35298</v>
      </c>
      <c r="E33" s="33">
        <v>234</v>
      </c>
      <c r="F33" s="7" t="s">
        <v>36</v>
      </c>
      <c r="G33" s="7" t="s">
        <v>558</v>
      </c>
      <c r="H33" s="7">
        <v>0.64</v>
      </c>
      <c r="I33" s="6"/>
      <c r="J33" s="7">
        <v>3</v>
      </c>
    </row>
    <row r="34" spans="1:10" x14ac:dyDescent="0.25">
      <c r="A34" s="7" t="s">
        <v>11</v>
      </c>
      <c r="B34" s="7" t="s">
        <v>615</v>
      </c>
      <c r="C34" s="7">
        <v>1996</v>
      </c>
      <c r="D34" s="8">
        <v>35298</v>
      </c>
      <c r="E34" s="33">
        <v>234</v>
      </c>
      <c r="F34" s="7" t="s">
        <v>36</v>
      </c>
      <c r="G34" s="7" t="s">
        <v>879</v>
      </c>
      <c r="H34" s="7">
        <v>0.01</v>
      </c>
      <c r="I34" s="6"/>
      <c r="J34" s="7">
        <v>12</v>
      </c>
    </row>
    <row r="35" spans="1:10" x14ac:dyDescent="0.25">
      <c r="A35" s="7" t="s">
        <v>11</v>
      </c>
      <c r="B35" s="7" t="s">
        <v>616</v>
      </c>
      <c r="C35" s="7">
        <v>1996</v>
      </c>
      <c r="D35" s="8">
        <v>35312</v>
      </c>
      <c r="E35" s="33">
        <v>248</v>
      </c>
      <c r="F35" s="7" t="s">
        <v>36</v>
      </c>
      <c r="G35" s="7" t="s">
        <v>659</v>
      </c>
      <c r="H35" s="7">
        <v>0.83</v>
      </c>
      <c r="I35" s="6"/>
      <c r="J35" s="7">
        <v>3</v>
      </c>
    </row>
    <row r="36" spans="1:10" x14ac:dyDescent="0.25">
      <c r="A36" s="7" t="s">
        <v>11</v>
      </c>
      <c r="B36" s="7" t="s">
        <v>615</v>
      </c>
      <c r="C36" s="7">
        <v>1996</v>
      </c>
      <c r="D36" s="8">
        <v>35312</v>
      </c>
      <c r="E36" s="33">
        <v>248</v>
      </c>
      <c r="F36" s="7" t="s">
        <v>36</v>
      </c>
      <c r="G36" s="7" t="s">
        <v>518</v>
      </c>
      <c r="H36" s="7">
        <v>0.04</v>
      </c>
      <c r="I36" s="6"/>
      <c r="J36" s="7">
        <v>12</v>
      </c>
    </row>
    <row r="37" spans="1:10" x14ac:dyDescent="0.25">
      <c r="A37" s="7" t="s">
        <v>11</v>
      </c>
      <c r="B37" s="7" t="s">
        <v>616</v>
      </c>
      <c r="C37" s="7">
        <v>1996</v>
      </c>
      <c r="D37" s="8">
        <v>35326</v>
      </c>
      <c r="E37" s="33">
        <v>262</v>
      </c>
      <c r="F37" s="7" t="s">
        <v>36</v>
      </c>
      <c r="G37" s="7" t="s">
        <v>715</v>
      </c>
      <c r="H37" s="7">
        <v>0.91</v>
      </c>
      <c r="I37" s="6"/>
      <c r="J37" s="7">
        <v>3</v>
      </c>
    </row>
    <row r="38" spans="1:10" x14ac:dyDescent="0.25">
      <c r="A38" s="7" t="s">
        <v>11</v>
      </c>
      <c r="B38" s="7" t="s">
        <v>615</v>
      </c>
      <c r="C38" s="7">
        <v>1996</v>
      </c>
      <c r="D38" s="8">
        <v>35326</v>
      </c>
      <c r="E38" s="33">
        <v>262</v>
      </c>
      <c r="F38" s="7" t="s">
        <v>36</v>
      </c>
      <c r="G38" s="7" t="s">
        <v>880</v>
      </c>
      <c r="H38" s="7">
        <v>0.01</v>
      </c>
      <c r="I38" s="6"/>
      <c r="J38" s="7">
        <v>12</v>
      </c>
    </row>
    <row r="39" spans="1:10" x14ac:dyDescent="0.25">
      <c r="A39" s="7" t="s">
        <v>11</v>
      </c>
      <c r="B39" s="7" t="s">
        <v>616</v>
      </c>
      <c r="C39" s="7">
        <v>1997</v>
      </c>
      <c r="D39" s="8">
        <v>35585</v>
      </c>
      <c r="E39" s="33">
        <v>155</v>
      </c>
      <c r="F39" s="7" t="s">
        <v>36</v>
      </c>
      <c r="G39" s="7" t="s">
        <v>635</v>
      </c>
      <c r="H39" s="7">
        <v>0.97</v>
      </c>
      <c r="I39" s="6"/>
      <c r="J39" s="7">
        <v>3</v>
      </c>
    </row>
    <row r="40" spans="1:10" x14ac:dyDescent="0.25">
      <c r="A40" s="7" t="s">
        <v>11</v>
      </c>
      <c r="B40" s="7" t="s">
        <v>615</v>
      </c>
      <c r="C40" s="7">
        <v>1997</v>
      </c>
      <c r="D40" s="8">
        <v>35585</v>
      </c>
      <c r="E40" s="33">
        <v>155</v>
      </c>
      <c r="F40" s="7" t="s">
        <v>36</v>
      </c>
      <c r="G40" s="7" t="s">
        <v>580</v>
      </c>
      <c r="H40" s="7">
        <v>0.87</v>
      </c>
      <c r="I40" s="6"/>
      <c r="J40" s="7">
        <v>12</v>
      </c>
    </row>
    <row r="41" spans="1:10" x14ac:dyDescent="0.25">
      <c r="A41" s="7" t="s">
        <v>11</v>
      </c>
      <c r="B41" s="7" t="s">
        <v>616</v>
      </c>
      <c r="C41" s="7">
        <v>1997</v>
      </c>
      <c r="D41" s="8">
        <v>35599</v>
      </c>
      <c r="E41" s="33">
        <v>169</v>
      </c>
      <c r="F41" s="7" t="s">
        <v>36</v>
      </c>
      <c r="G41" s="7" t="s">
        <v>580</v>
      </c>
      <c r="H41" s="7">
        <v>0.87</v>
      </c>
      <c r="I41" s="6"/>
      <c r="J41" s="7">
        <v>3</v>
      </c>
    </row>
    <row r="42" spans="1:10" x14ac:dyDescent="0.25">
      <c r="A42" s="7" t="s">
        <v>11</v>
      </c>
      <c r="B42" s="7" t="s">
        <v>615</v>
      </c>
      <c r="C42" s="7">
        <v>1997</v>
      </c>
      <c r="D42" s="8">
        <v>35599</v>
      </c>
      <c r="E42" s="33">
        <v>169</v>
      </c>
      <c r="F42" s="7" t="s">
        <v>36</v>
      </c>
      <c r="G42" s="7" t="s">
        <v>551</v>
      </c>
      <c r="H42" s="7">
        <v>0.75</v>
      </c>
      <c r="I42" s="6"/>
      <c r="J42" s="7">
        <v>12</v>
      </c>
    </row>
    <row r="43" spans="1:10" x14ac:dyDescent="0.25">
      <c r="A43" s="7" t="s">
        <v>11</v>
      </c>
      <c r="B43" s="7" t="s">
        <v>616</v>
      </c>
      <c r="C43" s="7">
        <v>1997</v>
      </c>
      <c r="D43" s="8">
        <v>35611</v>
      </c>
      <c r="E43" s="33">
        <v>181</v>
      </c>
      <c r="F43" s="7" t="s">
        <v>36</v>
      </c>
      <c r="G43" s="7" t="s">
        <v>580</v>
      </c>
      <c r="H43" s="7">
        <v>0.87</v>
      </c>
      <c r="I43" s="6"/>
      <c r="J43" s="7">
        <v>3</v>
      </c>
    </row>
    <row r="44" spans="1:10" x14ac:dyDescent="0.25">
      <c r="A44" s="7" t="s">
        <v>11</v>
      </c>
      <c r="B44" s="7" t="s">
        <v>615</v>
      </c>
      <c r="C44" s="7">
        <v>1997</v>
      </c>
      <c r="D44" s="8">
        <v>35611</v>
      </c>
      <c r="E44" s="33">
        <v>181</v>
      </c>
      <c r="F44" s="7" t="s">
        <v>36</v>
      </c>
      <c r="G44" s="7" t="s">
        <v>541</v>
      </c>
      <c r="H44" s="7">
        <v>0.56999999999999995</v>
      </c>
      <c r="I44" s="6"/>
      <c r="J44" s="7">
        <v>12</v>
      </c>
    </row>
    <row r="45" spans="1:10" x14ac:dyDescent="0.25">
      <c r="A45" s="7" t="s">
        <v>11</v>
      </c>
      <c r="B45" s="7" t="s">
        <v>616</v>
      </c>
      <c r="C45" s="7">
        <v>1997</v>
      </c>
      <c r="D45" s="8">
        <v>35627</v>
      </c>
      <c r="E45" s="33">
        <v>197</v>
      </c>
      <c r="F45" s="7" t="s">
        <v>36</v>
      </c>
      <c r="G45" s="7" t="s">
        <v>559</v>
      </c>
      <c r="H45" s="7">
        <v>0.85</v>
      </c>
      <c r="I45" s="6"/>
      <c r="J45" s="7">
        <v>3</v>
      </c>
    </row>
    <row r="46" spans="1:10" x14ac:dyDescent="0.25">
      <c r="A46" s="7" t="s">
        <v>11</v>
      </c>
      <c r="B46" s="7" t="s">
        <v>615</v>
      </c>
      <c r="C46" s="7">
        <v>1997</v>
      </c>
      <c r="D46" s="8">
        <v>35627</v>
      </c>
      <c r="E46" s="33">
        <v>197</v>
      </c>
      <c r="F46" s="7" t="s">
        <v>36</v>
      </c>
      <c r="G46" s="7" t="s">
        <v>206</v>
      </c>
      <c r="H46" s="7">
        <v>0.36</v>
      </c>
      <c r="I46" s="6"/>
      <c r="J46" s="7">
        <v>12</v>
      </c>
    </row>
    <row r="47" spans="1:10" x14ac:dyDescent="0.25">
      <c r="A47" s="7" t="s">
        <v>11</v>
      </c>
      <c r="B47" s="7" t="s">
        <v>616</v>
      </c>
      <c r="C47" s="7">
        <v>1997</v>
      </c>
      <c r="D47" s="8">
        <v>35641</v>
      </c>
      <c r="E47" s="33">
        <v>211</v>
      </c>
      <c r="F47" s="7" t="s">
        <v>36</v>
      </c>
      <c r="G47" s="7" t="s">
        <v>579</v>
      </c>
      <c r="H47" s="7">
        <v>0.98</v>
      </c>
      <c r="I47" s="6"/>
      <c r="J47" s="7">
        <v>3</v>
      </c>
    </row>
    <row r="48" spans="1:10" x14ac:dyDescent="0.25">
      <c r="A48" s="7" t="s">
        <v>11</v>
      </c>
      <c r="B48" s="7" t="s">
        <v>615</v>
      </c>
      <c r="C48" s="7">
        <v>1997</v>
      </c>
      <c r="D48" s="8">
        <v>35641</v>
      </c>
      <c r="E48" s="33">
        <v>211</v>
      </c>
      <c r="F48" s="7" t="s">
        <v>36</v>
      </c>
      <c r="G48" s="7" t="s">
        <v>502</v>
      </c>
      <c r="H48" s="7">
        <v>0.05</v>
      </c>
      <c r="I48" s="6"/>
      <c r="J48" s="7">
        <v>12</v>
      </c>
    </row>
    <row r="49" spans="1:10" x14ac:dyDescent="0.25">
      <c r="A49" s="7" t="s">
        <v>11</v>
      </c>
      <c r="B49" s="7" t="s">
        <v>616</v>
      </c>
      <c r="C49" s="7">
        <v>1997</v>
      </c>
      <c r="D49" s="8">
        <v>35656</v>
      </c>
      <c r="E49" s="33">
        <v>226</v>
      </c>
      <c r="F49" s="7" t="s">
        <v>36</v>
      </c>
      <c r="G49" s="7" t="s">
        <v>506</v>
      </c>
      <c r="H49" s="7">
        <v>0.43</v>
      </c>
      <c r="I49" s="6"/>
      <c r="J49" s="7">
        <v>3</v>
      </c>
    </row>
    <row r="50" spans="1:10" x14ac:dyDescent="0.25">
      <c r="A50" s="7" t="s">
        <v>11</v>
      </c>
      <c r="B50" s="7" t="s">
        <v>615</v>
      </c>
      <c r="C50" s="7">
        <v>1997</v>
      </c>
      <c r="D50" s="8">
        <v>35656</v>
      </c>
      <c r="E50" s="33">
        <v>226</v>
      </c>
      <c r="F50" s="7" t="s">
        <v>36</v>
      </c>
      <c r="G50" s="7" t="s">
        <v>494</v>
      </c>
      <c r="H50" s="7">
        <v>1.52</v>
      </c>
      <c r="I50" s="6"/>
      <c r="J50" s="7">
        <v>12</v>
      </c>
    </row>
    <row r="51" spans="1:10" x14ac:dyDescent="0.25">
      <c r="A51" s="7" t="s">
        <v>11</v>
      </c>
      <c r="B51" s="7" t="s">
        <v>616</v>
      </c>
      <c r="C51" s="7">
        <v>1997</v>
      </c>
      <c r="D51" s="8">
        <v>35669</v>
      </c>
      <c r="E51" s="33">
        <v>239</v>
      </c>
      <c r="F51" s="7" t="s">
        <v>36</v>
      </c>
      <c r="G51" s="7" t="s">
        <v>635</v>
      </c>
      <c r="H51" s="7">
        <v>0.97</v>
      </c>
      <c r="I51" s="6"/>
      <c r="J51" s="7">
        <v>3</v>
      </c>
    </row>
    <row r="52" spans="1:10" x14ac:dyDescent="0.25">
      <c r="A52" s="7" t="s">
        <v>11</v>
      </c>
      <c r="B52" s="7" t="s">
        <v>615</v>
      </c>
      <c r="C52" s="7">
        <v>1997</v>
      </c>
      <c r="D52" s="8">
        <v>35669</v>
      </c>
      <c r="E52" s="33">
        <v>239</v>
      </c>
      <c r="F52" s="7" t="s">
        <v>36</v>
      </c>
      <c r="G52" s="7" t="s">
        <v>879</v>
      </c>
      <c r="H52" s="7">
        <v>0.01</v>
      </c>
      <c r="I52" s="6"/>
      <c r="J52" s="7">
        <v>12</v>
      </c>
    </row>
    <row r="53" spans="1:10" x14ac:dyDescent="0.25">
      <c r="A53" s="7" t="s">
        <v>11</v>
      </c>
      <c r="B53" s="7" t="s">
        <v>616</v>
      </c>
      <c r="C53" s="7">
        <v>1997</v>
      </c>
      <c r="D53" s="8">
        <v>35683</v>
      </c>
      <c r="E53" s="33">
        <v>253</v>
      </c>
      <c r="F53" s="7" t="s">
        <v>36</v>
      </c>
      <c r="G53" s="7" t="s">
        <v>608</v>
      </c>
      <c r="H53" s="7">
        <v>1.1299999999999999</v>
      </c>
      <c r="I53" s="6"/>
      <c r="J53" s="7">
        <v>3</v>
      </c>
    </row>
    <row r="54" spans="1:10" x14ac:dyDescent="0.25">
      <c r="A54" s="7" t="s">
        <v>11</v>
      </c>
      <c r="B54" s="7" t="s">
        <v>615</v>
      </c>
      <c r="C54" s="7">
        <v>1997</v>
      </c>
      <c r="D54" s="8">
        <v>35683</v>
      </c>
      <c r="E54" s="33">
        <v>253</v>
      </c>
      <c r="F54" s="7" t="s">
        <v>36</v>
      </c>
      <c r="G54" s="7" t="s">
        <v>879</v>
      </c>
      <c r="H54" s="7">
        <v>0.01</v>
      </c>
      <c r="I54" s="6"/>
      <c r="J54" s="7">
        <v>12</v>
      </c>
    </row>
    <row r="55" spans="1:10" x14ac:dyDescent="0.25">
      <c r="A55" s="7" t="s">
        <v>11</v>
      </c>
      <c r="B55" s="7" t="s">
        <v>616</v>
      </c>
      <c r="C55" s="7">
        <v>1997</v>
      </c>
      <c r="D55" s="8">
        <v>35696</v>
      </c>
      <c r="E55" s="33">
        <v>266</v>
      </c>
      <c r="F55" s="7" t="s">
        <v>36</v>
      </c>
      <c r="G55" s="7" t="s">
        <v>624</v>
      </c>
      <c r="H55" s="7">
        <v>1.63</v>
      </c>
      <c r="I55" s="6"/>
      <c r="J55" s="7">
        <v>3</v>
      </c>
    </row>
    <row r="56" spans="1:10" x14ac:dyDescent="0.25">
      <c r="A56" s="7" t="s">
        <v>11</v>
      </c>
      <c r="B56" s="7" t="s">
        <v>615</v>
      </c>
      <c r="C56" s="7">
        <v>1997</v>
      </c>
      <c r="D56" s="8">
        <v>35696</v>
      </c>
      <c r="E56" s="33">
        <v>266</v>
      </c>
      <c r="F56" s="7" t="s">
        <v>36</v>
      </c>
      <c r="G56" s="7" t="s">
        <v>879</v>
      </c>
      <c r="H56" s="7">
        <v>0.01</v>
      </c>
      <c r="I56" s="6"/>
      <c r="J56" s="7">
        <v>12</v>
      </c>
    </row>
    <row r="57" spans="1:10" x14ac:dyDescent="0.25">
      <c r="A57" s="7" t="s">
        <v>11</v>
      </c>
      <c r="B57" s="7" t="s">
        <v>616</v>
      </c>
      <c r="C57" s="7">
        <v>1998</v>
      </c>
      <c r="D57" s="8">
        <v>35948</v>
      </c>
      <c r="E57" s="33">
        <v>153</v>
      </c>
      <c r="F57" s="7" t="s">
        <v>36</v>
      </c>
      <c r="G57" s="7" t="s">
        <v>489</v>
      </c>
      <c r="H57" s="7">
        <v>1.1200000000000001</v>
      </c>
      <c r="I57" s="6"/>
      <c r="J57" s="7">
        <v>3</v>
      </c>
    </row>
    <row r="58" spans="1:10" x14ac:dyDescent="0.25">
      <c r="A58" s="7" t="s">
        <v>11</v>
      </c>
      <c r="B58" s="7" t="s">
        <v>615</v>
      </c>
      <c r="C58" s="7">
        <v>1998</v>
      </c>
      <c r="D58" s="8">
        <v>35948</v>
      </c>
      <c r="E58" s="33">
        <v>153</v>
      </c>
      <c r="F58" s="7" t="s">
        <v>36</v>
      </c>
      <c r="G58" s="7" t="s">
        <v>659</v>
      </c>
      <c r="H58" s="7">
        <v>0.83</v>
      </c>
      <c r="I58" s="6"/>
      <c r="J58" s="7">
        <v>12</v>
      </c>
    </row>
    <row r="59" spans="1:10" x14ac:dyDescent="0.25">
      <c r="A59" s="7" t="s">
        <v>11</v>
      </c>
      <c r="B59" s="7" t="s">
        <v>616</v>
      </c>
      <c r="C59" s="7">
        <v>1998</v>
      </c>
      <c r="D59" s="8">
        <v>35962</v>
      </c>
      <c r="E59" s="33">
        <v>167</v>
      </c>
      <c r="F59" s="7" t="s">
        <v>36</v>
      </c>
      <c r="G59" s="7" t="s">
        <v>86</v>
      </c>
      <c r="H59" s="7">
        <v>1.1100000000000001</v>
      </c>
      <c r="I59" s="6"/>
      <c r="J59" s="7">
        <v>3</v>
      </c>
    </row>
    <row r="60" spans="1:10" x14ac:dyDescent="0.25">
      <c r="A60" s="7" t="s">
        <v>11</v>
      </c>
      <c r="B60" s="7" t="s">
        <v>615</v>
      </c>
      <c r="C60" s="7">
        <v>1998</v>
      </c>
      <c r="D60" s="8">
        <v>35962</v>
      </c>
      <c r="E60" s="33">
        <v>167</v>
      </c>
      <c r="F60" s="7" t="s">
        <v>36</v>
      </c>
      <c r="G60" s="7" t="s">
        <v>650</v>
      </c>
      <c r="H60" s="7">
        <v>0.84</v>
      </c>
      <c r="I60" s="6"/>
      <c r="J60" s="7">
        <v>12</v>
      </c>
    </row>
    <row r="61" spans="1:10" x14ac:dyDescent="0.25">
      <c r="A61" s="7" t="s">
        <v>11</v>
      </c>
      <c r="B61" s="7" t="s">
        <v>616</v>
      </c>
      <c r="C61" s="7">
        <v>1998</v>
      </c>
      <c r="D61" s="8">
        <v>35977</v>
      </c>
      <c r="E61" s="33">
        <v>182</v>
      </c>
      <c r="F61" s="7" t="s">
        <v>36</v>
      </c>
      <c r="G61" s="7" t="s">
        <v>162</v>
      </c>
      <c r="H61" s="7">
        <v>1.68</v>
      </c>
      <c r="I61" s="6"/>
      <c r="J61" s="7">
        <v>3</v>
      </c>
    </row>
    <row r="62" spans="1:10" x14ac:dyDescent="0.25">
      <c r="A62" s="7" t="s">
        <v>11</v>
      </c>
      <c r="B62" s="7" t="s">
        <v>615</v>
      </c>
      <c r="C62" s="7">
        <v>1998</v>
      </c>
      <c r="D62" s="8">
        <v>35977</v>
      </c>
      <c r="E62" s="33">
        <v>182</v>
      </c>
      <c r="F62" s="7" t="s">
        <v>36</v>
      </c>
      <c r="G62" s="7" t="s">
        <v>533</v>
      </c>
      <c r="H62" s="7">
        <v>0.72</v>
      </c>
      <c r="I62" s="6"/>
      <c r="J62" s="7">
        <v>12</v>
      </c>
    </row>
    <row r="63" spans="1:10" x14ac:dyDescent="0.25">
      <c r="A63" s="7" t="s">
        <v>11</v>
      </c>
      <c r="B63" s="7" t="s">
        <v>616</v>
      </c>
      <c r="C63" s="7">
        <v>1998</v>
      </c>
      <c r="D63" s="8">
        <v>35990</v>
      </c>
      <c r="E63" s="33">
        <v>195</v>
      </c>
      <c r="F63" s="7" t="s">
        <v>36</v>
      </c>
      <c r="G63" s="7" t="s">
        <v>781</v>
      </c>
      <c r="H63" s="7">
        <v>1.69</v>
      </c>
      <c r="I63" s="6"/>
      <c r="J63" s="7">
        <v>3</v>
      </c>
    </row>
    <row r="64" spans="1:10" x14ac:dyDescent="0.25">
      <c r="A64" s="7" t="s">
        <v>11</v>
      </c>
      <c r="B64" s="7" t="s">
        <v>615</v>
      </c>
      <c r="C64" s="7">
        <v>1998</v>
      </c>
      <c r="D64" s="8">
        <v>35990</v>
      </c>
      <c r="E64" s="33">
        <v>195</v>
      </c>
      <c r="F64" s="7" t="s">
        <v>36</v>
      </c>
      <c r="G64" s="7" t="s">
        <v>490</v>
      </c>
      <c r="H64" s="7">
        <v>0.12</v>
      </c>
      <c r="I64" s="6"/>
      <c r="J64" s="7">
        <v>12</v>
      </c>
    </row>
    <row r="65" spans="1:10" x14ac:dyDescent="0.25">
      <c r="A65" s="7" t="s">
        <v>11</v>
      </c>
      <c r="B65" s="7" t="s">
        <v>616</v>
      </c>
      <c r="C65" s="7">
        <v>1998</v>
      </c>
      <c r="D65" s="8">
        <v>36004</v>
      </c>
      <c r="E65" s="33">
        <v>209</v>
      </c>
      <c r="F65" s="7" t="s">
        <v>36</v>
      </c>
      <c r="G65" s="7" t="s">
        <v>737</v>
      </c>
      <c r="H65" s="7">
        <v>1.71</v>
      </c>
      <c r="I65" s="6"/>
      <c r="J65" s="7">
        <v>3</v>
      </c>
    </row>
    <row r="66" spans="1:10" x14ac:dyDescent="0.25">
      <c r="A66" s="7" t="s">
        <v>11</v>
      </c>
      <c r="B66" s="7" t="s">
        <v>615</v>
      </c>
      <c r="C66" s="7">
        <v>1998</v>
      </c>
      <c r="D66" s="8">
        <v>36004</v>
      </c>
      <c r="E66" s="33">
        <v>209</v>
      </c>
      <c r="F66" s="7" t="s">
        <v>36</v>
      </c>
      <c r="G66" s="7" t="s">
        <v>921</v>
      </c>
      <c r="H66" s="7">
        <v>0.21</v>
      </c>
      <c r="I66" s="6"/>
      <c r="J66" s="7">
        <v>12</v>
      </c>
    </row>
    <row r="67" spans="1:10" x14ac:dyDescent="0.25">
      <c r="A67" s="7" t="s">
        <v>11</v>
      </c>
      <c r="B67" s="7" t="s">
        <v>616</v>
      </c>
      <c r="C67" s="7">
        <v>1998</v>
      </c>
      <c r="D67" s="8">
        <v>36018</v>
      </c>
      <c r="E67" s="33">
        <v>223</v>
      </c>
      <c r="F67" s="7" t="s">
        <v>36</v>
      </c>
      <c r="G67" s="7" t="s">
        <v>733</v>
      </c>
      <c r="H67" s="7">
        <v>2.12</v>
      </c>
      <c r="I67" s="6"/>
      <c r="J67" s="7">
        <v>3</v>
      </c>
    </row>
    <row r="68" spans="1:10" x14ac:dyDescent="0.25">
      <c r="A68" s="7" t="s">
        <v>11</v>
      </c>
      <c r="B68" s="7" t="s">
        <v>615</v>
      </c>
      <c r="C68" s="7">
        <v>1998</v>
      </c>
      <c r="D68" s="8">
        <v>36018</v>
      </c>
      <c r="E68" s="33">
        <v>223</v>
      </c>
      <c r="F68" s="7" t="s">
        <v>36</v>
      </c>
      <c r="G68" s="7" t="s">
        <v>880</v>
      </c>
      <c r="H68" s="7">
        <v>0.01</v>
      </c>
      <c r="I68" s="6"/>
      <c r="J68" s="7">
        <v>12</v>
      </c>
    </row>
    <row r="69" spans="1:10" x14ac:dyDescent="0.25">
      <c r="A69" s="7" t="s">
        <v>11</v>
      </c>
      <c r="B69" s="7" t="s">
        <v>616</v>
      </c>
      <c r="C69" s="7">
        <v>1998</v>
      </c>
      <c r="D69" s="8">
        <v>36032</v>
      </c>
      <c r="E69" s="33">
        <v>237</v>
      </c>
      <c r="F69" s="7" t="s">
        <v>36</v>
      </c>
      <c r="G69" s="7" t="s">
        <v>663</v>
      </c>
      <c r="H69" s="7">
        <v>1.84</v>
      </c>
      <c r="I69" s="6"/>
      <c r="J69" s="7">
        <v>3</v>
      </c>
    </row>
    <row r="70" spans="1:10" x14ac:dyDescent="0.25">
      <c r="A70" s="7" t="s">
        <v>11</v>
      </c>
      <c r="B70" s="7" t="s">
        <v>615</v>
      </c>
      <c r="C70" s="7">
        <v>1998</v>
      </c>
      <c r="D70" s="8">
        <v>36032</v>
      </c>
      <c r="E70" s="33">
        <v>237</v>
      </c>
      <c r="F70" s="7" t="s">
        <v>36</v>
      </c>
      <c r="G70" s="7" t="s">
        <v>546</v>
      </c>
      <c r="H70" s="7">
        <v>0.03</v>
      </c>
      <c r="I70" s="6"/>
      <c r="J70" s="7">
        <v>12</v>
      </c>
    </row>
    <row r="71" spans="1:10" x14ac:dyDescent="0.25">
      <c r="A71" s="7" t="s">
        <v>11</v>
      </c>
      <c r="B71" s="7" t="s">
        <v>616</v>
      </c>
      <c r="C71" s="7">
        <v>1998</v>
      </c>
      <c r="D71" s="8">
        <v>36046</v>
      </c>
      <c r="E71" s="33">
        <v>251</v>
      </c>
      <c r="F71" s="7" t="s">
        <v>36</v>
      </c>
      <c r="G71" s="7" t="s">
        <v>739</v>
      </c>
      <c r="H71" s="7">
        <v>1.92</v>
      </c>
      <c r="I71" s="6"/>
      <c r="J71" s="7">
        <v>3</v>
      </c>
    </row>
    <row r="72" spans="1:10" x14ac:dyDescent="0.25">
      <c r="A72" s="7" t="s">
        <v>11</v>
      </c>
      <c r="B72" s="7" t="s">
        <v>615</v>
      </c>
      <c r="C72" s="7">
        <v>1998</v>
      </c>
      <c r="D72" s="8">
        <v>36046</v>
      </c>
      <c r="E72" s="33">
        <v>251</v>
      </c>
      <c r="F72" s="7" t="s">
        <v>36</v>
      </c>
      <c r="G72" s="7" t="s">
        <v>906</v>
      </c>
      <c r="H72" s="7">
        <v>0.01</v>
      </c>
      <c r="I72" s="6"/>
      <c r="J72" s="7">
        <v>12</v>
      </c>
    </row>
    <row r="73" spans="1:10" x14ac:dyDescent="0.25">
      <c r="A73" s="7" t="s">
        <v>11</v>
      </c>
      <c r="B73" s="7" t="s">
        <v>616</v>
      </c>
      <c r="C73" s="7">
        <v>1998</v>
      </c>
      <c r="D73" s="8">
        <v>36060</v>
      </c>
      <c r="E73" s="33">
        <v>265</v>
      </c>
      <c r="F73" s="7" t="s">
        <v>36</v>
      </c>
      <c r="G73" s="7" t="s">
        <v>663</v>
      </c>
      <c r="H73" s="7">
        <v>1.84</v>
      </c>
      <c r="I73" s="6"/>
      <c r="J73" s="7">
        <v>3</v>
      </c>
    </row>
    <row r="74" spans="1:10" x14ac:dyDescent="0.25">
      <c r="A74" s="7" t="s">
        <v>11</v>
      </c>
      <c r="B74" s="7" t="s">
        <v>615</v>
      </c>
      <c r="C74" s="7">
        <v>1998</v>
      </c>
      <c r="D74" s="8">
        <v>36060</v>
      </c>
      <c r="E74" s="33">
        <v>265</v>
      </c>
      <c r="F74" s="7" t="s">
        <v>36</v>
      </c>
      <c r="G74" s="7" t="s">
        <v>877</v>
      </c>
      <c r="H74" s="7">
        <v>0.02</v>
      </c>
      <c r="I74" s="6"/>
      <c r="J74" s="7">
        <v>12</v>
      </c>
    </row>
    <row r="75" spans="1:10" x14ac:dyDescent="0.25">
      <c r="A75" s="7" t="s">
        <v>11</v>
      </c>
      <c r="B75" s="7" t="s">
        <v>615</v>
      </c>
      <c r="C75" s="7">
        <v>1999</v>
      </c>
      <c r="D75" s="8">
        <v>36312</v>
      </c>
      <c r="E75" s="33">
        <v>152</v>
      </c>
      <c r="F75" s="7" t="s">
        <v>36</v>
      </c>
      <c r="G75" s="7" t="s">
        <v>560</v>
      </c>
      <c r="H75" s="7">
        <v>0.78</v>
      </c>
      <c r="I75" s="6"/>
      <c r="J75" s="7">
        <v>12</v>
      </c>
    </row>
    <row r="76" spans="1:10" x14ac:dyDescent="0.25">
      <c r="A76" s="7" t="s">
        <v>11</v>
      </c>
      <c r="B76" s="7" t="s">
        <v>615</v>
      </c>
      <c r="C76" s="7">
        <v>1999</v>
      </c>
      <c r="D76" s="8">
        <v>36325</v>
      </c>
      <c r="E76" s="33">
        <v>165</v>
      </c>
      <c r="F76" s="7" t="s">
        <v>36</v>
      </c>
      <c r="G76" s="7" t="s">
        <v>560</v>
      </c>
      <c r="H76" s="7">
        <v>0.78</v>
      </c>
      <c r="I76" s="6"/>
      <c r="J76" s="7">
        <v>12</v>
      </c>
    </row>
    <row r="77" spans="1:10" x14ac:dyDescent="0.25">
      <c r="A77" s="7" t="s">
        <v>11</v>
      </c>
      <c r="B77" s="7" t="s">
        <v>615</v>
      </c>
      <c r="C77" s="7">
        <v>1999</v>
      </c>
      <c r="D77" s="8">
        <v>36340</v>
      </c>
      <c r="E77" s="33">
        <v>180</v>
      </c>
      <c r="F77" s="7" t="s">
        <v>36</v>
      </c>
      <c r="G77" s="7" t="s">
        <v>920</v>
      </c>
      <c r="H77" s="7">
        <v>0.39</v>
      </c>
      <c r="I77" s="6"/>
      <c r="J77" s="7">
        <v>12</v>
      </c>
    </row>
    <row r="78" spans="1:10" x14ac:dyDescent="0.25">
      <c r="A78" s="7" t="s">
        <v>11</v>
      </c>
      <c r="B78" s="7" t="s">
        <v>615</v>
      </c>
      <c r="C78" s="7">
        <v>1999</v>
      </c>
      <c r="D78" s="8">
        <v>36354</v>
      </c>
      <c r="E78" s="33">
        <v>194</v>
      </c>
      <c r="F78" s="7" t="s">
        <v>36</v>
      </c>
      <c r="G78" s="7" t="s">
        <v>521</v>
      </c>
      <c r="H78" s="7">
        <v>0.08</v>
      </c>
      <c r="I78" s="6"/>
      <c r="J78" s="7">
        <v>12</v>
      </c>
    </row>
    <row r="79" spans="1:10" x14ac:dyDescent="0.25">
      <c r="A79" s="7" t="s">
        <v>11</v>
      </c>
      <c r="B79" s="7" t="s">
        <v>615</v>
      </c>
      <c r="C79" s="7">
        <v>1999</v>
      </c>
      <c r="D79" s="8">
        <v>36368</v>
      </c>
      <c r="E79" s="33">
        <v>208</v>
      </c>
      <c r="F79" s="7" t="s">
        <v>36</v>
      </c>
      <c r="G79" s="7" t="s">
        <v>546</v>
      </c>
      <c r="H79" s="7">
        <v>0.03</v>
      </c>
      <c r="I79" s="6"/>
      <c r="J79" s="7">
        <v>12</v>
      </c>
    </row>
    <row r="80" spans="1:10" x14ac:dyDescent="0.25">
      <c r="A80" s="7" t="s">
        <v>11</v>
      </c>
      <c r="B80" s="7" t="s">
        <v>615</v>
      </c>
      <c r="C80" s="7">
        <v>1999</v>
      </c>
      <c r="D80" s="8">
        <v>36382</v>
      </c>
      <c r="E80" s="33">
        <v>222</v>
      </c>
      <c r="F80" s="7" t="s">
        <v>36</v>
      </c>
      <c r="G80" s="7" t="s">
        <v>906</v>
      </c>
      <c r="H80" s="7">
        <v>0.01</v>
      </c>
      <c r="I80" s="6"/>
      <c r="J80" s="7">
        <v>12</v>
      </c>
    </row>
    <row r="81" spans="1:10" x14ac:dyDescent="0.25">
      <c r="A81" s="7" t="s">
        <v>11</v>
      </c>
      <c r="B81" s="7" t="s">
        <v>615</v>
      </c>
      <c r="C81" s="7">
        <v>1999</v>
      </c>
      <c r="D81" s="8">
        <v>36396</v>
      </c>
      <c r="E81" s="33">
        <v>236</v>
      </c>
      <c r="F81" s="7" t="s">
        <v>36</v>
      </c>
      <c r="G81" s="7" t="s">
        <v>546</v>
      </c>
      <c r="H81" s="7">
        <v>0.03</v>
      </c>
      <c r="I81" s="6"/>
      <c r="J81" s="7">
        <v>12</v>
      </c>
    </row>
    <row r="82" spans="1:10" x14ac:dyDescent="0.25">
      <c r="A82" s="7" t="s">
        <v>11</v>
      </c>
      <c r="B82" s="7" t="s">
        <v>615</v>
      </c>
      <c r="C82" s="7">
        <v>1999</v>
      </c>
      <c r="D82" s="8">
        <v>36410</v>
      </c>
      <c r="E82" s="33">
        <v>250</v>
      </c>
      <c r="F82" s="7" t="s">
        <v>36</v>
      </c>
      <c r="G82" s="7" t="s">
        <v>877</v>
      </c>
      <c r="H82" s="7">
        <v>0.02</v>
      </c>
      <c r="I82" s="6"/>
      <c r="J82" s="7">
        <v>12</v>
      </c>
    </row>
    <row r="83" spans="1:10" x14ac:dyDescent="0.25">
      <c r="A83" s="7" t="s">
        <v>11</v>
      </c>
      <c r="B83" s="7" t="s">
        <v>615</v>
      </c>
      <c r="C83" s="7">
        <v>1999</v>
      </c>
      <c r="D83" s="8">
        <v>36424</v>
      </c>
      <c r="E83" s="33">
        <v>264</v>
      </c>
      <c r="F83" s="7" t="s">
        <v>36</v>
      </c>
      <c r="G83" s="7" t="s">
        <v>906</v>
      </c>
      <c r="H83" s="7">
        <v>0.01</v>
      </c>
      <c r="I83" s="6"/>
      <c r="J83" s="7">
        <v>12</v>
      </c>
    </row>
    <row r="84" spans="1:10" x14ac:dyDescent="0.25">
      <c r="A84" s="7" t="s">
        <v>11</v>
      </c>
      <c r="B84" s="7" t="s">
        <v>616</v>
      </c>
      <c r="C84" s="7">
        <v>2000</v>
      </c>
      <c r="D84" s="8">
        <v>36690</v>
      </c>
      <c r="E84" s="33">
        <v>165</v>
      </c>
      <c r="F84" s="7" t="s">
        <v>36</v>
      </c>
      <c r="G84" s="7" t="s">
        <v>501</v>
      </c>
      <c r="H84" s="7">
        <v>1.1000000000000001</v>
      </c>
      <c r="I84" s="6"/>
      <c r="J84" s="7">
        <v>3</v>
      </c>
    </row>
    <row r="85" spans="1:10" x14ac:dyDescent="0.25">
      <c r="A85" s="7" t="s">
        <v>11</v>
      </c>
      <c r="B85" s="7" t="s">
        <v>615</v>
      </c>
      <c r="C85" s="7">
        <v>2000</v>
      </c>
      <c r="D85" s="8">
        <v>36690</v>
      </c>
      <c r="E85" s="33">
        <v>165</v>
      </c>
      <c r="F85" s="7" t="s">
        <v>36</v>
      </c>
      <c r="G85" s="7" t="s">
        <v>128</v>
      </c>
      <c r="H85" s="7">
        <v>1.1499999999999999</v>
      </c>
      <c r="I85" s="6"/>
      <c r="J85" s="7">
        <v>12</v>
      </c>
    </row>
    <row r="86" spans="1:10" x14ac:dyDescent="0.25">
      <c r="A86" s="7" t="s">
        <v>11</v>
      </c>
      <c r="B86" s="7" t="s">
        <v>616</v>
      </c>
      <c r="C86" s="7">
        <v>2000</v>
      </c>
      <c r="D86" s="8">
        <v>36704</v>
      </c>
      <c r="E86" s="33">
        <v>179</v>
      </c>
      <c r="F86" s="7" t="s">
        <v>36</v>
      </c>
      <c r="G86" s="7" t="s">
        <v>608</v>
      </c>
      <c r="H86" s="7">
        <v>1.1299999999999999</v>
      </c>
      <c r="I86" s="6"/>
      <c r="J86" s="7">
        <v>3</v>
      </c>
    </row>
    <row r="87" spans="1:10" x14ac:dyDescent="0.25">
      <c r="A87" s="7" t="s">
        <v>11</v>
      </c>
      <c r="B87" s="7" t="s">
        <v>615</v>
      </c>
      <c r="C87" s="7">
        <v>2000</v>
      </c>
      <c r="D87" s="8">
        <v>36704</v>
      </c>
      <c r="E87" s="33">
        <v>179</v>
      </c>
      <c r="F87" s="7" t="s">
        <v>36</v>
      </c>
      <c r="G87" s="7" t="s">
        <v>568</v>
      </c>
      <c r="H87" s="7">
        <v>1.4</v>
      </c>
      <c r="I87" s="6"/>
      <c r="J87" s="7">
        <v>12</v>
      </c>
    </row>
    <row r="88" spans="1:10" x14ac:dyDescent="0.25">
      <c r="A88" s="7" t="s">
        <v>11</v>
      </c>
      <c r="B88" s="7" t="s">
        <v>616</v>
      </c>
      <c r="C88" s="7">
        <v>2000</v>
      </c>
      <c r="D88" s="8">
        <v>36718</v>
      </c>
      <c r="E88" s="33">
        <v>193</v>
      </c>
      <c r="F88" s="7" t="s">
        <v>36</v>
      </c>
      <c r="G88" s="7" t="s">
        <v>690</v>
      </c>
      <c r="H88" s="7">
        <v>1.59</v>
      </c>
      <c r="I88" s="6"/>
      <c r="J88" s="7">
        <v>3</v>
      </c>
    </row>
    <row r="89" spans="1:10" x14ac:dyDescent="0.25">
      <c r="A89" s="7" t="s">
        <v>11</v>
      </c>
      <c r="B89" s="7" t="s">
        <v>615</v>
      </c>
      <c r="C89" s="7">
        <v>2000</v>
      </c>
      <c r="D89" s="8">
        <v>36718</v>
      </c>
      <c r="E89" s="33">
        <v>193</v>
      </c>
      <c r="F89" s="7" t="s">
        <v>36</v>
      </c>
      <c r="G89" s="7" t="s">
        <v>655</v>
      </c>
      <c r="H89" s="7">
        <v>1.44</v>
      </c>
      <c r="I89" s="6"/>
      <c r="J89" s="7">
        <v>12</v>
      </c>
    </row>
    <row r="90" spans="1:10" x14ac:dyDescent="0.25">
      <c r="A90" s="7" t="s">
        <v>11</v>
      </c>
      <c r="B90" s="7" t="s">
        <v>616</v>
      </c>
      <c r="C90" s="7">
        <v>2000</v>
      </c>
      <c r="D90" s="8">
        <v>36732</v>
      </c>
      <c r="E90" s="33">
        <v>207</v>
      </c>
      <c r="F90" s="7" t="s">
        <v>36</v>
      </c>
      <c r="G90" s="7" t="s">
        <v>162</v>
      </c>
      <c r="H90" s="7">
        <v>1.68</v>
      </c>
      <c r="I90" s="6"/>
      <c r="J90" s="7">
        <v>3</v>
      </c>
    </row>
    <row r="91" spans="1:10" x14ac:dyDescent="0.25">
      <c r="A91" s="7" t="s">
        <v>11</v>
      </c>
      <c r="B91" s="7" t="s">
        <v>615</v>
      </c>
      <c r="C91" s="7">
        <v>2000</v>
      </c>
      <c r="D91" s="8">
        <v>36732</v>
      </c>
      <c r="E91" s="33">
        <v>207</v>
      </c>
      <c r="F91" s="7" t="s">
        <v>36</v>
      </c>
      <c r="G91" s="7" t="s">
        <v>564</v>
      </c>
      <c r="H91" s="7">
        <v>0.88</v>
      </c>
      <c r="I91" s="6"/>
      <c r="J91" s="7">
        <v>12</v>
      </c>
    </row>
    <row r="92" spans="1:10" x14ac:dyDescent="0.25">
      <c r="A92" s="7" t="s">
        <v>11</v>
      </c>
      <c r="B92" s="7" t="s">
        <v>616</v>
      </c>
      <c r="C92" s="7">
        <v>2000</v>
      </c>
      <c r="D92" s="8">
        <v>36746</v>
      </c>
      <c r="E92" s="33">
        <v>221</v>
      </c>
      <c r="F92" s="7" t="s">
        <v>36</v>
      </c>
      <c r="G92" s="7" t="s">
        <v>494</v>
      </c>
      <c r="H92" s="7">
        <v>1.52</v>
      </c>
      <c r="I92" s="6"/>
      <c r="J92" s="7">
        <v>3</v>
      </c>
    </row>
    <row r="93" spans="1:10" x14ac:dyDescent="0.25">
      <c r="A93" s="7" t="s">
        <v>11</v>
      </c>
      <c r="B93" s="7" t="s">
        <v>615</v>
      </c>
      <c r="C93" s="7">
        <v>2000</v>
      </c>
      <c r="D93" s="8">
        <v>36746</v>
      </c>
      <c r="E93" s="33">
        <v>221</v>
      </c>
      <c r="F93" s="7" t="s">
        <v>36</v>
      </c>
      <c r="G93" s="7" t="s">
        <v>595</v>
      </c>
      <c r="H93" s="7">
        <v>0.63</v>
      </c>
      <c r="I93" s="6"/>
      <c r="J93" s="7">
        <v>12</v>
      </c>
    </row>
    <row r="94" spans="1:10" x14ac:dyDescent="0.25">
      <c r="A94" s="7" t="s">
        <v>11</v>
      </c>
      <c r="B94" s="7" t="s">
        <v>616</v>
      </c>
      <c r="C94" s="7">
        <v>2000</v>
      </c>
      <c r="D94" s="8">
        <v>36759</v>
      </c>
      <c r="E94" s="33">
        <v>234</v>
      </c>
      <c r="F94" s="7" t="s">
        <v>36</v>
      </c>
      <c r="G94" s="7" t="s">
        <v>573</v>
      </c>
      <c r="H94" s="7">
        <v>1.24</v>
      </c>
      <c r="I94" s="6"/>
      <c r="J94" s="7">
        <v>3</v>
      </c>
    </row>
    <row r="95" spans="1:10" x14ac:dyDescent="0.25">
      <c r="A95" s="7" t="s">
        <v>11</v>
      </c>
      <c r="B95" s="7" t="s">
        <v>615</v>
      </c>
      <c r="C95" s="7">
        <v>2000</v>
      </c>
      <c r="D95" s="8">
        <v>36759</v>
      </c>
      <c r="E95" s="33">
        <v>234</v>
      </c>
      <c r="F95" s="7" t="s">
        <v>36</v>
      </c>
      <c r="G95" s="7" t="s">
        <v>517</v>
      </c>
      <c r="H95" s="7">
        <v>0.15</v>
      </c>
      <c r="I95" s="6"/>
      <c r="J95" s="7">
        <v>12</v>
      </c>
    </row>
    <row r="96" spans="1:10" x14ac:dyDescent="0.25">
      <c r="A96" s="7" t="s">
        <v>11</v>
      </c>
      <c r="B96" s="7" t="s">
        <v>616</v>
      </c>
      <c r="C96" s="7">
        <v>2000</v>
      </c>
      <c r="D96" s="8">
        <v>36774</v>
      </c>
      <c r="E96" s="33">
        <v>249</v>
      </c>
      <c r="F96" s="7" t="s">
        <v>36</v>
      </c>
      <c r="G96" s="7" t="s">
        <v>565</v>
      </c>
      <c r="H96" s="7">
        <v>1.28</v>
      </c>
      <c r="I96" s="6"/>
      <c r="J96" s="7">
        <v>3</v>
      </c>
    </row>
    <row r="97" spans="1:10" x14ac:dyDescent="0.25">
      <c r="A97" s="7" t="s">
        <v>11</v>
      </c>
      <c r="B97" s="7" t="s">
        <v>615</v>
      </c>
      <c r="C97" s="7">
        <v>2000</v>
      </c>
      <c r="D97" s="8">
        <v>36774</v>
      </c>
      <c r="E97" s="33">
        <v>249</v>
      </c>
      <c r="F97" s="7" t="s">
        <v>36</v>
      </c>
      <c r="G97" s="7" t="s">
        <v>142</v>
      </c>
      <c r="H97" s="7">
        <v>0.13</v>
      </c>
      <c r="I97" s="6"/>
      <c r="J97" s="7">
        <v>12</v>
      </c>
    </row>
    <row r="98" spans="1:10" x14ac:dyDescent="0.25">
      <c r="A98" s="7" t="s">
        <v>11</v>
      </c>
      <c r="B98" s="7" t="s">
        <v>616</v>
      </c>
      <c r="C98" s="7">
        <v>2000</v>
      </c>
      <c r="D98" s="8">
        <v>36788</v>
      </c>
      <c r="E98" s="33">
        <v>263</v>
      </c>
      <c r="F98" s="7" t="s">
        <v>36</v>
      </c>
      <c r="G98" s="7" t="s">
        <v>337</v>
      </c>
      <c r="H98" s="7">
        <v>1.26</v>
      </c>
      <c r="I98" s="6"/>
      <c r="J98" s="7">
        <v>3</v>
      </c>
    </row>
    <row r="99" spans="1:10" x14ac:dyDescent="0.25">
      <c r="A99" s="7" t="s">
        <v>11</v>
      </c>
      <c r="B99" s="7" t="s">
        <v>615</v>
      </c>
      <c r="C99" s="7">
        <v>2000</v>
      </c>
      <c r="D99" s="8">
        <v>36788</v>
      </c>
      <c r="E99" s="33">
        <v>263</v>
      </c>
      <c r="F99" s="7" t="s">
        <v>36</v>
      </c>
      <c r="G99" s="7" t="s">
        <v>523</v>
      </c>
      <c r="H99" s="7">
        <v>0.14000000000000001</v>
      </c>
      <c r="I99" s="6"/>
      <c r="J99" s="7">
        <v>12</v>
      </c>
    </row>
    <row r="100" spans="1:10" x14ac:dyDescent="0.25">
      <c r="A100" s="7" t="s">
        <v>11</v>
      </c>
      <c r="B100" s="7" t="s">
        <v>616</v>
      </c>
      <c r="C100" s="7">
        <v>2001</v>
      </c>
      <c r="D100" s="8">
        <v>37054</v>
      </c>
      <c r="E100" s="33">
        <v>163</v>
      </c>
      <c r="F100" s="7" t="s">
        <v>36</v>
      </c>
      <c r="G100" s="7" t="s">
        <v>707</v>
      </c>
      <c r="H100" s="7">
        <v>2</v>
      </c>
      <c r="I100" s="6"/>
      <c r="J100" s="7">
        <v>3</v>
      </c>
    </row>
    <row r="101" spans="1:10" x14ac:dyDescent="0.25">
      <c r="A101" s="7" t="s">
        <v>11</v>
      </c>
      <c r="B101" s="7" t="s">
        <v>615</v>
      </c>
      <c r="C101" s="7">
        <v>2001</v>
      </c>
      <c r="D101" s="8">
        <v>37054</v>
      </c>
      <c r="E101" s="33">
        <v>163</v>
      </c>
      <c r="F101" s="7" t="s">
        <v>36</v>
      </c>
      <c r="G101" s="7" t="s">
        <v>564</v>
      </c>
      <c r="H101" s="7">
        <v>0.88</v>
      </c>
      <c r="I101" s="6"/>
      <c r="J101" s="7">
        <v>12</v>
      </c>
    </row>
    <row r="102" spans="1:10" x14ac:dyDescent="0.25">
      <c r="A102" s="7" t="s">
        <v>11</v>
      </c>
      <c r="B102" s="7" t="s">
        <v>616</v>
      </c>
      <c r="C102" s="7">
        <v>2001</v>
      </c>
      <c r="D102" s="8">
        <v>37068</v>
      </c>
      <c r="E102" s="33">
        <v>177</v>
      </c>
      <c r="F102" s="7" t="s">
        <v>36</v>
      </c>
      <c r="G102" s="7" t="s">
        <v>713</v>
      </c>
      <c r="H102" s="7">
        <v>1.81</v>
      </c>
      <c r="I102" s="6"/>
      <c r="J102" s="7">
        <v>3</v>
      </c>
    </row>
    <row r="103" spans="1:10" x14ac:dyDescent="0.25">
      <c r="A103" s="7" t="s">
        <v>11</v>
      </c>
      <c r="B103" s="7" t="s">
        <v>615</v>
      </c>
      <c r="C103" s="7">
        <v>2001</v>
      </c>
      <c r="D103" s="8">
        <v>37068</v>
      </c>
      <c r="E103" s="33">
        <v>177</v>
      </c>
      <c r="F103" s="7" t="s">
        <v>36</v>
      </c>
      <c r="G103" s="7" t="s">
        <v>639</v>
      </c>
      <c r="H103" s="7">
        <v>0.95</v>
      </c>
      <c r="I103" s="6"/>
      <c r="J103" s="7">
        <v>12</v>
      </c>
    </row>
    <row r="104" spans="1:10" x14ac:dyDescent="0.25">
      <c r="A104" s="7" t="s">
        <v>11</v>
      </c>
      <c r="B104" s="7" t="s">
        <v>616</v>
      </c>
      <c r="C104" s="7">
        <v>2001</v>
      </c>
      <c r="D104" s="8">
        <v>37082</v>
      </c>
      <c r="E104" s="33">
        <v>191</v>
      </c>
      <c r="F104" s="7" t="s">
        <v>36</v>
      </c>
      <c r="G104" s="7" t="s">
        <v>604</v>
      </c>
      <c r="H104" s="7">
        <v>1.72</v>
      </c>
      <c r="I104" s="6"/>
      <c r="J104" s="7">
        <v>3</v>
      </c>
    </row>
    <row r="105" spans="1:10" x14ac:dyDescent="0.25">
      <c r="A105" s="7" t="s">
        <v>11</v>
      </c>
      <c r="B105" s="7" t="s">
        <v>615</v>
      </c>
      <c r="C105" s="7">
        <v>2001</v>
      </c>
      <c r="D105" s="8">
        <v>37082</v>
      </c>
      <c r="E105" s="33">
        <v>191</v>
      </c>
      <c r="F105" s="7" t="s">
        <v>36</v>
      </c>
      <c r="G105" s="7" t="s">
        <v>639</v>
      </c>
      <c r="H105" s="7">
        <v>0.95</v>
      </c>
      <c r="I105" s="6"/>
      <c r="J105" s="7">
        <v>12</v>
      </c>
    </row>
    <row r="106" spans="1:10" x14ac:dyDescent="0.25">
      <c r="A106" s="7" t="s">
        <v>11</v>
      </c>
      <c r="B106" s="7" t="s">
        <v>616</v>
      </c>
      <c r="C106" s="7">
        <v>2001</v>
      </c>
      <c r="D106" s="8">
        <v>37096</v>
      </c>
      <c r="E106" s="33">
        <v>205</v>
      </c>
      <c r="F106" s="7" t="s">
        <v>36</v>
      </c>
      <c r="G106" s="7" t="s">
        <v>735</v>
      </c>
      <c r="H106" s="7">
        <v>2.08</v>
      </c>
      <c r="I106" s="6"/>
      <c r="J106" s="7">
        <v>3</v>
      </c>
    </row>
    <row r="107" spans="1:10" x14ac:dyDescent="0.25">
      <c r="A107" s="7" t="s">
        <v>11</v>
      </c>
      <c r="B107" s="7" t="s">
        <v>615</v>
      </c>
      <c r="C107" s="7">
        <v>2001</v>
      </c>
      <c r="D107" s="8">
        <v>37096</v>
      </c>
      <c r="E107" s="33">
        <v>205</v>
      </c>
      <c r="F107" s="7" t="s">
        <v>36</v>
      </c>
      <c r="G107" s="7" t="s">
        <v>567</v>
      </c>
      <c r="H107" s="7">
        <v>0.79</v>
      </c>
      <c r="I107" s="6"/>
      <c r="J107" s="7">
        <v>12</v>
      </c>
    </row>
    <row r="108" spans="1:10" x14ac:dyDescent="0.25">
      <c r="A108" s="7" t="s">
        <v>11</v>
      </c>
      <c r="B108" s="7" t="s">
        <v>616</v>
      </c>
      <c r="C108" s="7">
        <v>2001</v>
      </c>
      <c r="D108" s="8">
        <v>37110</v>
      </c>
      <c r="E108" s="33">
        <v>219</v>
      </c>
      <c r="F108" s="7" t="s">
        <v>36</v>
      </c>
      <c r="G108" s="7" t="s">
        <v>791</v>
      </c>
      <c r="H108" s="7">
        <v>2.02</v>
      </c>
      <c r="I108" s="6"/>
      <c r="J108" s="7">
        <v>3</v>
      </c>
    </row>
    <row r="109" spans="1:10" x14ac:dyDescent="0.25">
      <c r="A109" s="7" t="s">
        <v>11</v>
      </c>
      <c r="B109" s="7" t="s">
        <v>615</v>
      </c>
      <c r="C109" s="7">
        <v>2001</v>
      </c>
      <c r="D109" s="8">
        <v>37110</v>
      </c>
      <c r="E109" s="33">
        <v>219</v>
      </c>
      <c r="F109" s="7" t="s">
        <v>36</v>
      </c>
      <c r="G109" s="7" t="s">
        <v>553</v>
      </c>
      <c r="H109" s="7">
        <v>0.26</v>
      </c>
      <c r="I109" s="6"/>
      <c r="J109" s="7">
        <v>12</v>
      </c>
    </row>
    <row r="110" spans="1:10" x14ac:dyDescent="0.25">
      <c r="A110" s="7" t="s">
        <v>11</v>
      </c>
      <c r="B110" s="7" t="s">
        <v>616</v>
      </c>
      <c r="C110" s="7">
        <v>2001</v>
      </c>
      <c r="D110" s="8">
        <v>37123</v>
      </c>
      <c r="E110" s="33">
        <v>232</v>
      </c>
      <c r="F110" s="7" t="s">
        <v>36</v>
      </c>
      <c r="G110" s="7" t="s">
        <v>162</v>
      </c>
      <c r="H110" s="7">
        <v>1.68</v>
      </c>
      <c r="I110" s="6"/>
      <c r="J110" s="7">
        <v>3</v>
      </c>
    </row>
    <row r="111" spans="1:10" x14ac:dyDescent="0.25">
      <c r="A111" s="7" t="s">
        <v>11</v>
      </c>
      <c r="B111" s="7" t="s">
        <v>615</v>
      </c>
      <c r="C111" s="7">
        <v>2001</v>
      </c>
      <c r="D111" s="8">
        <v>37123</v>
      </c>
      <c r="E111" s="33">
        <v>232</v>
      </c>
      <c r="F111" s="7" t="s">
        <v>36</v>
      </c>
      <c r="G111" s="7" t="s">
        <v>119</v>
      </c>
      <c r="H111" s="7">
        <v>0.56000000000000005</v>
      </c>
      <c r="I111" s="6"/>
      <c r="J111" s="7">
        <v>12</v>
      </c>
    </row>
    <row r="112" spans="1:10" x14ac:dyDescent="0.25">
      <c r="A112" s="7" t="s">
        <v>11</v>
      </c>
      <c r="B112" s="7" t="s">
        <v>616</v>
      </c>
      <c r="C112" s="7">
        <v>2001</v>
      </c>
      <c r="D112" s="8">
        <v>37138</v>
      </c>
      <c r="E112" s="33">
        <v>247</v>
      </c>
      <c r="F112" s="7" t="s">
        <v>36</v>
      </c>
      <c r="G112" s="7" t="s">
        <v>694</v>
      </c>
      <c r="H112" s="7">
        <v>1.32</v>
      </c>
      <c r="I112" s="6"/>
      <c r="J112" s="7">
        <v>3</v>
      </c>
    </row>
    <row r="113" spans="1:10" x14ac:dyDescent="0.25">
      <c r="A113" s="7" t="s">
        <v>11</v>
      </c>
      <c r="B113" s="7" t="s">
        <v>615</v>
      </c>
      <c r="C113" s="7">
        <v>2001</v>
      </c>
      <c r="D113" s="8">
        <v>37138</v>
      </c>
      <c r="E113" s="33">
        <v>247</v>
      </c>
      <c r="F113" s="7" t="s">
        <v>36</v>
      </c>
      <c r="G113" s="7" t="s">
        <v>545</v>
      </c>
      <c r="H113" s="7">
        <v>0.55000000000000004</v>
      </c>
      <c r="I113" s="6"/>
      <c r="J113" s="7">
        <v>12</v>
      </c>
    </row>
    <row r="114" spans="1:10" x14ac:dyDescent="0.25">
      <c r="A114" s="7" t="s">
        <v>11</v>
      </c>
      <c r="B114" s="7" t="s">
        <v>616</v>
      </c>
      <c r="C114" s="7">
        <v>2001</v>
      </c>
      <c r="D114" s="8">
        <v>37152</v>
      </c>
      <c r="E114" s="33">
        <v>261</v>
      </c>
      <c r="F114" s="7" t="s">
        <v>36</v>
      </c>
      <c r="G114" s="7" t="s">
        <v>337</v>
      </c>
      <c r="H114" s="7">
        <v>1.26</v>
      </c>
      <c r="I114" s="6"/>
      <c r="J114" s="7">
        <v>3</v>
      </c>
    </row>
    <row r="115" spans="1:10" x14ac:dyDescent="0.25">
      <c r="A115" s="7" t="s">
        <v>11</v>
      </c>
      <c r="B115" s="7" t="s">
        <v>615</v>
      </c>
      <c r="C115" s="7">
        <v>2001</v>
      </c>
      <c r="D115" s="8">
        <v>37152</v>
      </c>
      <c r="E115" s="33">
        <v>261</v>
      </c>
      <c r="F115" s="7" t="s">
        <v>36</v>
      </c>
      <c r="G115" s="7" t="s">
        <v>590</v>
      </c>
      <c r="H115" s="7">
        <v>0.8</v>
      </c>
      <c r="I115" s="6"/>
      <c r="J115" s="7">
        <v>12</v>
      </c>
    </row>
    <row r="116" spans="1:10" x14ac:dyDescent="0.25">
      <c r="A116" s="7" t="s">
        <v>11</v>
      </c>
      <c r="B116" s="7" t="s">
        <v>616</v>
      </c>
      <c r="C116" s="7">
        <v>2002</v>
      </c>
      <c r="D116" s="8">
        <v>37418</v>
      </c>
      <c r="E116" s="33">
        <v>162</v>
      </c>
      <c r="F116" s="7" t="s">
        <v>36</v>
      </c>
      <c r="G116" s="7" t="s">
        <v>716</v>
      </c>
      <c r="H116" s="7">
        <v>0.92</v>
      </c>
      <c r="I116" s="6"/>
      <c r="J116" s="7">
        <v>3</v>
      </c>
    </row>
    <row r="117" spans="1:10" x14ac:dyDescent="0.25">
      <c r="A117" s="7" t="s">
        <v>11</v>
      </c>
      <c r="B117" s="7" t="s">
        <v>615</v>
      </c>
      <c r="C117" s="7">
        <v>2002</v>
      </c>
      <c r="D117" s="8">
        <v>37418</v>
      </c>
      <c r="E117" s="33">
        <v>162</v>
      </c>
      <c r="F117" s="7" t="s">
        <v>36</v>
      </c>
      <c r="G117" s="7" t="s">
        <v>526</v>
      </c>
      <c r="H117" s="7">
        <v>0.86</v>
      </c>
      <c r="I117" s="6"/>
      <c r="J117" s="7">
        <v>12</v>
      </c>
    </row>
    <row r="118" spans="1:10" x14ac:dyDescent="0.25">
      <c r="A118" s="7" t="s">
        <v>11</v>
      </c>
      <c r="B118" s="7" t="s">
        <v>616</v>
      </c>
      <c r="C118" s="7">
        <v>2002</v>
      </c>
      <c r="D118" s="8">
        <v>37432</v>
      </c>
      <c r="E118" s="33">
        <v>176</v>
      </c>
      <c r="F118" s="7" t="s">
        <v>36</v>
      </c>
      <c r="G118" s="7" t="s">
        <v>716</v>
      </c>
      <c r="H118" s="7">
        <v>0.92</v>
      </c>
      <c r="I118" s="6"/>
      <c r="J118" s="7">
        <v>3</v>
      </c>
    </row>
    <row r="119" spans="1:10" x14ac:dyDescent="0.25">
      <c r="A119" s="7" t="s">
        <v>11</v>
      </c>
      <c r="B119" s="7" t="s">
        <v>615</v>
      </c>
      <c r="C119" s="7">
        <v>2002</v>
      </c>
      <c r="D119" s="8">
        <v>37432</v>
      </c>
      <c r="E119" s="33">
        <v>176</v>
      </c>
      <c r="F119" s="7" t="s">
        <v>36</v>
      </c>
      <c r="G119" s="7" t="s">
        <v>551</v>
      </c>
      <c r="H119" s="7">
        <v>0.75</v>
      </c>
      <c r="I119" s="6"/>
      <c r="J119" s="7">
        <v>12</v>
      </c>
    </row>
    <row r="120" spans="1:10" x14ac:dyDescent="0.25">
      <c r="A120" s="7" t="s">
        <v>11</v>
      </c>
      <c r="B120" s="7" t="s">
        <v>616</v>
      </c>
      <c r="C120" s="7">
        <v>2002</v>
      </c>
      <c r="D120" s="8">
        <v>37445</v>
      </c>
      <c r="E120" s="33">
        <v>189</v>
      </c>
      <c r="F120" s="7" t="s">
        <v>36</v>
      </c>
      <c r="G120" s="7" t="s">
        <v>128</v>
      </c>
      <c r="H120" s="7">
        <v>1.1499999999999999</v>
      </c>
      <c r="I120" s="6"/>
      <c r="J120" s="7">
        <v>3</v>
      </c>
    </row>
    <row r="121" spans="1:10" x14ac:dyDescent="0.25">
      <c r="A121" s="7" t="s">
        <v>11</v>
      </c>
      <c r="B121" s="7" t="s">
        <v>615</v>
      </c>
      <c r="C121" s="7">
        <v>2002</v>
      </c>
      <c r="D121" s="8">
        <v>37445</v>
      </c>
      <c r="E121" s="33">
        <v>189</v>
      </c>
      <c r="F121" s="7" t="s">
        <v>36</v>
      </c>
      <c r="G121" s="7" t="s">
        <v>592</v>
      </c>
      <c r="H121" s="7">
        <v>0.68</v>
      </c>
      <c r="I121" s="6"/>
      <c r="J121" s="7">
        <v>12</v>
      </c>
    </row>
    <row r="122" spans="1:10" x14ac:dyDescent="0.25">
      <c r="A122" s="7" t="s">
        <v>11</v>
      </c>
      <c r="B122" s="7" t="s">
        <v>616</v>
      </c>
      <c r="C122" s="7">
        <v>2002</v>
      </c>
      <c r="D122" s="8">
        <v>37461</v>
      </c>
      <c r="E122" s="33">
        <v>205</v>
      </c>
      <c r="F122" s="7" t="s">
        <v>36</v>
      </c>
      <c r="G122" s="7" t="s">
        <v>617</v>
      </c>
      <c r="H122" s="7">
        <v>1.0900000000000001</v>
      </c>
      <c r="I122" s="6"/>
      <c r="J122" s="7">
        <v>3</v>
      </c>
    </row>
    <row r="123" spans="1:10" x14ac:dyDescent="0.25">
      <c r="A123" s="7" t="s">
        <v>11</v>
      </c>
      <c r="B123" s="7" t="s">
        <v>615</v>
      </c>
      <c r="C123" s="7">
        <v>2002</v>
      </c>
      <c r="D123" s="8">
        <v>37461</v>
      </c>
      <c r="E123" s="33">
        <v>205</v>
      </c>
      <c r="F123" s="7" t="s">
        <v>36</v>
      </c>
      <c r="G123" s="7" t="s">
        <v>650</v>
      </c>
      <c r="H123" s="7">
        <v>0.84</v>
      </c>
      <c r="I123" s="6"/>
      <c r="J123" s="7">
        <v>12</v>
      </c>
    </row>
    <row r="124" spans="1:10" x14ac:dyDescent="0.25">
      <c r="A124" s="7" t="s">
        <v>11</v>
      </c>
      <c r="B124" s="7" t="s">
        <v>616</v>
      </c>
      <c r="C124" s="7">
        <v>2002</v>
      </c>
      <c r="D124" s="8">
        <v>37474</v>
      </c>
      <c r="E124" s="33">
        <v>218</v>
      </c>
      <c r="F124" s="7" t="s">
        <v>36</v>
      </c>
      <c r="G124" s="7" t="s">
        <v>650</v>
      </c>
      <c r="H124" s="7">
        <v>0.84</v>
      </c>
      <c r="I124" s="6"/>
      <c r="J124" s="7">
        <v>3</v>
      </c>
    </row>
    <row r="125" spans="1:10" x14ac:dyDescent="0.25">
      <c r="A125" s="7" t="s">
        <v>11</v>
      </c>
      <c r="B125" s="7" t="s">
        <v>615</v>
      </c>
      <c r="C125" s="7">
        <v>2002</v>
      </c>
      <c r="D125" s="8">
        <v>37474</v>
      </c>
      <c r="E125" s="33">
        <v>218</v>
      </c>
      <c r="F125" s="7" t="s">
        <v>36</v>
      </c>
      <c r="G125" s="7" t="s">
        <v>490</v>
      </c>
      <c r="H125" s="7">
        <v>0.12</v>
      </c>
      <c r="I125" s="6"/>
      <c r="J125" s="7">
        <v>12</v>
      </c>
    </row>
    <row r="126" spans="1:10" x14ac:dyDescent="0.25">
      <c r="A126" s="7" t="s">
        <v>11</v>
      </c>
      <c r="B126" s="7" t="s">
        <v>616</v>
      </c>
      <c r="C126" s="7">
        <v>2002</v>
      </c>
      <c r="D126" s="8">
        <v>37488</v>
      </c>
      <c r="E126" s="33">
        <v>232</v>
      </c>
      <c r="F126" s="7" t="s">
        <v>36</v>
      </c>
      <c r="G126" s="7" t="s">
        <v>548</v>
      </c>
      <c r="H126" s="7">
        <v>0.6</v>
      </c>
      <c r="I126" s="6"/>
      <c r="J126" s="7">
        <v>3</v>
      </c>
    </row>
    <row r="127" spans="1:10" x14ac:dyDescent="0.25">
      <c r="A127" s="7" t="s">
        <v>11</v>
      </c>
      <c r="B127" s="7" t="s">
        <v>615</v>
      </c>
      <c r="C127" s="7">
        <v>2002</v>
      </c>
      <c r="D127" s="8">
        <v>37488</v>
      </c>
      <c r="E127" s="33">
        <v>232</v>
      </c>
      <c r="F127" s="7" t="s">
        <v>36</v>
      </c>
      <c r="G127" s="7" t="s">
        <v>502</v>
      </c>
      <c r="H127" s="7">
        <v>0.05</v>
      </c>
      <c r="I127" s="6"/>
      <c r="J127" s="7">
        <v>12</v>
      </c>
    </row>
    <row r="128" spans="1:10" x14ac:dyDescent="0.25">
      <c r="A128" s="7" t="s">
        <v>11</v>
      </c>
      <c r="B128" s="7" t="s">
        <v>616</v>
      </c>
      <c r="C128" s="7">
        <v>2002</v>
      </c>
      <c r="D128" s="8">
        <v>37503</v>
      </c>
      <c r="E128" s="33">
        <v>247</v>
      </c>
      <c r="F128" s="7" t="s">
        <v>36</v>
      </c>
      <c r="G128" s="7" t="s">
        <v>195</v>
      </c>
      <c r="H128" s="7">
        <v>0.45</v>
      </c>
      <c r="I128" s="6"/>
      <c r="J128" s="7">
        <v>3</v>
      </c>
    </row>
    <row r="129" spans="1:10" x14ac:dyDescent="0.25">
      <c r="A129" s="7" t="s">
        <v>11</v>
      </c>
      <c r="B129" s="7" t="s">
        <v>615</v>
      </c>
      <c r="C129" s="7">
        <v>2002</v>
      </c>
      <c r="D129" s="8">
        <v>37503</v>
      </c>
      <c r="E129" s="33">
        <v>247</v>
      </c>
      <c r="F129" s="7" t="s">
        <v>36</v>
      </c>
      <c r="G129" s="7" t="s">
        <v>906</v>
      </c>
      <c r="H129" s="7">
        <v>0.01</v>
      </c>
      <c r="I129" s="6"/>
      <c r="J129" s="7">
        <v>12</v>
      </c>
    </row>
    <row r="130" spans="1:10" x14ac:dyDescent="0.25">
      <c r="A130" s="7" t="s">
        <v>11</v>
      </c>
      <c r="B130" s="7" t="s">
        <v>616</v>
      </c>
      <c r="C130" s="7">
        <v>2002</v>
      </c>
      <c r="D130" s="8">
        <v>37516</v>
      </c>
      <c r="E130" s="33">
        <v>260</v>
      </c>
      <c r="F130" s="7" t="s">
        <v>36</v>
      </c>
      <c r="G130" s="7" t="s">
        <v>531</v>
      </c>
      <c r="H130" s="7">
        <v>0.39</v>
      </c>
      <c r="I130" s="6"/>
      <c r="J130" s="7">
        <v>3</v>
      </c>
    </row>
    <row r="131" spans="1:10" x14ac:dyDescent="0.25">
      <c r="A131" s="7" t="s">
        <v>11</v>
      </c>
      <c r="B131" s="7" t="s">
        <v>615</v>
      </c>
      <c r="C131" s="7">
        <v>2002</v>
      </c>
      <c r="D131" s="8">
        <v>37516</v>
      </c>
      <c r="E131" s="33">
        <v>260</v>
      </c>
      <c r="F131" s="7" t="s">
        <v>36</v>
      </c>
      <c r="G131" s="7" t="s">
        <v>502</v>
      </c>
      <c r="H131" s="7">
        <v>0.05</v>
      </c>
      <c r="I131" s="6"/>
      <c r="J131" s="7">
        <v>12</v>
      </c>
    </row>
    <row r="132" spans="1:10" x14ac:dyDescent="0.25">
      <c r="A132" s="7" t="s">
        <v>11</v>
      </c>
      <c r="B132" s="7" t="s">
        <v>616</v>
      </c>
      <c r="C132" s="7">
        <v>2003</v>
      </c>
      <c r="D132" s="8">
        <v>37782</v>
      </c>
      <c r="E132" s="33">
        <v>161</v>
      </c>
      <c r="F132" s="7" t="s">
        <v>36</v>
      </c>
      <c r="G132" s="7" t="s">
        <v>637</v>
      </c>
      <c r="H132" s="7">
        <v>0.99</v>
      </c>
      <c r="I132" s="6"/>
      <c r="J132" s="7">
        <v>3</v>
      </c>
    </row>
    <row r="133" spans="1:10" x14ac:dyDescent="0.25">
      <c r="A133" s="7" t="s">
        <v>11</v>
      </c>
      <c r="B133" s="7" t="s">
        <v>615</v>
      </c>
      <c r="C133" s="7">
        <v>2003</v>
      </c>
      <c r="D133" s="8">
        <v>37782</v>
      </c>
      <c r="E133" s="33">
        <v>161</v>
      </c>
      <c r="F133" s="7" t="s">
        <v>36</v>
      </c>
      <c r="G133" s="7" t="s">
        <v>714</v>
      </c>
      <c r="H133" s="7">
        <v>0.8</v>
      </c>
      <c r="I133" s="6"/>
      <c r="J133" s="7">
        <v>12</v>
      </c>
    </row>
    <row r="134" spans="1:10" x14ac:dyDescent="0.25">
      <c r="A134" s="7" t="s">
        <v>11</v>
      </c>
      <c r="B134" s="7" t="s">
        <v>616</v>
      </c>
      <c r="C134" s="7">
        <v>2003</v>
      </c>
      <c r="D134" s="8">
        <v>37796</v>
      </c>
      <c r="E134" s="33">
        <v>175</v>
      </c>
      <c r="F134" s="7" t="s">
        <v>36</v>
      </c>
      <c r="G134" s="7" t="s">
        <v>571</v>
      </c>
      <c r="H134" s="7">
        <v>1.36</v>
      </c>
      <c r="I134" s="6"/>
      <c r="J134" s="7">
        <v>3</v>
      </c>
    </row>
    <row r="135" spans="1:10" x14ac:dyDescent="0.25">
      <c r="A135" s="7" t="s">
        <v>11</v>
      </c>
      <c r="B135" s="7" t="s">
        <v>615</v>
      </c>
      <c r="C135" s="7">
        <v>2003</v>
      </c>
      <c r="D135" s="8">
        <v>37796</v>
      </c>
      <c r="E135" s="33">
        <v>175</v>
      </c>
      <c r="F135" s="7" t="s">
        <v>36</v>
      </c>
      <c r="G135" s="7" t="s">
        <v>204</v>
      </c>
      <c r="H135" s="7">
        <v>1.03</v>
      </c>
      <c r="I135" s="6"/>
      <c r="J135" s="7">
        <v>12</v>
      </c>
    </row>
    <row r="136" spans="1:10" x14ac:dyDescent="0.25">
      <c r="A136" s="7" t="s">
        <v>11</v>
      </c>
      <c r="B136" s="7" t="s">
        <v>616</v>
      </c>
      <c r="C136" s="7">
        <v>2003</v>
      </c>
      <c r="D136" s="8">
        <v>37810</v>
      </c>
      <c r="E136" s="33">
        <v>189</v>
      </c>
      <c r="F136" s="7" t="s">
        <v>36</v>
      </c>
      <c r="G136" s="7" t="s">
        <v>139</v>
      </c>
      <c r="H136" s="7">
        <v>1.62</v>
      </c>
      <c r="I136" s="6"/>
      <c r="J136" s="7">
        <v>3</v>
      </c>
    </row>
    <row r="137" spans="1:10" x14ac:dyDescent="0.25">
      <c r="A137" s="7" t="s">
        <v>11</v>
      </c>
      <c r="B137" s="7" t="s">
        <v>616</v>
      </c>
      <c r="C137" s="7">
        <v>2003</v>
      </c>
      <c r="D137" s="8">
        <v>37810</v>
      </c>
      <c r="E137" s="33">
        <v>189</v>
      </c>
      <c r="F137" s="7" t="s">
        <v>36</v>
      </c>
      <c r="G137" s="7" t="s">
        <v>676</v>
      </c>
      <c r="H137" s="7">
        <v>1.61</v>
      </c>
      <c r="I137" s="6"/>
      <c r="J137" s="7">
        <v>3</v>
      </c>
    </row>
    <row r="138" spans="1:10" x14ac:dyDescent="0.25">
      <c r="A138" s="7" t="s">
        <v>11</v>
      </c>
      <c r="B138" s="7" t="s">
        <v>615</v>
      </c>
      <c r="C138" s="7">
        <v>2003</v>
      </c>
      <c r="D138" s="8">
        <v>37810</v>
      </c>
      <c r="E138" s="33">
        <v>189</v>
      </c>
      <c r="F138" s="7" t="s">
        <v>36</v>
      </c>
      <c r="G138" s="7" t="s">
        <v>550</v>
      </c>
      <c r="H138" s="7">
        <v>0.62</v>
      </c>
      <c r="I138" s="6"/>
      <c r="J138" s="7">
        <v>12</v>
      </c>
    </row>
    <row r="139" spans="1:10" x14ac:dyDescent="0.25">
      <c r="A139" s="7" t="s">
        <v>11</v>
      </c>
      <c r="B139" s="7" t="s">
        <v>616</v>
      </c>
      <c r="C139" s="7">
        <v>2003</v>
      </c>
      <c r="D139" s="8">
        <v>37824</v>
      </c>
      <c r="E139" s="33">
        <v>203</v>
      </c>
      <c r="F139" s="7" t="s">
        <v>36</v>
      </c>
      <c r="G139" s="7" t="s">
        <v>139</v>
      </c>
      <c r="H139" s="7">
        <v>1.62</v>
      </c>
      <c r="I139" s="6"/>
      <c r="J139" s="7">
        <v>3</v>
      </c>
    </row>
    <row r="140" spans="1:10" x14ac:dyDescent="0.25">
      <c r="A140" s="7" t="s">
        <v>11</v>
      </c>
      <c r="B140" s="7" t="s">
        <v>615</v>
      </c>
      <c r="C140" s="7">
        <v>2003</v>
      </c>
      <c r="D140" s="8">
        <v>37824</v>
      </c>
      <c r="E140" s="33">
        <v>203</v>
      </c>
      <c r="F140" s="7" t="s">
        <v>36</v>
      </c>
      <c r="G140" s="7" t="s">
        <v>515</v>
      </c>
      <c r="H140" s="7">
        <v>0.28999999999999998</v>
      </c>
      <c r="I140" s="6"/>
      <c r="J140" s="7">
        <v>12</v>
      </c>
    </row>
    <row r="141" spans="1:10" x14ac:dyDescent="0.25">
      <c r="A141" s="7" t="s">
        <v>11</v>
      </c>
      <c r="B141" s="7" t="s">
        <v>616</v>
      </c>
      <c r="C141" s="7">
        <v>2003</v>
      </c>
      <c r="D141" s="8">
        <v>37838</v>
      </c>
      <c r="E141" s="33">
        <v>217</v>
      </c>
      <c r="F141" s="7" t="s">
        <v>36</v>
      </c>
      <c r="G141" s="7" t="s">
        <v>634</v>
      </c>
      <c r="H141" s="7">
        <v>0.96</v>
      </c>
      <c r="I141" s="6"/>
      <c r="J141" s="7">
        <v>3</v>
      </c>
    </row>
    <row r="142" spans="1:10" x14ac:dyDescent="0.25">
      <c r="A142" s="7" t="s">
        <v>11</v>
      </c>
      <c r="B142" s="7" t="s">
        <v>615</v>
      </c>
      <c r="C142" s="7">
        <v>2003</v>
      </c>
      <c r="D142" s="8">
        <v>37838</v>
      </c>
      <c r="E142" s="33">
        <v>217</v>
      </c>
      <c r="F142" s="7" t="s">
        <v>36</v>
      </c>
      <c r="G142" s="7" t="s">
        <v>641</v>
      </c>
      <c r="H142" s="7">
        <v>0.89</v>
      </c>
      <c r="I142" s="6"/>
      <c r="J142" s="7">
        <v>12</v>
      </c>
    </row>
    <row r="143" spans="1:10" x14ac:dyDescent="0.25">
      <c r="A143" s="7" t="s">
        <v>11</v>
      </c>
      <c r="B143" s="7" t="s">
        <v>616</v>
      </c>
      <c r="C143" s="7">
        <v>2003</v>
      </c>
      <c r="D143" s="8">
        <v>37852</v>
      </c>
      <c r="E143" s="33">
        <v>231</v>
      </c>
      <c r="F143" s="7" t="s">
        <v>36</v>
      </c>
      <c r="G143" s="7" t="s">
        <v>694</v>
      </c>
      <c r="H143" s="7">
        <v>1.32</v>
      </c>
      <c r="I143" s="6"/>
      <c r="J143" s="7">
        <v>3</v>
      </c>
    </row>
    <row r="144" spans="1:10" x14ac:dyDescent="0.25">
      <c r="A144" s="7" t="s">
        <v>11</v>
      </c>
      <c r="B144" s="7" t="s">
        <v>615</v>
      </c>
      <c r="C144" s="7">
        <v>2003</v>
      </c>
      <c r="D144" s="8">
        <v>37852</v>
      </c>
      <c r="E144" s="33">
        <v>231</v>
      </c>
      <c r="F144" s="7" t="s">
        <v>36</v>
      </c>
      <c r="G144" s="7" t="s">
        <v>142</v>
      </c>
      <c r="H144" s="7">
        <v>0.13</v>
      </c>
      <c r="I144" s="6"/>
      <c r="J144" s="7">
        <v>12</v>
      </c>
    </row>
    <row r="145" spans="1:10" x14ac:dyDescent="0.25">
      <c r="A145" s="7" t="s">
        <v>11</v>
      </c>
      <c r="B145" s="7" t="s">
        <v>616</v>
      </c>
      <c r="C145" s="7">
        <v>2003</v>
      </c>
      <c r="D145" s="8">
        <v>37867</v>
      </c>
      <c r="E145" s="33">
        <v>246</v>
      </c>
      <c r="F145" s="7" t="s">
        <v>36</v>
      </c>
      <c r="G145" s="7" t="s">
        <v>571</v>
      </c>
      <c r="H145" s="7">
        <v>1.36</v>
      </c>
      <c r="I145" s="6"/>
      <c r="J145" s="7">
        <v>3</v>
      </c>
    </row>
    <row r="146" spans="1:10" x14ac:dyDescent="0.25">
      <c r="A146" s="7" t="s">
        <v>11</v>
      </c>
      <c r="B146" s="7" t="s">
        <v>615</v>
      </c>
      <c r="C146" s="7">
        <v>2003</v>
      </c>
      <c r="D146" s="8">
        <v>37867</v>
      </c>
      <c r="E146" s="33">
        <v>246</v>
      </c>
      <c r="F146" s="7" t="s">
        <v>36</v>
      </c>
      <c r="G146" s="7" t="s">
        <v>906</v>
      </c>
      <c r="H146" s="7">
        <v>0.01</v>
      </c>
      <c r="I146" s="6"/>
      <c r="J146" s="7">
        <v>12</v>
      </c>
    </row>
    <row r="147" spans="1:10" x14ac:dyDescent="0.25">
      <c r="A147" s="7" t="s">
        <v>11</v>
      </c>
      <c r="B147" s="7" t="s">
        <v>616</v>
      </c>
      <c r="C147" s="7">
        <v>2003</v>
      </c>
      <c r="D147" s="8">
        <v>37880</v>
      </c>
      <c r="E147" s="33">
        <v>259</v>
      </c>
      <c r="F147" s="7" t="s">
        <v>36</v>
      </c>
      <c r="G147" s="7" t="s">
        <v>661</v>
      </c>
      <c r="H147" s="7">
        <v>1.18</v>
      </c>
      <c r="I147" s="6"/>
      <c r="J147" s="7">
        <v>3</v>
      </c>
    </row>
    <row r="148" spans="1:10" x14ac:dyDescent="0.25">
      <c r="A148" s="7" t="s">
        <v>11</v>
      </c>
      <c r="B148" s="7" t="s">
        <v>615</v>
      </c>
      <c r="C148" s="7">
        <v>2003</v>
      </c>
      <c r="D148" s="8">
        <v>37880</v>
      </c>
      <c r="E148" s="33">
        <v>259</v>
      </c>
      <c r="F148" s="7" t="s">
        <v>36</v>
      </c>
      <c r="G148" s="7" t="s">
        <v>877</v>
      </c>
      <c r="H148" s="7">
        <v>0.02</v>
      </c>
      <c r="I148" s="6"/>
      <c r="J148" s="7">
        <v>12</v>
      </c>
    </row>
    <row r="149" spans="1:10" x14ac:dyDescent="0.25">
      <c r="A149" s="7" t="s">
        <v>11</v>
      </c>
      <c r="B149" s="7" t="s">
        <v>616</v>
      </c>
      <c r="C149" s="7">
        <v>2003</v>
      </c>
      <c r="D149" s="8">
        <v>37894</v>
      </c>
      <c r="E149" s="33">
        <v>273</v>
      </c>
      <c r="F149" s="7" t="s">
        <v>36</v>
      </c>
      <c r="G149" s="7" t="s">
        <v>645</v>
      </c>
      <c r="H149" s="7">
        <v>1.43</v>
      </c>
      <c r="I149" s="6"/>
      <c r="J149" s="7">
        <v>3</v>
      </c>
    </row>
    <row r="150" spans="1:10" x14ac:dyDescent="0.25">
      <c r="A150" s="7" t="s">
        <v>11</v>
      </c>
      <c r="B150" s="7" t="s">
        <v>615</v>
      </c>
      <c r="C150" s="7">
        <v>2003</v>
      </c>
      <c r="D150" s="8">
        <v>37894</v>
      </c>
      <c r="E150" s="33">
        <v>273</v>
      </c>
      <c r="F150" s="7" t="s">
        <v>36</v>
      </c>
      <c r="G150" s="7" t="s">
        <v>535</v>
      </c>
      <c r="H150" s="7">
        <v>0.19</v>
      </c>
      <c r="I150" s="6"/>
      <c r="J150" s="7">
        <v>12</v>
      </c>
    </row>
    <row r="151" spans="1:10" x14ac:dyDescent="0.25">
      <c r="A151" s="7" t="s">
        <v>11</v>
      </c>
      <c r="B151" s="7" t="s">
        <v>38</v>
      </c>
      <c r="C151" s="7">
        <v>2004</v>
      </c>
      <c r="D151" s="8">
        <v>38140</v>
      </c>
      <c r="E151" s="33">
        <v>154</v>
      </c>
      <c r="F151" s="7" t="s">
        <v>36</v>
      </c>
      <c r="G151" s="7" t="s">
        <v>705</v>
      </c>
      <c r="H151" s="7">
        <v>1.93</v>
      </c>
      <c r="I151" s="6"/>
      <c r="J151" s="7">
        <v>12</v>
      </c>
    </row>
    <row r="152" spans="1:10" x14ac:dyDescent="0.25">
      <c r="A152" s="7" t="s">
        <v>11</v>
      </c>
      <c r="B152" s="7" t="s">
        <v>32</v>
      </c>
      <c r="C152" s="7">
        <v>2004</v>
      </c>
      <c r="D152" s="8">
        <v>38140</v>
      </c>
      <c r="E152" s="33">
        <v>154</v>
      </c>
      <c r="F152" s="7" t="s">
        <v>36</v>
      </c>
      <c r="G152" s="7" t="s">
        <v>705</v>
      </c>
      <c r="H152" s="7">
        <v>1.93</v>
      </c>
      <c r="I152" s="6"/>
      <c r="J152" s="7">
        <v>3</v>
      </c>
    </row>
    <row r="153" spans="1:10" x14ac:dyDescent="0.25">
      <c r="A153" s="7" t="s">
        <v>11</v>
      </c>
      <c r="B153" s="7" t="s">
        <v>38</v>
      </c>
      <c r="C153" s="7">
        <v>2004</v>
      </c>
      <c r="D153" s="8">
        <v>38146</v>
      </c>
      <c r="E153" s="33">
        <v>160</v>
      </c>
      <c r="F153" s="7" t="s">
        <v>36</v>
      </c>
      <c r="G153" s="7" t="s">
        <v>602</v>
      </c>
      <c r="H153" s="7">
        <v>1.96</v>
      </c>
      <c r="I153" s="6"/>
      <c r="J153" s="7">
        <v>12</v>
      </c>
    </row>
    <row r="154" spans="1:10" x14ac:dyDescent="0.25">
      <c r="A154" s="7" t="s">
        <v>11</v>
      </c>
      <c r="B154" s="7" t="s">
        <v>32</v>
      </c>
      <c r="C154" s="7">
        <v>2004</v>
      </c>
      <c r="D154" s="8">
        <v>38146</v>
      </c>
      <c r="E154" s="33">
        <v>160</v>
      </c>
      <c r="F154" s="7" t="s">
        <v>36</v>
      </c>
      <c r="G154" s="7" t="s">
        <v>589</v>
      </c>
      <c r="H154" s="7">
        <v>0.74</v>
      </c>
      <c r="I154" s="6"/>
      <c r="J154" s="7">
        <v>3</v>
      </c>
    </row>
    <row r="155" spans="1:10" x14ac:dyDescent="0.25">
      <c r="A155" s="7" t="s">
        <v>11</v>
      </c>
      <c r="B155" s="7" t="s">
        <v>38</v>
      </c>
      <c r="C155" s="7">
        <v>2004</v>
      </c>
      <c r="D155" s="8">
        <v>38160</v>
      </c>
      <c r="E155" s="33">
        <v>174</v>
      </c>
      <c r="F155" s="7" t="s">
        <v>36</v>
      </c>
      <c r="G155" s="7" t="s">
        <v>828</v>
      </c>
      <c r="H155" s="7">
        <v>2.0299999999999998</v>
      </c>
      <c r="I155" s="6"/>
      <c r="J155" s="7">
        <v>12</v>
      </c>
    </row>
    <row r="156" spans="1:10" x14ac:dyDescent="0.25">
      <c r="A156" s="7" t="s">
        <v>11</v>
      </c>
      <c r="B156" s="7" t="s">
        <v>32</v>
      </c>
      <c r="C156" s="7">
        <v>2004</v>
      </c>
      <c r="D156" s="8">
        <v>38160</v>
      </c>
      <c r="E156" s="33">
        <v>174</v>
      </c>
      <c r="F156" s="7" t="s">
        <v>36</v>
      </c>
      <c r="G156" s="7" t="s">
        <v>593</v>
      </c>
      <c r="H156" s="7">
        <v>2.0099999999999998</v>
      </c>
      <c r="I156" s="6"/>
      <c r="J156" s="7">
        <v>3</v>
      </c>
    </row>
    <row r="157" spans="1:10" x14ac:dyDescent="0.25">
      <c r="A157" s="7" t="s">
        <v>11</v>
      </c>
      <c r="B157" s="7" t="s">
        <v>38</v>
      </c>
      <c r="C157" s="7">
        <v>2004</v>
      </c>
      <c r="D157" s="8">
        <v>38175</v>
      </c>
      <c r="E157" s="33">
        <v>189</v>
      </c>
      <c r="F157" s="7" t="s">
        <v>36</v>
      </c>
      <c r="G157" s="7" t="s">
        <v>577</v>
      </c>
      <c r="H157" s="7">
        <v>1.82</v>
      </c>
      <c r="I157" s="6"/>
      <c r="J157" s="7">
        <v>12</v>
      </c>
    </row>
    <row r="158" spans="1:10" x14ac:dyDescent="0.25">
      <c r="A158" s="7" t="s">
        <v>11</v>
      </c>
      <c r="B158" s="7" t="s">
        <v>32</v>
      </c>
      <c r="C158" s="7">
        <v>2004</v>
      </c>
      <c r="D158" s="8">
        <v>38175</v>
      </c>
      <c r="E158" s="33">
        <v>189</v>
      </c>
      <c r="F158" s="7" t="s">
        <v>36</v>
      </c>
      <c r="G158" s="7" t="s">
        <v>731</v>
      </c>
      <c r="H158" s="7">
        <v>1.99</v>
      </c>
      <c r="I158" s="6"/>
      <c r="J158" s="7">
        <v>3</v>
      </c>
    </row>
    <row r="159" spans="1:10" x14ac:dyDescent="0.25">
      <c r="A159" s="7" t="s">
        <v>11</v>
      </c>
      <c r="B159" s="7" t="s">
        <v>38</v>
      </c>
      <c r="C159" s="7">
        <v>2004</v>
      </c>
      <c r="D159" s="8">
        <v>38188</v>
      </c>
      <c r="E159" s="33">
        <v>202</v>
      </c>
      <c r="F159" s="7" t="s">
        <v>36</v>
      </c>
      <c r="G159" s="7" t="s">
        <v>514</v>
      </c>
      <c r="H159" s="7">
        <v>1.22</v>
      </c>
      <c r="I159" s="6"/>
      <c r="J159" s="7">
        <v>12</v>
      </c>
    </row>
    <row r="160" spans="1:10" x14ac:dyDescent="0.25">
      <c r="A160" s="7" t="s">
        <v>11</v>
      </c>
      <c r="B160" s="7" t="s">
        <v>32</v>
      </c>
      <c r="C160" s="7">
        <v>2004</v>
      </c>
      <c r="D160" s="8">
        <v>38188</v>
      </c>
      <c r="E160" s="33">
        <v>202</v>
      </c>
      <c r="F160" s="7" t="s">
        <v>36</v>
      </c>
      <c r="G160" s="7" t="s">
        <v>602</v>
      </c>
      <c r="H160" s="7">
        <v>1.96</v>
      </c>
      <c r="I160" s="6"/>
      <c r="J160" s="7">
        <v>3</v>
      </c>
    </row>
    <row r="161" spans="1:10" x14ac:dyDescent="0.25">
      <c r="A161" s="7" t="s">
        <v>11</v>
      </c>
      <c r="B161" s="7" t="s">
        <v>38</v>
      </c>
      <c r="C161" s="7">
        <v>2004</v>
      </c>
      <c r="D161" s="8">
        <v>38202</v>
      </c>
      <c r="E161" s="33">
        <v>216</v>
      </c>
      <c r="F161" s="7" t="s">
        <v>36</v>
      </c>
      <c r="G161" s="7" t="s">
        <v>504</v>
      </c>
      <c r="H161" s="7">
        <v>0.76</v>
      </c>
      <c r="I161" s="6"/>
      <c r="J161" s="7">
        <v>12</v>
      </c>
    </row>
    <row r="162" spans="1:10" x14ac:dyDescent="0.25">
      <c r="A162" s="7" t="s">
        <v>11</v>
      </c>
      <c r="B162" s="7" t="s">
        <v>32</v>
      </c>
      <c r="C162" s="7">
        <v>2004</v>
      </c>
      <c r="D162" s="8">
        <v>38202</v>
      </c>
      <c r="E162" s="33">
        <v>216</v>
      </c>
      <c r="F162" s="7" t="s">
        <v>36</v>
      </c>
      <c r="G162" s="7" t="s">
        <v>676</v>
      </c>
      <c r="H162" s="7">
        <v>1.61</v>
      </c>
      <c r="I162" s="6"/>
      <c r="J162" s="7">
        <v>3</v>
      </c>
    </row>
    <row r="163" spans="1:10" x14ac:dyDescent="0.25">
      <c r="A163" s="7" t="s">
        <v>11</v>
      </c>
      <c r="B163" s="7" t="s">
        <v>38</v>
      </c>
      <c r="C163" s="7">
        <v>2004</v>
      </c>
      <c r="D163" s="8">
        <v>38216</v>
      </c>
      <c r="E163" s="33">
        <v>230</v>
      </c>
      <c r="F163" s="7" t="s">
        <v>36</v>
      </c>
      <c r="G163" s="7" t="s">
        <v>496</v>
      </c>
      <c r="H163" s="7">
        <v>0.24</v>
      </c>
      <c r="I163" s="6"/>
      <c r="J163" s="7">
        <v>12</v>
      </c>
    </row>
    <row r="164" spans="1:10" x14ac:dyDescent="0.25">
      <c r="A164" s="7" t="s">
        <v>11</v>
      </c>
      <c r="B164" s="7" t="s">
        <v>32</v>
      </c>
      <c r="C164" s="7">
        <v>2004</v>
      </c>
      <c r="D164" s="8">
        <v>38216</v>
      </c>
      <c r="E164" s="33">
        <v>230</v>
      </c>
      <c r="F164" s="7" t="s">
        <v>36</v>
      </c>
      <c r="G164" s="7" t="s">
        <v>194</v>
      </c>
      <c r="H164" s="7">
        <v>1.76</v>
      </c>
      <c r="I164" s="6"/>
      <c r="J164" s="7">
        <v>3</v>
      </c>
    </row>
    <row r="165" spans="1:10" x14ac:dyDescent="0.25">
      <c r="A165" s="7" t="s">
        <v>11</v>
      </c>
      <c r="B165" s="7" t="s">
        <v>38</v>
      </c>
      <c r="C165" s="7">
        <v>2004</v>
      </c>
      <c r="D165" s="8">
        <v>38230</v>
      </c>
      <c r="E165" s="33">
        <v>244</v>
      </c>
      <c r="F165" s="7" t="s">
        <v>36</v>
      </c>
      <c r="G165" s="7" t="s">
        <v>65</v>
      </c>
      <c r="H165" s="7">
        <v>0.38</v>
      </c>
      <c r="I165" s="6"/>
      <c r="J165" s="7">
        <v>12</v>
      </c>
    </row>
    <row r="166" spans="1:10" x14ac:dyDescent="0.25">
      <c r="A166" s="7" t="s">
        <v>11</v>
      </c>
      <c r="B166" s="7" t="s">
        <v>32</v>
      </c>
      <c r="C166" s="7">
        <v>2004</v>
      </c>
      <c r="D166" s="8">
        <v>38230</v>
      </c>
      <c r="E166" s="33">
        <v>244</v>
      </c>
      <c r="F166" s="7" t="s">
        <v>36</v>
      </c>
      <c r="G166" s="7" t="s">
        <v>674</v>
      </c>
      <c r="H166" s="7">
        <v>1.33</v>
      </c>
      <c r="I166" s="6"/>
      <c r="J166" s="7">
        <v>3</v>
      </c>
    </row>
    <row r="167" spans="1:10" x14ac:dyDescent="0.25">
      <c r="A167" s="7" t="s">
        <v>11</v>
      </c>
      <c r="B167" s="7" t="s">
        <v>38</v>
      </c>
      <c r="C167" s="7">
        <v>2004</v>
      </c>
      <c r="D167" s="8">
        <v>38244</v>
      </c>
      <c r="E167" s="33">
        <v>258</v>
      </c>
      <c r="F167" s="7" t="s">
        <v>36</v>
      </c>
      <c r="G167" s="7" t="s">
        <v>523</v>
      </c>
      <c r="H167" s="7">
        <v>0.14000000000000001</v>
      </c>
      <c r="I167" s="6"/>
      <c r="J167" s="7">
        <v>12</v>
      </c>
    </row>
    <row r="168" spans="1:10" x14ac:dyDescent="0.25">
      <c r="A168" s="7" t="s">
        <v>11</v>
      </c>
      <c r="B168" s="7" t="s">
        <v>32</v>
      </c>
      <c r="C168" s="7">
        <v>2004</v>
      </c>
      <c r="D168" s="8">
        <v>38244</v>
      </c>
      <c r="E168" s="33">
        <v>258</v>
      </c>
      <c r="F168" s="7" t="s">
        <v>36</v>
      </c>
      <c r="G168" s="7" t="s">
        <v>146</v>
      </c>
      <c r="H168" s="7">
        <v>1.1599999999999999</v>
      </c>
      <c r="I168" s="6"/>
      <c r="J168" s="7">
        <v>3</v>
      </c>
    </row>
    <row r="169" spans="1:10" x14ac:dyDescent="0.25">
      <c r="A169" s="7" t="s">
        <v>11</v>
      </c>
      <c r="B169" s="7" t="s">
        <v>38</v>
      </c>
      <c r="C169" s="7">
        <v>2004</v>
      </c>
      <c r="D169" s="8">
        <v>38258</v>
      </c>
      <c r="E169" s="33">
        <v>272</v>
      </c>
      <c r="F169" s="7" t="s">
        <v>36</v>
      </c>
      <c r="G169" s="7" t="s">
        <v>523</v>
      </c>
      <c r="H169" s="7">
        <v>0.14000000000000001</v>
      </c>
      <c r="I169" s="6"/>
      <c r="J169" s="7">
        <v>12</v>
      </c>
    </row>
    <row r="170" spans="1:10" x14ac:dyDescent="0.25">
      <c r="A170" s="7" t="s">
        <v>11</v>
      </c>
      <c r="B170" s="7" t="s">
        <v>32</v>
      </c>
      <c r="C170" s="7">
        <v>2004</v>
      </c>
      <c r="D170" s="8">
        <v>38258</v>
      </c>
      <c r="E170" s="33">
        <v>272</v>
      </c>
      <c r="F170" s="7" t="s">
        <v>36</v>
      </c>
      <c r="G170" s="7" t="s">
        <v>537</v>
      </c>
      <c r="H170" s="7">
        <v>1.25</v>
      </c>
      <c r="I170" s="6"/>
      <c r="J170" s="7">
        <v>3</v>
      </c>
    </row>
    <row r="171" spans="1:10" x14ac:dyDescent="0.25">
      <c r="A171" s="7" t="s">
        <v>11</v>
      </c>
      <c r="B171" s="7" t="s">
        <v>38</v>
      </c>
      <c r="C171" s="7">
        <v>2005</v>
      </c>
      <c r="D171" s="8">
        <v>38510</v>
      </c>
      <c r="E171" s="33">
        <v>158</v>
      </c>
      <c r="F171" s="7" t="s">
        <v>36</v>
      </c>
      <c r="G171" s="7" t="s">
        <v>575</v>
      </c>
      <c r="H171" s="7">
        <v>1.7</v>
      </c>
      <c r="I171" s="6"/>
      <c r="J171" s="7">
        <v>12</v>
      </c>
    </row>
    <row r="172" spans="1:10" x14ac:dyDescent="0.25">
      <c r="A172" s="7" t="s">
        <v>11</v>
      </c>
      <c r="B172" s="7" t="s">
        <v>32</v>
      </c>
      <c r="C172" s="7">
        <v>2005</v>
      </c>
      <c r="D172" s="8">
        <v>38510</v>
      </c>
      <c r="E172" s="33">
        <v>158</v>
      </c>
      <c r="F172" s="7" t="s">
        <v>36</v>
      </c>
      <c r="G172" s="7" t="s">
        <v>163</v>
      </c>
      <c r="H172" s="7">
        <v>2.21</v>
      </c>
      <c r="I172" s="6"/>
      <c r="J172" s="7">
        <v>3</v>
      </c>
    </row>
    <row r="173" spans="1:10" x14ac:dyDescent="0.25">
      <c r="A173" s="7" t="s">
        <v>11</v>
      </c>
      <c r="B173" s="7" t="s">
        <v>38</v>
      </c>
      <c r="C173" s="7">
        <v>2005</v>
      </c>
      <c r="D173" s="8">
        <v>38525</v>
      </c>
      <c r="E173" s="33">
        <v>173</v>
      </c>
      <c r="F173" s="7" t="s">
        <v>36</v>
      </c>
      <c r="G173" s="7" t="s">
        <v>624</v>
      </c>
      <c r="H173" s="7">
        <v>1.63</v>
      </c>
      <c r="I173" s="6"/>
      <c r="J173" s="7">
        <v>12</v>
      </c>
    </row>
    <row r="174" spans="1:10" x14ac:dyDescent="0.25">
      <c r="A174" s="7" t="s">
        <v>11</v>
      </c>
      <c r="B174" s="7" t="s">
        <v>32</v>
      </c>
      <c r="C174" s="7">
        <v>2005</v>
      </c>
      <c r="D174" s="8">
        <v>38525</v>
      </c>
      <c r="E174" s="33">
        <v>173</v>
      </c>
      <c r="F174" s="7" t="s">
        <v>36</v>
      </c>
      <c r="G174" s="7" t="s">
        <v>672</v>
      </c>
      <c r="H174" s="7">
        <v>2.36</v>
      </c>
      <c r="I174" s="6"/>
      <c r="J174" s="7">
        <v>3</v>
      </c>
    </row>
    <row r="175" spans="1:10" x14ac:dyDescent="0.25">
      <c r="A175" s="7" t="s">
        <v>11</v>
      </c>
      <c r="B175" s="7" t="s">
        <v>38</v>
      </c>
      <c r="C175" s="7">
        <v>2005</v>
      </c>
      <c r="D175" s="8">
        <v>38539</v>
      </c>
      <c r="E175" s="33">
        <v>187</v>
      </c>
      <c r="F175" s="7" t="s">
        <v>36</v>
      </c>
      <c r="G175" s="7" t="s">
        <v>690</v>
      </c>
      <c r="H175" s="7">
        <v>1.59</v>
      </c>
      <c r="I175" s="6"/>
      <c r="J175" s="7">
        <v>12</v>
      </c>
    </row>
    <row r="176" spans="1:10" x14ac:dyDescent="0.25">
      <c r="A176" s="7" t="s">
        <v>11</v>
      </c>
      <c r="B176" s="7" t="s">
        <v>32</v>
      </c>
      <c r="C176" s="7">
        <v>2005</v>
      </c>
      <c r="D176" s="8">
        <v>38539</v>
      </c>
      <c r="E176" s="33">
        <v>187</v>
      </c>
      <c r="F176" s="7" t="s">
        <v>36</v>
      </c>
      <c r="G176" s="7" t="s">
        <v>867</v>
      </c>
      <c r="H176" s="7">
        <v>2.3199999999999998</v>
      </c>
      <c r="I176" s="6"/>
      <c r="J176" s="7">
        <v>3</v>
      </c>
    </row>
    <row r="177" spans="1:10" x14ac:dyDescent="0.25">
      <c r="A177" s="7" t="s">
        <v>11</v>
      </c>
      <c r="B177" s="7" t="s">
        <v>38</v>
      </c>
      <c r="C177" s="7">
        <v>2005</v>
      </c>
      <c r="D177" s="8">
        <v>38552</v>
      </c>
      <c r="E177" s="33">
        <v>200</v>
      </c>
      <c r="F177" s="7" t="s">
        <v>36</v>
      </c>
      <c r="G177" s="7" t="s">
        <v>643</v>
      </c>
      <c r="H177" s="7">
        <v>1.5</v>
      </c>
      <c r="I177" s="6"/>
      <c r="J177" s="7">
        <v>12</v>
      </c>
    </row>
    <row r="178" spans="1:10" x14ac:dyDescent="0.25">
      <c r="A178" s="7" t="s">
        <v>11</v>
      </c>
      <c r="B178" s="7" t="s">
        <v>32</v>
      </c>
      <c r="C178" s="7">
        <v>2005</v>
      </c>
      <c r="D178" s="8">
        <v>38552</v>
      </c>
      <c r="E178" s="33">
        <v>200</v>
      </c>
      <c r="F178" s="7" t="s">
        <v>36</v>
      </c>
      <c r="G178" s="7" t="s">
        <v>780</v>
      </c>
      <c r="H178" s="7">
        <v>1.79</v>
      </c>
      <c r="I178" s="6"/>
      <c r="J178" s="7">
        <v>3</v>
      </c>
    </row>
    <row r="179" spans="1:10" x14ac:dyDescent="0.25">
      <c r="A179" s="7" t="s">
        <v>11</v>
      </c>
      <c r="B179" s="7" t="s">
        <v>38</v>
      </c>
      <c r="C179" s="7">
        <v>2005</v>
      </c>
      <c r="D179" s="8">
        <v>38566</v>
      </c>
      <c r="E179" s="33">
        <v>214</v>
      </c>
      <c r="F179" s="7" t="s">
        <v>36</v>
      </c>
      <c r="G179" s="7" t="s">
        <v>638</v>
      </c>
      <c r="H179" s="7">
        <v>1</v>
      </c>
      <c r="I179" s="6"/>
      <c r="J179" s="7">
        <v>12</v>
      </c>
    </row>
    <row r="180" spans="1:10" x14ac:dyDescent="0.25">
      <c r="A180" s="7" t="s">
        <v>11</v>
      </c>
      <c r="B180" s="7" t="s">
        <v>32</v>
      </c>
      <c r="C180" s="7">
        <v>2005</v>
      </c>
      <c r="D180" s="8">
        <v>38566</v>
      </c>
      <c r="E180" s="33">
        <v>214</v>
      </c>
      <c r="F180" s="7" t="s">
        <v>36</v>
      </c>
      <c r="G180" s="7" t="s">
        <v>663</v>
      </c>
      <c r="H180" s="7">
        <v>1.84</v>
      </c>
      <c r="I180" s="6"/>
      <c r="J180" s="7">
        <v>3</v>
      </c>
    </row>
    <row r="181" spans="1:10" x14ac:dyDescent="0.25">
      <c r="A181" s="7" t="s">
        <v>11</v>
      </c>
      <c r="B181" s="7" t="s">
        <v>38</v>
      </c>
      <c r="C181" s="7">
        <v>2005</v>
      </c>
      <c r="D181" s="8">
        <v>38581</v>
      </c>
      <c r="E181" s="33">
        <v>229</v>
      </c>
      <c r="F181" s="7" t="s">
        <v>36</v>
      </c>
      <c r="G181" s="7" t="s">
        <v>573</v>
      </c>
      <c r="H181" s="7">
        <v>1.24</v>
      </c>
      <c r="I181" s="6"/>
      <c r="J181" s="7">
        <v>12</v>
      </c>
    </row>
    <row r="182" spans="1:10" x14ac:dyDescent="0.25">
      <c r="A182" s="7" t="s">
        <v>11</v>
      </c>
      <c r="B182" s="7" t="s">
        <v>32</v>
      </c>
      <c r="C182" s="7">
        <v>2005</v>
      </c>
      <c r="D182" s="8">
        <v>38581</v>
      </c>
      <c r="E182" s="33">
        <v>229</v>
      </c>
      <c r="F182" s="7" t="s">
        <v>36</v>
      </c>
      <c r="G182" s="7" t="s">
        <v>599</v>
      </c>
      <c r="H182" s="7">
        <v>1.53</v>
      </c>
      <c r="I182" s="6"/>
      <c r="J182" s="7">
        <v>3</v>
      </c>
    </row>
    <row r="183" spans="1:10" x14ac:dyDescent="0.25">
      <c r="A183" s="7" t="s">
        <v>11</v>
      </c>
      <c r="B183" s="7" t="s">
        <v>38</v>
      </c>
      <c r="C183" s="7">
        <v>2005</v>
      </c>
      <c r="D183" s="8">
        <v>38594</v>
      </c>
      <c r="E183" s="33">
        <v>242</v>
      </c>
      <c r="F183" s="7" t="s">
        <v>36</v>
      </c>
      <c r="G183" s="7" t="s">
        <v>556</v>
      </c>
      <c r="H183" s="7">
        <v>0.52</v>
      </c>
      <c r="I183" s="6"/>
      <c r="J183" s="7">
        <v>12</v>
      </c>
    </row>
    <row r="184" spans="1:10" x14ac:dyDescent="0.25">
      <c r="A184" s="7" t="s">
        <v>11</v>
      </c>
      <c r="B184" s="7" t="s">
        <v>32</v>
      </c>
      <c r="C184" s="7">
        <v>2005</v>
      </c>
      <c r="D184" s="8">
        <v>38594</v>
      </c>
      <c r="E184" s="33">
        <v>242</v>
      </c>
      <c r="F184" s="7" t="s">
        <v>36</v>
      </c>
      <c r="G184" s="7" t="s">
        <v>636</v>
      </c>
      <c r="H184" s="7">
        <v>1.56</v>
      </c>
      <c r="I184" s="6"/>
      <c r="J184" s="7">
        <v>3</v>
      </c>
    </row>
    <row r="185" spans="1:10" x14ac:dyDescent="0.25">
      <c r="A185" s="7" t="s">
        <v>11</v>
      </c>
      <c r="B185" s="7" t="s">
        <v>38</v>
      </c>
      <c r="C185" s="7">
        <v>2005</v>
      </c>
      <c r="D185" s="8">
        <v>38608</v>
      </c>
      <c r="E185" s="33">
        <v>256</v>
      </c>
      <c r="F185" s="7" t="s">
        <v>36</v>
      </c>
      <c r="G185" s="7" t="s">
        <v>119</v>
      </c>
      <c r="H185" s="7">
        <v>0.56000000000000005</v>
      </c>
      <c r="I185" s="6"/>
      <c r="J185" s="7">
        <v>12</v>
      </c>
    </row>
    <row r="186" spans="1:10" x14ac:dyDescent="0.25">
      <c r="A186" s="7" t="s">
        <v>11</v>
      </c>
      <c r="B186" s="7" t="s">
        <v>32</v>
      </c>
      <c r="C186" s="7">
        <v>2005</v>
      </c>
      <c r="D186" s="8">
        <v>38608</v>
      </c>
      <c r="E186" s="33">
        <v>256</v>
      </c>
      <c r="F186" s="7" t="s">
        <v>36</v>
      </c>
      <c r="G186" s="7" t="s">
        <v>601</v>
      </c>
      <c r="H186" s="7">
        <v>1.47</v>
      </c>
      <c r="I186" s="6"/>
      <c r="J186" s="7">
        <v>3</v>
      </c>
    </row>
    <row r="187" spans="1:10" x14ac:dyDescent="0.25">
      <c r="A187" s="7" t="s">
        <v>11</v>
      </c>
      <c r="B187" s="7" t="s">
        <v>38</v>
      </c>
      <c r="C187" s="7">
        <v>2005</v>
      </c>
      <c r="D187" s="8">
        <v>38622</v>
      </c>
      <c r="E187" s="33">
        <v>270</v>
      </c>
      <c r="F187" s="7" t="s">
        <v>36</v>
      </c>
      <c r="G187" s="7" t="s">
        <v>877</v>
      </c>
      <c r="H187" s="7">
        <v>0.02</v>
      </c>
      <c r="I187" s="6"/>
      <c r="J187" s="7">
        <v>12</v>
      </c>
    </row>
    <row r="188" spans="1:10" x14ac:dyDescent="0.25">
      <c r="A188" s="7" t="s">
        <v>11</v>
      </c>
      <c r="B188" s="7" t="s">
        <v>32</v>
      </c>
      <c r="C188" s="7">
        <v>2005</v>
      </c>
      <c r="D188" s="8">
        <v>38622</v>
      </c>
      <c r="E188" s="33">
        <v>270</v>
      </c>
      <c r="F188" s="7" t="s">
        <v>36</v>
      </c>
      <c r="G188" s="7" t="s">
        <v>697</v>
      </c>
      <c r="H188" s="7">
        <v>1.65</v>
      </c>
      <c r="I188" s="6"/>
      <c r="J188" s="7">
        <v>3</v>
      </c>
    </row>
    <row r="189" spans="1:10" x14ac:dyDescent="0.25">
      <c r="A189" t="s">
        <v>11</v>
      </c>
      <c r="B189" t="s">
        <v>38</v>
      </c>
      <c r="C189">
        <v>2006</v>
      </c>
      <c r="D189" s="8">
        <v>38874</v>
      </c>
      <c r="E189" s="33">
        <v>157</v>
      </c>
      <c r="F189" t="s">
        <v>36</v>
      </c>
      <c r="G189" t="s">
        <v>739</v>
      </c>
      <c r="H189">
        <v>1.92</v>
      </c>
      <c r="J189">
        <v>12</v>
      </c>
    </row>
    <row r="190" spans="1:10" x14ac:dyDescent="0.25">
      <c r="A190" t="s">
        <v>11</v>
      </c>
      <c r="B190" t="s">
        <v>32</v>
      </c>
      <c r="C190">
        <v>2006</v>
      </c>
      <c r="D190" s="8">
        <v>38874</v>
      </c>
      <c r="E190" s="33">
        <v>157</v>
      </c>
      <c r="F190" t="s">
        <v>36</v>
      </c>
      <c r="G190" t="s">
        <v>867</v>
      </c>
      <c r="H190">
        <v>2.3199999999999998</v>
      </c>
      <c r="J190">
        <v>3</v>
      </c>
    </row>
    <row r="191" spans="1:10" x14ac:dyDescent="0.25">
      <c r="A191" t="s">
        <v>11</v>
      </c>
      <c r="B191" t="s">
        <v>38</v>
      </c>
      <c r="C191">
        <v>2006</v>
      </c>
      <c r="D191" s="8">
        <v>38888</v>
      </c>
      <c r="E191" s="33">
        <v>171</v>
      </c>
      <c r="F191" t="s">
        <v>36</v>
      </c>
      <c r="G191" t="s">
        <v>731</v>
      </c>
      <c r="H191">
        <v>1.99</v>
      </c>
      <c r="J191">
        <v>12</v>
      </c>
    </row>
    <row r="192" spans="1:10" x14ac:dyDescent="0.25">
      <c r="A192" t="s">
        <v>11</v>
      </c>
      <c r="B192" t="s">
        <v>32</v>
      </c>
      <c r="C192">
        <v>2006</v>
      </c>
      <c r="D192" s="8">
        <v>38888</v>
      </c>
      <c r="E192" s="33">
        <v>171</v>
      </c>
      <c r="F192" t="s">
        <v>36</v>
      </c>
      <c r="G192" t="s">
        <v>51</v>
      </c>
      <c r="H192">
        <v>2.17</v>
      </c>
      <c r="J192">
        <v>3</v>
      </c>
    </row>
    <row r="193" spans="1:10" x14ac:dyDescent="0.25">
      <c r="A193" t="s">
        <v>11</v>
      </c>
      <c r="B193" t="s">
        <v>38</v>
      </c>
      <c r="C193">
        <v>2006</v>
      </c>
      <c r="D193" s="8">
        <v>38904</v>
      </c>
      <c r="E193" s="33">
        <v>187</v>
      </c>
      <c r="F193" t="s">
        <v>36</v>
      </c>
      <c r="G193" t="s">
        <v>676</v>
      </c>
      <c r="H193">
        <v>1.61</v>
      </c>
      <c r="J193">
        <v>12</v>
      </c>
    </row>
    <row r="194" spans="1:10" x14ac:dyDescent="0.25">
      <c r="A194" t="s">
        <v>11</v>
      </c>
      <c r="B194" t="s">
        <v>32</v>
      </c>
      <c r="C194">
        <v>2006</v>
      </c>
      <c r="D194" s="8">
        <v>38904</v>
      </c>
      <c r="E194" s="33">
        <v>187</v>
      </c>
      <c r="F194" t="s">
        <v>36</v>
      </c>
      <c r="G194" t="s">
        <v>876</v>
      </c>
      <c r="H194">
        <v>2.11</v>
      </c>
      <c r="J194">
        <v>3</v>
      </c>
    </row>
    <row r="195" spans="1:10" x14ac:dyDescent="0.25">
      <c r="A195" t="s">
        <v>11</v>
      </c>
      <c r="B195" t="s">
        <v>38</v>
      </c>
      <c r="C195">
        <v>2006</v>
      </c>
      <c r="D195" s="8">
        <v>38916</v>
      </c>
      <c r="E195" s="33">
        <v>199</v>
      </c>
      <c r="F195" t="s">
        <v>36</v>
      </c>
      <c r="G195" t="s">
        <v>737</v>
      </c>
      <c r="H195">
        <v>1.71</v>
      </c>
      <c r="J195">
        <v>12</v>
      </c>
    </row>
    <row r="196" spans="1:10" x14ac:dyDescent="0.25">
      <c r="A196" t="s">
        <v>11</v>
      </c>
      <c r="B196" t="s">
        <v>32</v>
      </c>
      <c r="C196">
        <v>2006</v>
      </c>
      <c r="D196" s="8">
        <v>38916</v>
      </c>
      <c r="E196" s="33">
        <v>199</v>
      </c>
      <c r="F196" t="s">
        <v>36</v>
      </c>
      <c r="G196" t="s">
        <v>624</v>
      </c>
      <c r="H196">
        <v>1.63</v>
      </c>
      <c r="J196">
        <v>3</v>
      </c>
    </row>
    <row r="197" spans="1:10" x14ac:dyDescent="0.25">
      <c r="A197" t="s">
        <v>11</v>
      </c>
      <c r="B197" t="s">
        <v>38</v>
      </c>
      <c r="C197">
        <v>2006</v>
      </c>
      <c r="D197" s="8">
        <v>38930</v>
      </c>
      <c r="E197" s="33">
        <v>213</v>
      </c>
      <c r="F197" t="s">
        <v>36</v>
      </c>
      <c r="G197" t="s">
        <v>610</v>
      </c>
      <c r="H197">
        <v>1.23</v>
      </c>
      <c r="J197">
        <v>12</v>
      </c>
    </row>
    <row r="198" spans="1:10" x14ac:dyDescent="0.25">
      <c r="A198" t="s">
        <v>11</v>
      </c>
      <c r="B198" t="s">
        <v>32</v>
      </c>
      <c r="C198">
        <v>2006</v>
      </c>
      <c r="D198" s="8">
        <v>38930</v>
      </c>
      <c r="E198" s="33">
        <v>213</v>
      </c>
      <c r="F198" t="s">
        <v>36</v>
      </c>
      <c r="G198" t="s">
        <v>599</v>
      </c>
      <c r="H198">
        <v>1.53</v>
      </c>
      <c r="J198">
        <v>3</v>
      </c>
    </row>
    <row r="199" spans="1:10" x14ac:dyDescent="0.25">
      <c r="A199" s="7" t="s">
        <v>11</v>
      </c>
      <c r="B199" s="7" t="s">
        <v>38</v>
      </c>
      <c r="C199" s="7">
        <v>2006</v>
      </c>
      <c r="D199" s="8">
        <v>38944</v>
      </c>
      <c r="E199" s="33">
        <v>227</v>
      </c>
      <c r="F199" s="7" t="s">
        <v>36</v>
      </c>
      <c r="G199" s="7" t="s">
        <v>527</v>
      </c>
      <c r="H199" s="7">
        <v>0.66</v>
      </c>
      <c r="I199" s="6"/>
      <c r="J199" s="7">
        <v>12</v>
      </c>
    </row>
    <row r="200" spans="1:10" x14ac:dyDescent="0.25">
      <c r="A200" s="7" t="s">
        <v>11</v>
      </c>
      <c r="B200" s="7" t="s">
        <v>32</v>
      </c>
      <c r="C200" s="7">
        <v>2006</v>
      </c>
      <c r="D200" s="8">
        <v>38944</v>
      </c>
      <c r="E200" s="33">
        <v>227</v>
      </c>
      <c r="F200" s="7" t="s">
        <v>36</v>
      </c>
      <c r="G200" s="7" t="s">
        <v>562</v>
      </c>
      <c r="H200" s="7">
        <v>1.39</v>
      </c>
      <c r="I200" s="6"/>
      <c r="J200" s="7">
        <v>3</v>
      </c>
    </row>
    <row r="201" spans="1:10" x14ac:dyDescent="0.25">
      <c r="A201" s="7" t="s">
        <v>11</v>
      </c>
      <c r="B201" s="7" t="s">
        <v>38</v>
      </c>
      <c r="C201" s="7">
        <v>2006</v>
      </c>
      <c r="D201" s="8">
        <v>38958</v>
      </c>
      <c r="E201" s="33">
        <v>241</v>
      </c>
      <c r="F201" s="7" t="s">
        <v>36</v>
      </c>
      <c r="G201" s="7" t="s">
        <v>522</v>
      </c>
      <c r="H201" s="7">
        <v>0.47</v>
      </c>
      <c r="I201" s="6"/>
      <c r="J201" s="7">
        <v>12</v>
      </c>
    </row>
    <row r="202" spans="1:10" x14ac:dyDescent="0.25">
      <c r="A202" s="7" t="s">
        <v>11</v>
      </c>
      <c r="B202" s="7" t="s">
        <v>32</v>
      </c>
      <c r="C202" s="7">
        <v>2006</v>
      </c>
      <c r="D202" s="8">
        <v>38958</v>
      </c>
      <c r="E202" s="33">
        <v>241</v>
      </c>
      <c r="F202" s="7" t="s">
        <v>36</v>
      </c>
      <c r="G202" s="7" t="s">
        <v>494</v>
      </c>
      <c r="H202" s="7">
        <v>1.52</v>
      </c>
      <c r="I202" s="6"/>
      <c r="J202" s="7">
        <v>3</v>
      </c>
    </row>
    <row r="203" spans="1:10" x14ac:dyDescent="0.25">
      <c r="A203" s="7" t="s">
        <v>11</v>
      </c>
      <c r="B203" s="7" t="s">
        <v>38</v>
      </c>
      <c r="C203" s="7">
        <v>2006</v>
      </c>
      <c r="D203" s="8">
        <v>38972</v>
      </c>
      <c r="E203" s="33">
        <v>255</v>
      </c>
      <c r="F203" s="7" t="s">
        <v>36</v>
      </c>
      <c r="G203" s="7" t="s">
        <v>495</v>
      </c>
      <c r="H203" s="7">
        <v>0.22</v>
      </c>
      <c r="I203" s="6"/>
      <c r="J203" s="7">
        <v>12</v>
      </c>
    </row>
    <row r="204" spans="1:10" x14ac:dyDescent="0.25">
      <c r="A204" s="7" t="s">
        <v>11</v>
      </c>
      <c r="B204" s="7" t="s">
        <v>32</v>
      </c>
      <c r="C204" s="7">
        <v>2006</v>
      </c>
      <c r="D204" s="8">
        <v>38972</v>
      </c>
      <c r="E204" s="33">
        <v>255</v>
      </c>
      <c r="F204" s="7" t="s">
        <v>36</v>
      </c>
      <c r="G204" s="7" t="s">
        <v>640</v>
      </c>
      <c r="H204" s="7">
        <v>1.42</v>
      </c>
      <c r="I204" s="6"/>
      <c r="J204" s="7">
        <v>3</v>
      </c>
    </row>
    <row r="205" spans="1:10" x14ac:dyDescent="0.25">
      <c r="A205" s="7" t="s">
        <v>11</v>
      </c>
      <c r="B205" s="7" t="s">
        <v>38</v>
      </c>
      <c r="C205" s="7">
        <v>2006</v>
      </c>
      <c r="D205" s="8">
        <v>38986</v>
      </c>
      <c r="E205" s="33">
        <v>269</v>
      </c>
      <c r="F205" s="7" t="s">
        <v>36</v>
      </c>
      <c r="G205" s="7" t="s">
        <v>520</v>
      </c>
      <c r="H205" s="7">
        <v>0.21</v>
      </c>
      <c r="I205" s="6"/>
      <c r="J205" s="7">
        <v>12</v>
      </c>
    </row>
    <row r="206" spans="1:10" x14ac:dyDescent="0.25">
      <c r="A206" s="7" t="s">
        <v>11</v>
      </c>
      <c r="B206" s="7" t="s">
        <v>32</v>
      </c>
      <c r="C206" s="7">
        <v>2006</v>
      </c>
      <c r="D206" s="8">
        <v>38986</v>
      </c>
      <c r="E206" s="33">
        <v>269</v>
      </c>
      <c r="F206" s="7" t="s">
        <v>36</v>
      </c>
      <c r="G206" s="7" t="s">
        <v>162</v>
      </c>
      <c r="H206" s="7">
        <v>1.68</v>
      </c>
      <c r="I206" s="6"/>
      <c r="J206" s="7">
        <v>3</v>
      </c>
    </row>
    <row r="207" spans="1:10" x14ac:dyDescent="0.25">
      <c r="A207" t="s">
        <v>11</v>
      </c>
      <c r="B207" t="s">
        <v>38</v>
      </c>
      <c r="C207">
        <v>2007</v>
      </c>
      <c r="D207" s="1">
        <v>39238</v>
      </c>
      <c r="E207" s="33">
        <v>156</v>
      </c>
      <c r="F207" t="s">
        <v>36</v>
      </c>
      <c r="G207" t="s">
        <v>599</v>
      </c>
      <c r="H207">
        <v>1.53</v>
      </c>
      <c r="J207">
        <v>12</v>
      </c>
    </row>
    <row r="208" spans="1:10" x14ac:dyDescent="0.25">
      <c r="A208" t="s">
        <v>11</v>
      </c>
      <c r="B208" t="s">
        <v>32</v>
      </c>
      <c r="C208">
        <v>2007</v>
      </c>
      <c r="D208" s="1">
        <v>39238</v>
      </c>
      <c r="E208" s="33">
        <v>156</v>
      </c>
      <c r="F208" t="s">
        <v>36</v>
      </c>
      <c r="G208" t="s">
        <v>60</v>
      </c>
      <c r="H208">
        <v>2.35</v>
      </c>
      <c r="J208">
        <v>3</v>
      </c>
    </row>
    <row r="209" spans="1:10" x14ac:dyDescent="0.25">
      <c r="A209" t="s">
        <v>11</v>
      </c>
      <c r="B209" t="s">
        <v>38</v>
      </c>
      <c r="C209">
        <v>2007</v>
      </c>
      <c r="D209" s="1">
        <v>39252</v>
      </c>
      <c r="E209" s="33">
        <v>170</v>
      </c>
      <c r="F209" t="s">
        <v>36</v>
      </c>
      <c r="G209" t="s">
        <v>331</v>
      </c>
      <c r="H209">
        <v>1.37</v>
      </c>
      <c r="J209">
        <v>12</v>
      </c>
    </row>
    <row r="210" spans="1:10" x14ac:dyDescent="0.25">
      <c r="A210" t="s">
        <v>11</v>
      </c>
      <c r="B210" t="s">
        <v>32</v>
      </c>
      <c r="C210">
        <v>2007</v>
      </c>
      <c r="D210" s="1">
        <v>39252</v>
      </c>
      <c r="E210" s="33">
        <v>170</v>
      </c>
      <c r="F210" t="s">
        <v>36</v>
      </c>
      <c r="G210" t="s">
        <v>219</v>
      </c>
      <c r="H210">
        <v>2.39</v>
      </c>
      <c r="J210">
        <v>3</v>
      </c>
    </row>
    <row r="211" spans="1:10" x14ac:dyDescent="0.25">
      <c r="A211" t="s">
        <v>11</v>
      </c>
      <c r="B211" t="s">
        <v>38</v>
      </c>
      <c r="C211">
        <v>2007</v>
      </c>
      <c r="D211" s="1">
        <v>39266</v>
      </c>
      <c r="E211" s="33">
        <v>184</v>
      </c>
      <c r="F211" t="s">
        <v>36</v>
      </c>
      <c r="G211" t="s">
        <v>497</v>
      </c>
      <c r="H211">
        <v>1.38</v>
      </c>
      <c r="J211">
        <v>12</v>
      </c>
    </row>
    <row r="212" spans="1:10" x14ac:dyDescent="0.25">
      <c r="A212" t="s">
        <v>11</v>
      </c>
      <c r="B212" t="s">
        <v>32</v>
      </c>
      <c r="C212">
        <v>2007</v>
      </c>
      <c r="D212" s="1">
        <v>39266</v>
      </c>
      <c r="E212" s="33">
        <v>184</v>
      </c>
      <c r="F212" t="s">
        <v>36</v>
      </c>
      <c r="G212" t="s">
        <v>137</v>
      </c>
      <c r="H212">
        <v>2.44</v>
      </c>
      <c r="J212">
        <v>3</v>
      </c>
    </row>
    <row r="213" spans="1:10" x14ac:dyDescent="0.25">
      <c r="A213" t="s">
        <v>11</v>
      </c>
      <c r="B213" t="s">
        <v>38</v>
      </c>
      <c r="C213">
        <v>2007</v>
      </c>
      <c r="D213" s="1">
        <v>39280</v>
      </c>
      <c r="E213" s="33">
        <v>198</v>
      </c>
      <c r="F213" t="s">
        <v>36</v>
      </c>
      <c r="G213" t="s">
        <v>494</v>
      </c>
      <c r="H213">
        <v>1.52</v>
      </c>
      <c r="J213">
        <v>12</v>
      </c>
    </row>
    <row r="214" spans="1:10" x14ac:dyDescent="0.25">
      <c r="A214" t="s">
        <v>11</v>
      </c>
      <c r="B214" t="s">
        <v>32</v>
      </c>
      <c r="C214">
        <v>2007</v>
      </c>
      <c r="D214" s="1">
        <v>39280</v>
      </c>
      <c r="E214" s="33">
        <v>198</v>
      </c>
      <c r="F214" t="s">
        <v>36</v>
      </c>
      <c r="G214" t="s">
        <v>669</v>
      </c>
      <c r="H214">
        <v>2.31</v>
      </c>
      <c r="J214">
        <v>3</v>
      </c>
    </row>
    <row r="215" spans="1:10" x14ac:dyDescent="0.25">
      <c r="A215" t="s">
        <v>11</v>
      </c>
      <c r="B215" t="s">
        <v>38</v>
      </c>
      <c r="C215">
        <v>2007</v>
      </c>
      <c r="D215" s="1">
        <v>39294</v>
      </c>
      <c r="E215" s="33">
        <v>212</v>
      </c>
      <c r="F215" t="s">
        <v>36</v>
      </c>
      <c r="G215" t="s">
        <v>695</v>
      </c>
      <c r="H215">
        <v>1.31</v>
      </c>
      <c r="J215">
        <v>12</v>
      </c>
    </row>
    <row r="216" spans="1:10" x14ac:dyDescent="0.25">
      <c r="A216" t="s">
        <v>11</v>
      </c>
      <c r="B216" t="s">
        <v>32</v>
      </c>
      <c r="C216">
        <v>2007</v>
      </c>
      <c r="D216" s="1">
        <v>39294</v>
      </c>
      <c r="E216" s="33">
        <v>212</v>
      </c>
      <c r="F216" t="s">
        <v>36</v>
      </c>
      <c r="G216" t="s">
        <v>231</v>
      </c>
      <c r="H216">
        <v>2.4300000000000002</v>
      </c>
      <c r="J216">
        <v>3</v>
      </c>
    </row>
    <row r="217" spans="1:10" x14ac:dyDescent="0.25">
      <c r="A217" t="s">
        <v>11</v>
      </c>
      <c r="B217" t="s">
        <v>38</v>
      </c>
      <c r="C217">
        <v>2007</v>
      </c>
      <c r="D217" s="1">
        <v>39308</v>
      </c>
      <c r="E217" s="33">
        <v>226</v>
      </c>
      <c r="F217" t="s">
        <v>36</v>
      </c>
      <c r="G217" t="s">
        <v>579</v>
      </c>
      <c r="H217">
        <v>0.98</v>
      </c>
      <c r="J217">
        <v>12</v>
      </c>
    </row>
    <row r="218" spans="1:10" x14ac:dyDescent="0.25">
      <c r="A218" t="s">
        <v>11</v>
      </c>
      <c r="B218" t="s">
        <v>32</v>
      </c>
      <c r="C218">
        <v>2007</v>
      </c>
      <c r="D218" s="1">
        <v>39308</v>
      </c>
      <c r="E218" s="33">
        <v>226</v>
      </c>
      <c r="F218" t="s">
        <v>36</v>
      </c>
      <c r="G218" t="s">
        <v>777</v>
      </c>
      <c r="H218">
        <v>2.1800000000000002</v>
      </c>
      <c r="J218">
        <v>3</v>
      </c>
    </row>
    <row r="219" spans="1:10" x14ac:dyDescent="0.25">
      <c r="A219" t="s">
        <v>11</v>
      </c>
      <c r="B219" t="s">
        <v>38</v>
      </c>
      <c r="C219">
        <v>2007</v>
      </c>
      <c r="D219" s="1">
        <v>39322</v>
      </c>
      <c r="E219" s="33">
        <v>240</v>
      </c>
      <c r="F219" t="s">
        <v>36</v>
      </c>
      <c r="G219" t="s">
        <v>564</v>
      </c>
      <c r="H219">
        <v>0.88</v>
      </c>
      <c r="J219">
        <v>12</v>
      </c>
    </row>
    <row r="220" spans="1:10" x14ac:dyDescent="0.25">
      <c r="A220" t="s">
        <v>11</v>
      </c>
      <c r="B220" t="s">
        <v>32</v>
      </c>
      <c r="C220">
        <v>2007</v>
      </c>
      <c r="D220" s="1">
        <v>39322</v>
      </c>
      <c r="E220" s="33">
        <v>240</v>
      </c>
      <c r="F220" t="s">
        <v>36</v>
      </c>
      <c r="G220" t="s">
        <v>669</v>
      </c>
      <c r="H220">
        <v>2.31</v>
      </c>
      <c r="J220">
        <v>3</v>
      </c>
    </row>
    <row r="221" spans="1:10" x14ac:dyDescent="0.25">
      <c r="A221" t="s">
        <v>11</v>
      </c>
      <c r="B221" t="s">
        <v>38</v>
      </c>
      <c r="C221">
        <v>2007</v>
      </c>
      <c r="D221" s="1">
        <v>39336</v>
      </c>
      <c r="E221" s="33">
        <v>254</v>
      </c>
      <c r="F221" t="s">
        <v>36</v>
      </c>
      <c r="G221" t="s">
        <v>919</v>
      </c>
      <c r="H221">
        <v>0.82699999999999996</v>
      </c>
      <c r="J221">
        <v>12</v>
      </c>
    </row>
    <row r="222" spans="1:10" x14ac:dyDescent="0.25">
      <c r="A222" t="s">
        <v>11</v>
      </c>
      <c r="B222" t="s">
        <v>32</v>
      </c>
      <c r="C222">
        <v>2007</v>
      </c>
      <c r="D222" s="1">
        <v>39336</v>
      </c>
      <c r="E222" s="33">
        <v>254</v>
      </c>
      <c r="F222" t="s">
        <v>36</v>
      </c>
      <c r="G222" t="s">
        <v>211</v>
      </c>
      <c r="H222">
        <v>2.38</v>
      </c>
      <c r="J222">
        <v>3</v>
      </c>
    </row>
    <row r="223" spans="1:10" x14ac:dyDescent="0.25">
      <c r="A223" t="s">
        <v>11</v>
      </c>
      <c r="B223" t="s">
        <v>38</v>
      </c>
      <c r="C223">
        <v>2007</v>
      </c>
      <c r="D223" s="1">
        <v>39350</v>
      </c>
      <c r="E223" s="33">
        <v>268</v>
      </c>
      <c r="F223" t="s">
        <v>36</v>
      </c>
      <c r="G223" t="s">
        <v>218</v>
      </c>
      <c r="H223">
        <v>0.41699999999999998</v>
      </c>
      <c r="J223">
        <v>12</v>
      </c>
    </row>
    <row r="224" spans="1:10" x14ac:dyDescent="0.25">
      <c r="A224" t="s">
        <v>11</v>
      </c>
      <c r="B224" t="s">
        <v>32</v>
      </c>
      <c r="C224">
        <v>2007</v>
      </c>
      <c r="D224" s="1">
        <v>39350</v>
      </c>
      <c r="E224" s="33">
        <v>268</v>
      </c>
      <c r="F224" t="s">
        <v>36</v>
      </c>
      <c r="G224" t="s">
        <v>37</v>
      </c>
      <c r="H224">
        <v>2.15</v>
      </c>
      <c r="J224">
        <v>3</v>
      </c>
    </row>
    <row r="225" spans="1:10" x14ac:dyDescent="0.25">
      <c r="A225" t="s">
        <v>11</v>
      </c>
      <c r="B225" t="s">
        <v>38</v>
      </c>
      <c r="C225">
        <v>2008</v>
      </c>
      <c r="D225" s="1">
        <v>39602</v>
      </c>
      <c r="E225" s="33">
        <v>155</v>
      </c>
      <c r="F225" t="s">
        <v>36</v>
      </c>
      <c r="G225" t="s">
        <v>698</v>
      </c>
      <c r="H225">
        <v>1.66</v>
      </c>
      <c r="J225">
        <v>15</v>
      </c>
    </row>
    <row r="226" spans="1:10" x14ac:dyDescent="0.25">
      <c r="A226" t="s">
        <v>11</v>
      </c>
      <c r="B226" t="s">
        <v>32</v>
      </c>
      <c r="C226">
        <v>2008</v>
      </c>
      <c r="D226" s="1">
        <v>39602</v>
      </c>
      <c r="E226" s="33">
        <v>155</v>
      </c>
      <c r="F226" t="s">
        <v>36</v>
      </c>
      <c r="G226" t="s">
        <v>687</v>
      </c>
      <c r="H226">
        <v>2.37</v>
      </c>
      <c r="J226">
        <v>6</v>
      </c>
    </row>
    <row r="227" spans="1:10" x14ac:dyDescent="0.25">
      <c r="A227" t="s">
        <v>11</v>
      </c>
      <c r="B227" t="s">
        <v>38</v>
      </c>
      <c r="C227">
        <v>2008</v>
      </c>
      <c r="D227" s="1">
        <v>39616</v>
      </c>
      <c r="E227" s="33">
        <v>169</v>
      </c>
      <c r="F227" t="s">
        <v>36</v>
      </c>
      <c r="G227" t="s">
        <v>772</v>
      </c>
      <c r="H227">
        <v>2.06</v>
      </c>
      <c r="J227">
        <v>12</v>
      </c>
    </row>
    <row r="228" spans="1:10" x14ac:dyDescent="0.25">
      <c r="A228" t="s">
        <v>11</v>
      </c>
      <c r="B228" t="s">
        <v>32</v>
      </c>
      <c r="C228">
        <v>2008</v>
      </c>
      <c r="D228" s="1">
        <v>39616</v>
      </c>
      <c r="E228" s="33">
        <v>169</v>
      </c>
      <c r="F228" t="s">
        <v>36</v>
      </c>
      <c r="G228" t="s">
        <v>722</v>
      </c>
      <c r="H228">
        <v>2.64</v>
      </c>
      <c r="J228">
        <v>3</v>
      </c>
    </row>
    <row r="229" spans="1:10" x14ac:dyDescent="0.25">
      <c r="A229" t="s">
        <v>11</v>
      </c>
      <c r="B229" t="s">
        <v>38</v>
      </c>
      <c r="C229">
        <v>2008</v>
      </c>
      <c r="D229" s="1">
        <v>39630</v>
      </c>
      <c r="E229" s="33">
        <v>183</v>
      </c>
      <c r="F229" t="s">
        <v>36</v>
      </c>
      <c r="G229" t="s">
        <v>162</v>
      </c>
      <c r="H229">
        <v>1.68</v>
      </c>
      <c r="J229">
        <v>12</v>
      </c>
    </row>
    <row r="230" spans="1:10" x14ac:dyDescent="0.25">
      <c r="A230" t="s">
        <v>11</v>
      </c>
      <c r="B230" t="s">
        <v>32</v>
      </c>
      <c r="C230">
        <v>2008</v>
      </c>
      <c r="D230" s="1">
        <v>39630</v>
      </c>
      <c r="E230" s="33">
        <v>183</v>
      </c>
      <c r="F230" t="s">
        <v>36</v>
      </c>
      <c r="G230" t="s">
        <v>779</v>
      </c>
      <c r="H230">
        <v>2.4500000000000002</v>
      </c>
      <c r="J230">
        <v>6</v>
      </c>
    </row>
    <row r="231" spans="1:10" x14ac:dyDescent="0.25">
      <c r="A231" t="s">
        <v>11</v>
      </c>
      <c r="B231" t="s">
        <v>38</v>
      </c>
      <c r="C231">
        <v>2008</v>
      </c>
      <c r="D231" s="1">
        <v>39644</v>
      </c>
      <c r="E231" s="33">
        <v>197</v>
      </c>
      <c r="F231" t="s">
        <v>36</v>
      </c>
      <c r="G231" t="s">
        <v>694</v>
      </c>
      <c r="H231">
        <v>1.32</v>
      </c>
      <c r="J231">
        <v>15</v>
      </c>
    </row>
    <row r="232" spans="1:10" x14ac:dyDescent="0.25">
      <c r="A232" t="s">
        <v>11</v>
      </c>
      <c r="B232" t="s">
        <v>32</v>
      </c>
      <c r="C232">
        <v>2008</v>
      </c>
      <c r="D232" s="1">
        <v>39644</v>
      </c>
      <c r="E232" s="33">
        <v>197</v>
      </c>
      <c r="F232" t="s">
        <v>36</v>
      </c>
      <c r="G232" t="s">
        <v>732</v>
      </c>
      <c r="H232">
        <v>2.19</v>
      </c>
      <c r="J232">
        <v>6</v>
      </c>
    </row>
    <row r="233" spans="1:10" x14ac:dyDescent="0.25">
      <c r="A233" t="s">
        <v>11</v>
      </c>
      <c r="B233" t="s">
        <v>38</v>
      </c>
      <c r="C233">
        <v>2008</v>
      </c>
      <c r="D233" s="1">
        <v>39658</v>
      </c>
      <c r="E233" s="33">
        <v>211</v>
      </c>
      <c r="F233" t="s">
        <v>36</v>
      </c>
      <c r="G233" t="s">
        <v>618</v>
      </c>
      <c r="H233">
        <v>1.35</v>
      </c>
      <c r="J233">
        <v>12</v>
      </c>
    </row>
    <row r="234" spans="1:10" x14ac:dyDescent="0.25">
      <c r="A234" t="s">
        <v>11</v>
      </c>
      <c r="B234" t="s">
        <v>32</v>
      </c>
      <c r="C234">
        <v>2008</v>
      </c>
      <c r="D234" s="1">
        <v>39658</v>
      </c>
      <c r="E234" s="33">
        <v>211</v>
      </c>
      <c r="F234" t="s">
        <v>36</v>
      </c>
      <c r="G234" t="s">
        <v>239</v>
      </c>
      <c r="H234">
        <v>2.4</v>
      </c>
      <c r="J234">
        <v>3</v>
      </c>
    </row>
    <row r="235" spans="1:10" x14ac:dyDescent="0.25">
      <c r="A235" t="s">
        <v>11</v>
      </c>
      <c r="B235" t="s">
        <v>38</v>
      </c>
      <c r="C235">
        <v>2008</v>
      </c>
      <c r="D235" s="1">
        <v>39672</v>
      </c>
      <c r="E235" s="33">
        <v>225</v>
      </c>
      <c r="F235" t="s">
        <v>36</v>
      </c>
      <c r="G235" t="s">
        <v>537</v>
      </c>
      <c r="H235">
        <v>1.25</v>
      </c>
      <c r="J235">
        <v>12</v>
      </c>
    </row>
    <row r="236" spans="1:10" x14ac:dyDescent="0.25">
      <c r="A236" t="s">
        <v>11</v>
      </c>
      <c r="B236" t="s">
        <v>32</v>
      </c>
      <c r="C236">
        <v>2008</v>
      </c>
      <c r="D236" s="1">
        <v>39672</v>
      </c>
      <c r="E236" s="33">
        <v>225</v>
      </c>
      <c r="F236" t="s">
        <v>36</v>
      </c>
      <c r="G236" t="s">
        <v>37</v>
      </c>
      <c r="H236">
        <v>2.15</v>
      </c>
      <c r="J236">
        <v>6</v>
      </c>
    </row>
    <row r="237" spans="1:10" x14ac:dyDescent="0.25">
      <c r="A237" t="s">
        <v>11</v>
      </c>
      <c r="B237" t="s">
        <v>38</v>
      </c>
      <c r="C237">
        <v>2008</v>
      </c>
      <c r="D237" s="1">
        <v>39686</v>
      </c>
      <c r="E237" s="33">
        <v>239</v>
      </c>
      <c r="F237" t="s">
        <v>36</v>
      </c>
      <c r="G237" t="s">
        <v>674</v>
      </c>
      <c r="H237">
        <v>1.33</v>
      </c>
      <c r="J237">
        <v>12</v>
      </c>
    </row>
    <row r="238" spans="1:10" x14ac:dyDescent="0.25">
      <c r="A238" t="s">
        <v>11</v>
      </c>
      <c r="B238" t="s">
        <v>32</v>
      </c>
      <c r="C238">
        <v>2008</v>
      </c>
      <c r="D238" s="1">
        <v>39686</v>
      </c>
      <c r="E238" s="33">
        <v>239</v>
      </c>
      <c r="F238" t="s">
        <v>36</v>
      </c>
      <c r="G238" t="s">
        <v>828</v>
      </c>
      <c r="H238">
        <v>2.0299999999999998</v>
      </c>
      <c r="J238">
        <v>6</v>
      </c>
    </row>
    <row r="239" spans="1:10" x14ac:dyDescent="0.25">
      <c r="A239" t="s">
        <v>11</v>
      </c>
      <c r="B239" t="s">
        <v>38</v>
      </c>
      <c r="C239">
        <v>2008</v>
      </c>
      <c r="D239" s="1">
        <v>39700</v>
      </c>
      <c r="E239" s="33">
        <v>253</v>
      </c>
      <c r="F239" t="s">
        <v>36</v>
      </c>
      <c r="G239" t="s">
        <v>243</v>
      </c>
      <c r="H239">
        <v>1.8</v>
      </c>
      <c r="J239">
        <v>15</v>
      </c>
    </row>
    <row r="240" spans="1:10" x14ac:dyDescent="0.25">
      <c r="A240" t="s">
        <v>11</v>
      </c>
      <c r="B240" t="s">
        <v>32</v>
      </c>
      <c r="C240">
        <v>2008</v>
      </c>
      <c r="D240" s="1">
        <v>39700</v>
      </c>
      <c r="E240" s="33">
        <v>253</v>
      </c>
      <c r="F240" t="s">
        <v>36</v>
      </c>
      <c r="G240" t="s">
        <v>37</v>
      </c>
      <c r="H240">
        <v>2.15</v>
      </c>
      <c r="J240">
        <v>6</v>
      </c>
    </row>
    <row r="241" spans="1:10" x14ac:dyDescent="0.25">
      <c r="A241" t="s">
        <v>11</v>
      </c>
      <c r="B241" t="s">
        <v>38</v>
      </c>
      <c r="C241">
        <v>2008</v>
      </c>
      <c r="D241" s="1">
        <v>39714</v>
      </c>
      <c r="E241" s="33">
        <v>267</v>
      </c>
      <c r="F241" t="s">
        <v>36</v>
      </c>
      <c r="G241" t="s">
        <v>732</v>
      </c>
      <c r="H241">
        <v>2.19</v>
      </c>
      <c r="J241">
        <v>15</v>
      </c>
    </row>
    <row r="242" spans="1:10" x14ac:dyDescent="0.25">
      <c r="A242" t="s">
        <v>11</v>
      </c>
      <c r="B242" t="s">
        <v>32</v>
      </c>
      <c r="C242">
        <v>2008</v>
      </c>
      <c r="D242" s="1">
        <v>39714</v>
      </c>
      <c r="E242" s="33">
        <v>267</v>
      </c>
      <c r="F242" t="s">
        <v>36</v>
      </c>
      <c r="G242" t="s">
        <v>39</v>
      </c>
      <c r="H242">
        <v>2.14</v>
      </c>
      <c r="J242">
        <v>6</v>
      </c>
    </row>
    <row r="243" spans="1:10" x14ac:dyDescent="0.25">
      <c r="A243" t="s">
        <v>11</v>
      </c>
      <c r="B243" t="s">
        <v>38</v>
      </c>
      <c r="C243">
        <v>2009</v>
      </c>
      <c r="D243" s="1">
        <v>39966</v>
      </c>
      <c r="E243" s="33">
        <v>153</v>
      </c>
      <c r="F243" t="s">
        <v>36</v>
      </c>
      <c r="G243" t="s">
        <v>622</v>
      </c>
      <c r="H243">
        <v>2.04</v>
      </c>
      <c r="J243">
        <v>9</v>
      </c>
    </row>
    <row r="244" spans="1:10" x14ac:dyDescent="0.25">
      <c r="A244" t="s">
        <v>11</v>
      </c>
      <c r="B244" t="s">
        <v>32</v>
      </c>
      <c r="C244">
        <v>2009</v>
      </c>
      <c r="D244" s="1">
        <v>39966</v>
      </c>
      <c r="E244" s="33">
        <v>153</v>
      </c>
      <c r="F244" t="s">
        <v>36</v>
      </c>
      <c r="G244" t="s">
        <v>777</v>
      </c>
      <c r="H244">
        <v>2.1800000000000002</v>
      </c>
      <c r="J244">
        <v>6</v>
      </c>
    </row>
    <row r="245" spans="1:10" x14ac:dyDescent="0.25">
      <c r="A245" t="s">
        <v>11</v>
      </c>
      <c r="B245" t="s">
        <v>38</v>
      </c>
      <c r="C245">
        <v>2009</v>
      </c>
      <c r="D245" s="1">
        <v>39980</v>
      </c>
      <c r="E245" s="33">
        <v>167</v>
      </c>
      <c r="F245" t="s">
        <v>36</v>
      </c>
      <c r="G245" t="s">
        <v>781</v>
      </c>
      <c r="H245">
        <v>1.69</v>
      </c>
      <c r="J245">
        <v>12</v>
      </c>
    </row>
    <row r="246" spans="1:10" x14ac:dyDescent="0.25">
      <c r="A246" t="s">
        <v>11</v>
      </c>
      <c r="B246" t="s">
        <v>32</v>
      </c>
      <c r="C246">
        <v>2009</v>
      </c>
      <c r="D246" s="1">
        <v>39980</v>
      </c>
      <c r="E246" s="33">
        <v>167</v>
      </c>
      <c r="F246" t="s">
        <v>36</v>
      </c>
      <c r="G246" t="s">
        <v>39</v>
      </c>
      <c r="H246">
        <v>2.14</v>
      </c>
      <c r="J246">
        <v>3</v>
      </c>
    </row>
    <row r="247" spans="1:10" x14ac:dyDescent="0.25">
      <c r="A247" t="s">
        <v>11</v>
      </c>
      <c r="B247" t="s">
        <v>38</v>
      </c>
      <c r="C247">
        <v>2009</v>
      </c>
      <c r="D247" s="1">
        <v>39993</v>
      </c>
      <c r="E247" s="33">
        <v>180</v>
      </c>
      <c r="F247" t="s">
        <v>36</v>
      </c>
      <c r="G247" t="s">
        <v>737</v>
      </c>
      <c r="H247">
        <v>1.71</v>
      </c>
      <c r="J247">
        <v>12</v>
      </c>
    </row>
    <row r="248" spans="1:10" x14ac:dyDescent="0.25">
      <c r="A248" t="s">
        <v>11</v>
      </c>
      <c r="B248" t="s">
        <v>32</v>
      </c>
      <c r="C248">
        <v>2009</v>
      </c>
      <c r="D248" s="1">
        <v>39993</v>
      </c>
      <c r="E248" s="33">
        <v>180</v>
      </c>
      <c r="F248" t="s">
        <v>36</v>
      </c>
      <c r="G248" t="s">
        <v>60</v>
      </c>
      <c r="H248">
        <v>2.35</v>
      </c>
      <c r="J248">
        <v>6</v>
      </c>
    </row>
    <row r="249" spans="1:10" x14ac:dyDescent="0.25">
      <c r="A249" t="s">
        <v>11</v>
      </c>
      <c r="B249" t="s">
        <v>38</v>
      </c>
      <c r="C249">
        <v>2009</v>
      </c>
      <c r="D249" s="1">
        <v>40008</v>
      </c>
      <c r="E249" s="33">
        <v>195</v>
      </c>
      <c r="F249" t="s">
        <v>36</v>
      </c>
      <c r="G249" t="s">
        <v>604</v>
      </c>
      <c r="H249">
        <v>1.72</v>
      </c>
      <c r="J249">
        <v>12</v>
      </c>
    </row>
    <row r="250" spans="1:10" x14ac:dyDescent="0.25">
      <c r="A250" t="s">
        <v>11</v>
      </c>
      <c r="B250" t="s">
        <v>32</v>
      </c>
      <c r="C250">
        <v>2009</v>
      </c>
      <c r="D250" s="1">
        <v>40008</v>
      </c>
      <c r="E250" s="33">
        <v>195</v>
      </c>
      <c r="F250" t="s">
        <v>36</v>
      </c>
      <c r="G250" t="s">
        <v>160</v>
      </c>
      <c r="H250">
        <v>2.2000000000000002</v>
      </c>
      <c r="J250">
        <v>6</v>
      </c>
    </row>
    <row r="251" spans="1:10" x14ac:dyDescent="0.25">
      <c r="A251" t="s">
        <v>11</v>
      </c>
      <c r="B251" t="s">
        <v>38</v>
      </c>
      <c r="C251">
        <v>2009</v>
      </c>
      <c r="D251" s="1">
        <v>40022</v>
      </c>
      <c r="E251" s="33">
        <v>209</v>
      </c>
      <c r="F251" t="s">
        <v>36</v>
      </c>
      <c r="G251" t="s">
        <v>679</v>
      </c>
      <c r="H251">
        <v>1.77</v>
      </c>
      <c r="J251">
        <v>12</v>
      </c>
    </row>
    <row r="252" spans="1:10" x14ac:dyDescent="0.25">
      <c r="A252" t="s">
        <v>11</v>
      </c>
      <c r="B252" t="s">
        <v>32</v>
      </c>
      <c r="C252">
        <v>2009</v>
      </c>
      <c r="D252" s="1">
        <v>40022</v>
      </c>
      <c r="E252" s="33">
        <v>209</v>
      </c>
      <c r="F252" t="s">
        <v>36</v>
      </c>
      <c r="G252" t="s">
        <v>867</v>
      </c>
      <c r="H252">
        <v>2.3199999999999998</v>
      </c>
      <c r="J252">
        <v>6</v>
      </c>
    </row>
    <row r="253" spans="1:10" x14ac:dyDescent="0.25">
      <c r="A253" t="s">
        <v>11</v>
      </c>
      <c r="B253" t="s">
        <v>38</v>
      </c>
      <c r="C253">
        <v>2009</v>
      </c>
      <c r="D253" s="1">
        <v>40036</v>
      </c>
      <c r="E253" s="33">
        <v>223</v>
      </c>
      <c r="F253" t="s">
        <v>36</v>
      </c>
      <c r="G253" t="s">
        <v>337</v>
      </c>
      <c r="H253">
        <v>1.26</v>
      </c>
      <c r="J253">
        <v>12</v>
      </c>
    </row>
    <row r="254" spans="1:10" x14ac:dyDescent="0.25">
      <c r="A254" t="s">
        <v>11</v>
      </c>
      <c r="B254" t="s">
        <v>32</v>
      </c>
      <c r="C254">
        <v>2009</v>
      </c>
      <c r="D254" s="1">
        <v>40036</v>
      </c>
      <c r="E254" s="33">
        <v>223</v>
      </c>
      <c r="F254" t="s">
        <v>36</v>
      </c>
      <c r="G254" t="s">
        <v>39</v>
      </c>
      <c r="H254">
        <v>2.14</v>
      </c>
      <c r="J254">
        <v>6</v>
      </c>
    </row>
    <row r="255" spans="1:10" x14ac:dyDescent="0.25">
      <c r="A255" t="s">
        <v>11</v>
      </c>
      <c r="B255" t="s">
        <v>38</v>
      </c>
      <c r="C255">
        <v>2009</v>
      </c>
      <c r="D255" s="1">
        <v>40050</v>
      </c>
      <c r="E255" s="33">
        <v>237</v>
      </c>
      <c r="F255" t="s">
        <v>36</v>
      </c>
      <c r="G255" t="s">
        <v>489</v>
      </c>
      <c r="H255">
        <v>1.1200000000000001</v>
      </c>
      <c r="J255">
        <v>12</v>
      </c>
    </row>
    <row r="256" spans="1:10" x14ac:dyDescent="0.25">
      <c r="A256" t="s">
        <v>11</v>
      </c>
      <c r="B256" t="s">
        <v>32</v>
      </c>
      <c r="C256">
        <v>2009</v>
      </c>
      <c r="D256" s="1">
        <v>40050</v>
      </c>
      <c r="E256" s="33">
        <v>237</v>
      </c>
      <c r="F256" t="s">
        <v>36</v>
      </c>
      <c r="G256" t="s">
        <v>39</v>
      </c>
      <c r="H256">
        <v>2.14</v>
      </c>
      <c r="J256">
        <v>6</v>
      </c>
    </row>
    <row r="257" spans="1:10" x14ac:dyDescent="0.25">
      <c r="A257" t="s">
        <v>11</v>
      </c>
      <c r="B257" t="s">
        <v>38</v>
      </c>
      <c r="C257">
        <v>2009</v>
      </c>
      <c r="D257" s="1">
        <v>40065</v>
      </c>
      <c r="E257" s="33">
        <v>252</v>
      </c>
      <c r="F257" t="s">
        <v>36</v>
      </c>
      <c r="G257" t="s">
        <v>923</v>
      </c>
      <c r="H257">
        <v>0.79300000000000004</v>
      </c>
      <c r="J257">
        <v>12</v>
      </c>
    </row>
    <row r="258" spans="1:10" x14ac:dyDescent="0.25">
      <c r="A258" t="s">
        <v>11</v>
      </c>
      <c r="B258" t="s">
        <v>32</v>
      </c>
      <c r="C258">
        <v>2009</v>
      </c>
      <c r="D258" s="1">
        <v>40065</v>
      </c>
      <c r="E258" s="33">
        <v>252</v>
      </c>
      <c r="F258" t="s">
        <v>36</v>
      </c>
      <c r="G258" t="s">
        <v>767</v>
      </c>
      <c r="H258">
        <v>2.0499999999999998</v>
      </c>
      <c r="J258">
        <v>3</v>
      </c>
    </row>
    <row r="259" spans="1:10" x14ac:dyDescent="0.25">
      <c r="A259" t="s">
        <v>11</v>
      </c>
      <c r="B259" t="s">
        <v>38</v>
      </c>
      <c r="C259">
        <v>2009</v>
      </c>
      <c r="D259" s="1">
        <v>40078</v>
      </c>
      <c r="E259" s="33">
        <v>265</v>
      </c>
      <c r="F259" t="s">
        <v>36</v>
      </c>
      <c r="G259" t="s">
        <v>57</v>
      </c>
      <c r="H259">
        <v>0.35199999999999998</v>
      </c>
      <c r="J259">
        <v>12</v>
      </c>
    </row>
    <row r="260" spans="1:10" x14ac:dyDescent="0.25">
      <c r="A260" t="s">
        <v>11</v>
      </c>
      <c r="B260" t="s">
        <v>32</v>
      </c>
      <c r="C260">
        <v>2009</v>
      </c>
      <c r="D260" s="1">
        <v>40078</v>
      </c>
      <c r="E260" s="33">
        <v>265</v>
      </c>
      <c r="F260" t="s">
        <v>36</v>
      </c>
      <c r="G260" t="s">
        <v>772</v>
      </c>
      <c r="H260">
        <v>2.06</v>
      </c>
      <c r="J260">
        <v>6</v>
      </c>
    </row>
    <row r="261" spans="1:10" x14ac:dyDescent="0.25">
      <c r="A261" t="s">
        <v>11</v>
      </c>
      <c r="B261" t="s">
        <v>38</v>
      </c>
      <c r="C261">
        <v>2010</v>
      </c>
      <c r="D261" s="1">
        <v>40331</v>
      </c>
      <c r="E261" s="33">
        <v>153</v>
      </c>
      <c r="F261" t="s">
        <v>36</v>
      </c>
      <c r="G261" t="s">
        <v>687</v>
      </c>
      <c r="H261">
        <v>2.37</v>
      </c>
      <c r="J261">
        <v>9</v>
      </c>
    </row>
    <row r="262" spans="1:10" x14ac:dyDescent="0.25">
      <c r="A262" t="s">
        <v>11</v>
      </c>
      <c r="B262" t="s">
        <v>32</v>
      </c>
      <c r="C262">
        <v>2010</v>
      </c>
      <c r="D262" s="1">
        <v>40331</v>
      </c>
      <c r="E262" s="33">
        <v>153</v>
      </c>
      <c r="F262" t="s">
        <v>36</v>
      </c>
      <c r="G262" t="s">
        <v>771</v>
      </c>
      <c r="H262">
        <v>2.69</v>
      </c>
      <c r="J262">
        <v>3</v>
      </c>
    </row>
    <row r="263" spans="1:10" x14ac:dyDescent="0.25">
      <c r="A263" t="s">
        <v>11</v>
      </c>
      <c r="B263" t="s">
        <v>38</v>
      </c>
      <c r="C263">
        <v>2010</v>
      </c>
      <c r="D263" s="1">
        <v>40344</v>
      </c>
      <c r="E263" s="33">
        <v>166</v>
      </c>
      <c r="F263" t="s">
        <v>36</v>
      </c>
      <c r="G263" t="s">
        <v>733</v>
      </c>
      <c r="H263">
        <v>2.12</v>
      </c>
      <c r="J263">
        <v>9</v>
      </c>
    </row>
    <row r="264" spans="1:10" x14ac:dyDescent="0.25">
      <c r="A264" t="s">
        <v>11</v>
      </c>
      <c r="B264" t="s">
        <v>32</v>
      </c>
      <c r="C264">
        <v>2010</v>
      </c>
      <c r="D264" s="1">
        <v>40344</v>
      </c>
      <c r="E264" s="33">
        <v>166</v>
      </c>
      <c r="F264" t="s">
        <v>36</v>
      </c>
      <c r="G264" t="s">
        <v>103</v>
      </c>
      <c r="H264">
        <v>2.46</v>
      </c>
      <c r="J264">
        <v>3</v>
      </c>
    </row>
    <row r="265" spans="1:10" x14ac:dyDescent="0.25">
      <c r="A265" t="s">
        <v>11</v>
      </c>
      <c r="B265" t="s">
        <v>38</v>
      </c>
      <c r="C265">
        <v>2010</v>
      </c>
      <c r="D265" s="1">
        <v>40358</v>
      </c>
      <c r="E265" s="33">
        <v>180</v>
      </c>
      <c r="F265" t="s">
        <v>36</v>
      </c>
      <c r="G265" t="s">
        <v>734</v>
      </c>
      <c r="H265">
        <v>1.95</v>
      </c>
      <c r="J265">
        <v>15</v>
      </c>
    </row>
    <row r="266" spans="1:10" x14ac:dyDescent="0.25">
      <c r="A266" t="s">
        <v>11</v>
      </c>
      <c r="B266" t="s">
        <v>32</v>
      </c>
      <c r="C266">
        <v>2010</v>
      </c>
      <c r="D266" s="1">
        <v>40358</v>
      </c>
      <c r="E266" s="33">
        <v>180</v>
      </c>
      <c r="F266" t="s">
        <v>36</v>
      </c>
      <c r="G266" t="s">
        <v>867</v>
      </c>
      <c r="H266">
        <v>2.3199999999999998</v>
      </c>
      <c r="J266">
        <v>6</v>
      </c>
    </row>
    <row r="267" spans="1:10" x14ac:dyDescent="0.25">
      <c r="A267" t="s">
        <v>11</v>
      </c>
      <c r="B267" t="s">
        <v>38</v>
      </c>
      <c r="C267">
        <v>2010</v>
      </c>
      <c r="D267" s="1">
        <v>40372</v>
      </c>
      <c r="E267" s="33">
        <v>194</v>
      </c>
      <c r="F267" t="s">
        <v>36</v>
      </c>
      <c r="G267" t="s">
        <v>663</v>
      </c>
      <c r="H267">
        <v>1.84</v>
      </c>
      <c r="J267">
        <v>12</v>
      </c>
    </row>
    <row r="268" spans="1:10" x14ac:dyDescent="0.25">
      <c r="A268" t="s">
        <v>11</v>
      </c>
      <c r="B268" t="s">
        <v>32</v>
      </c>
      <c r="C268">
        <v>2010</v>
      </c>
      <c r="D268" s="1">
        <v>40372</v>
      </c>
      <c r="E268" s="33">
        <v>194</v>
      </c>
      <c r="F268" t="s">
        <v>36</v>
      </c>
      <c r="G268" t="s">
        <v>211</v>
      </c>
      <c r="H268">
        <v>2.38</v>
      </c>
      <c r="J268">
        <v>3</v>
      </c>
    </row>
    <row r="269" spans="1:10" x14ac:dyDescent="0.25">
      <c r="A269" t="s">
        <v>11</v>
      </c>
      <c r="B269" t="s">
        <v>38</v>
      </c>
      <c r="C269">
        <v>2010</v>
      </c>
      <c r="D269" s="1">
        <v>40386</v>
      </c>
      <c r="E269" s="33">
        <v>208</v>
      </c>
      <c r="F269" t="s">
        <v>36</v>
      </c>
      <c r="G269" t="s">
        <v>698</v>
      </c>
      <c r="H269">
        <v>1.66</v>
      </c>
      <c r="J269">
        <v>12</v>
      </c>
    </row>
    <row r="270" spans="1:10" x14ac:dyDescent="0.25">
      <c r="A270" t="s">
        <v>11</v>
      </c>
      <c r="B270" t="s">
        <v>32</v>
      </c>
      <c r="C270">
        <v>2010</v>
      </c>
      <c r="D270" s="1">
        <v>40386</v>
      </c>
      <c r="E270" s="33">
        <v>208</v>
      </c>
      <c r="F270" t="s">
        <v>36</v>
      </c>
      <c r="G270" t="s">
        <v>37</v>
      </c>
      <c r="H270">
        <v>2.15</v>
      </c>
      <c r="J270">
        <v>6</v>
      </c>
    </row>
    <row r="271" spans="1:10" x14ac:dyDescent="0.25">
      <c r="A271" t="s">
        <v>11</v>
      </c>
      <c r="B271" t="s">
        <v>38</v>
      </c>
      <c r="C271">
        <v>2010</v>
      </c>
      <c r="D271" s="1">
        <v>40400</v>
      </c>
      <c r="E271" s="33">
        <v>222</v>
      </c>
      <c r="F271" t="s">
        <v>36</v>
      </c>
      <c r="G271" t="s">
        <v>205</v>
      </c>
      <c r="H271">
        <v>1.21</v>
      </c>
      <c r="J271">
        <v>12</v>
      </c>
    </row>
    <row r="272" spans="1:10" x14ac:dyDescent="0.25">
      <c r="A272" t="s">
        <v>11</v>
      </c>
      <c r="B272" t="s">
        <v>32</v>
      </c>
      <c r="C272">
        <v>2010</v>
      </c>
      <c r="D272" s="1">
        <v>40400</v>
      </c>
      <c r="E272" s="33">
        <v>222</v>
      </c>
      <c r="F272" t="s">
        <v>36</v>
      </c>
      <c r="G272" t="s">
        <v>876</v>
      </c>
      <c r="H272">
        <v>2.11</v>
      </c>
      <c r="J272">
        <v>6</v>
      </c>
    </row>
    <row r="273" spans="1:10" x14ac:dyDescent="0.25">
      <c r="A273" t="s">
        <v>11</v>
      </c>
      <c r="B273" t="s">
        <v>38</v>
      </c>
      <c r="C273">
        <v>2010</v>
      </c>
      <c r="D273" s="1">
        <v>40421</v>
      </c>
      <c r="E273" s="33">
        <v>243</v>
      </c>
      <c r="F273" t="s">
        <v>36</v>
      </c>
      <c r="G273" t="s">
        <v>925</v>
      </c>
      <c r="H273">
        <v>0.754</v>
      </c>
      <c r="J273">
        <v>12</v>
      </c>
    </row>
    <row r="274" spans="1:10" x14ac:dyDescent="0.25">
      <c r="A274" t="s">
        <v>11</v>
      </c>
      <c r="B274" t="s">
        <v>32</v>
      </c>
      <c r="C274">
        <v>2010</v>
      </c>
      <c r="D274" s="1">
        <v>40421</v>
      </c>
      <c r="E274" s="33">
        <v>243</v>
      </c>
      <c r="F274" t="s">
        <v>36</v>
      </c>
      <c r="G274" t="s">
        <v>194</v>
      </c>
      <c r="H274">
        <v>1.76</v>
      </c>
      <c r="J274">
        <v>6</v>
      </c>
    </row>
    <row r="275" spans="1:10" x14ac:dyDescent="0.25">
      <c r="A275" t="s">
        <v>11</v>
      </c>
      <c r="B275" t="s">
        <v>38</v>
      </c>
      <c r="C275">
        <v>2010</v>
      </c>
      <c r="D275" s="1">
        <v>40429</v>
      </c>
      <c r="E275" s="33">
        <v>251</v>
      </c>
      <c r="F275" t="s">
        <v>36</v>
      </c>
      <c r="G275" t="s">
        <v>146</v>
      </c>
      <c r="H275">
        <v>1.1599999999999999</v>
      </c>
      <c r="J275">
        <v>12</v>
      </c>
    </row>
    <row r="276" spans="1:10" x14ac:dyDescent="0.25">
      <c r="A276" t="s">
        <v>11</v>
      </c>
      <c r="B276" t="s">
        <v>32</v>
      </c>
      <c r="C276">
        <v>2010</v>
      </c>
      <c r="D276" s="1">
        <v>40429</v>
      </c>
      <c r="E276" s="33">
        <v>251</v>
      </c>
      <c r="F276" t="s">
        <v>36</v>
      </c>
      <c r="G276" t="s">
        <v>712</v>
      </c>
      <c r="H276">
        <v>1.91</v>
      </c>
      <c r="J276">
        <v>6</v>
      </c>
    </row>
    <row r="277" spans="1:10" x14ac:dyDescent="0.25">
      <c r="A277" t="s">
        <v>11</v>
      </c>
      <c r="B277" t="s">
        <v>38</v>
      </c>
      <c r="C277">
        <v>2010</v>
      </c>
      <c r="D277" s="1">
        <v>40444</v>
      </c>
      <c r="E277" s="33">
        <v>266</v>
      </c>
      <c r="F277" t="s">
        <v>36</v>
      </c>
      <c r="G277" t="s">
        <v>924</v>
      </c>
      <c r="H277">
        <v>0.84199999999999997</v>
      </c>
      <c r="J277">
        <v>12</v>
      </c>
    </row>
    <row r="278" spans="1:10" x14ac:dyDescent="0.25">
      <c r="A278" t="s">
        <v>11</v>
      </c>
      <c r="B278" t="s">
        <v>32</v>
      </c>
      <c r="C278">
        <v>2010</v>
      </c>
      <c r="D278" s="1">
        <v>40444</v>
      </c>
      <c r="E278" s="33">
        <v>266</v>
      </c>
      <c r="F278" t="s">
        <v>36</v>
      </c>
      <c r="G278" t="s">
        <v>828</v>
      </c>
      <c r="H278">
        <v>2.0299999999999998</v>
      </c>
      <c r="J278">
        <v>6</v>
      </c>
    </row>
    <row r="279" spans="1:10" x14ac:dyDescent="0.25">
      <c r="A279" t="s">
        <v>11</v>
      </c>
      <c r="B279" t="s">
        <v>38</v>
      </c>
      <c r="C279">
        <v>2011</v>
      </c>
      <c r="D279" s="1">
        <v>40695</v>
      </c>
      <c r="E279" s="33">
        <v>152</v>
      </c>
      <c r="F279" t="s">
        <v>36</v>
      </c>
      <c r="G279" t="s">
        <v>248</v>
      </c>
      <c r="H279">
        <v>1.5</v>
      </c>
      <c r="J279">
        <v>12</v>
      </c>
    </row>
    <row r="280" spans="1:10" x14ac:dyDescent="0.25">
      <c r="A280" t="s">
        <v>11</v>
      </c>
      <c r="B280" t="s">
        <v>32</v>
      </c>
      <c r="C280">
        <v>2011</v>
      </c>
      <c r="D280" s="1">
        <v>40695</v>
      </c>
      <c r="E280" s="33">
        <v>152</v>
      </c>
      <c r="F280" t="s">
        <v>36</v>
      </c>
      <c r="G280" t="s">
        <v>614</v>
      </c>
      <c r="H280">
        <v>1.57</v>
      </c>
      <c r="J280">
        <v>6</v>
      </c>
    </row>
    <row r="281" spans="1:10" x14ac:dyDescent="0.25">
      <c r="A281" t="s">
        <v>11</v>
      </c>
      <c r="B281" t="s">
        <v>38</v>
      </c>
      <c r="C281">
        <v>2011</v>
      </c>
      <c r="D281" s="1">
        <v>40701</v>
      </c>
      <c r="E281" s="33">
        <v>158</v>
      </c>
      <c r="F281" t="s">
        <v>36</v>
      </c>
      <c r="G281" t="s">
        <v>676</v>
      </c>
      <c r="H281">
        <v>1.61</v>
      </c>
      <c r="J281">
        <v>12</v>
      </c>
    </row>
    <row r="282" spans="1:10" x14ac:dyDescent="0.25">
      <c r="A282" t="s">
        <v>11</v>
      </c>
      <c r="B282" t="s">
        <v>32</v>
      </c>
      <c r="C282">
        <v>2011</v>
      </c>
      <c r="D282" s="1">
        <v>40701</v>
      </c>
      <c r="E282" s="33">
        <v>158</v>
      </c>
      <c r="F282" t="s">
        <v>36</v>
      </c>
      <c r="G282" t="s">
        <v>737</v>
      </c>
      <c r="H282">
        <v>1.71</v>
      </c>
      <c r="J282">
        <v>3</v>
      </c>
    </row>
    <row r="283" spans="1:10" x14ac:dyDescent="0.25">
      <c r="A283" t="s">
        <v>11</v>
      </c>
      <c r="B283" t="s">
        <v>38</v>
      </c>
      <c r="C283">
        <v>2011</v>
      </c>
      <c r="D283" s="1">
        <v>40715</v>
      </c>
      <c r="E283" s="33">
        <v>172</v>
      </c>
      <c r="F283" t="s">
        <v>36</v>
      </c>
      <c r="G283" t="s">
        <v>774</v>
      </c>
      <c r="H283">
        <v>1.4</v>
      </c>
      <c r="J283">
        <v>12</v>
      </c>
    </row>
    <row r="284" spans="1:10" x14ac:dyDescent="0.25">
      <c r="A284" t="s">
        <v>11</v>
      </c>
      <c r="B284" t="s">
        <v>32</v>
      </c>
      <c r="C284">
        <v>2011</v>
      </c>
      <c r="D284" s="1">
        <v>40715</v>
      </c>
      <c r="E284" s="33">
        <v>172</v>
      </c>
      <c r="F284" t="s">
        <v>36</v>
      </c>
      <c r="G284" t="s">
        <v>781</v>
      </c>
      <c r="H284">
        <v>1.69</v>
      </c>
      <c r="J284">
        <v>6</v>
      </c>
    </row>
    <row r="285" spans="1:10" x14ac:dyDescent="0.25">
      <c r="A285" t="s">
        <v>11</v>
      </c>
      <c r="B285" t="s">
        <v>38</v>
      </c>
      <c r="C285">
        <v>2011</v>
      </c>
      <c r="D285" s="1">
        <v>40736</v>
      </c>
      <c r="E285" s="33">
        <v>193</v>
      </c>
      <c r="F285" t="s">
        <v>36</v>
      </c>
      <c r="G285" t="s">
        <v>562</v>
      </c>
      <c r="H285">
        <v>1.39</v>
      </c>
      <c r="J285">
        <v>12</v>
      </c>
    </row>
    <row r="286" spans="1:10" x14ac:dyDescent="0.25">
      <c r="A286" t="s">
        <v>11</v>
      </c>
      <c r="B286" t="s">
        <v>32</v>
      </c>
      <c r="C286">
        <v>2011</v>
      </c>
      <c r="D286" s="1">
        <v>40736</v>
      </c>
      <c r="E286" s="33">
        <v>193</v>
      </c>
      <c r="F286" t="s">
        <v>36</v>
      </c>
      <c r="G286" t="s">
        <v>828</v>
      </c>
      <c r="H286">
        <v>2.0299999999999998</v>
      </c>
      <c r="J286">
        <v>3</v>
      </c>
    </row>
    <row r="287" spans="1:10" x14ac:dyDescent="0.25">
      <c r="A287" t="s">
        <v>11</v>
      </c>
      <c r="B287" t="s">
        <v>38</v>
      </c>
      <c r="C287">
        <v>2011</v>
      </c>
      <c r="D287" s="1">
        <v>40750</v>
      </c>
      <c r="E287" s="33">
        <v>207</v>
      </c>
      <c r="F287" t="s">
        <v>36</v>
      </c>
      <c r="G287" t="s">
        <v>205</v>
      </c>
      <c r="H287">
        <v>1.21</v>
      </c>
      <c r="J287">
        <v>12</v>
      </c>
    </row>
    <row r="288" spans="1:10" x14ac:dyDescent="0.25">
      <c r="A288" t="s">
        <v>11</v>
      </c>
      <c r="B288" t="s">
        <v>32</v>
      </c>
      <c r="C288">
        <v>2011</v>
      </c>
      <c r="D288" s="1">
        <v>40750</v>
      </c>
      <c r="E288" s="33">
        <v>207</v>
      </c>
      <c r="F288" t="s">
        <v>36</v>
      </c>
      <c r="G288" t="s">
        <v>179</v>
      </c>
      <c r="H288">
        <v>1.94</v>
      </c>
      <c r="J288">
        <v>3</v>
      </c>
    </row>
    <row r="289" spans="1:10" x14ac:dyDescent="0.25">
      <c r="A289" t="s">
        <v>11</v>
      </c>
      <c r="B289" t="s">
        <v>38</v>
      </c>
      <c r="C289">
        <v>2011</v>
      </c>
      <c r="D289" s="1">
        <v>40764</v>
      </c>
      <c r="E289" s="33">
        <v>221</v>
      </c>
      <c r="F289" t="s">
        <v>36</v>
      </c>
      <c r="G289" t="s">
        <v>130</v>
      </c>
      <c r="H289">
        <v>1.04</v>
      </c>
      <c r="J289">
        <v>12</v>
      </c>
    </row>
    <row r="290" spans="1:10" x14ac:dyDescent="0.25">
      <c r="A290" t="s">
        <v>11</v>
      </c>
      <c r="B290" t="s">
        <v>32</v>
      </c>
      <c r="C290">
        <v>2011</v>
      </c>
      <c r="D290" s="1">
        <v>40764</v>
      </c>
      <c r="E290" s="33">
        <v>221</v>
      </c>
      <c r="F290" t="s">
        <v>36</v>
      </c>
      <c r="G290" t="s">
        <v>713</v>
      </c>
      <c r="H290">
        <v>1.81</v>
      </c>
      <c r="J290">
        <v>3</v>
      </c>
    </row>
    <row r="291" spans="1:10" x14ac:dyDescent="0.25">
      <c r="A291" t="s">
        <v>11</v>
      </c>
      <c r="B291" t="s">
        <v>38</v>
      </c>
      <c r="C291">
        <v>2011</v>
      </c>
      <c r="D291" s="1">
        <v>40779</v>
      </c>
      <c r="E291" s="33">
        <v>236</v>
      </c>
      <c r="F291" t="s">
        <v>36</v>
      </c>
      <c r="G291" t="s">
        <v>642</v>
      </c>
      <c r="H291">
        <v>1.41</v>
      </c>
      <c r="J291">
        <v>12</v>
      </c>
    </row>
    <row r="292" spans="1:10" x14ac:dyDescent="0.25">
      <c r="A292" t="s">
        <v>11</v>
      </c>
      <c r="B292" t="s">
        <v>32</v>
      </c>
      <c r="C292">
        <v>2011</v>
      </c>
      <c r="D292" s="1">
        <v>40779</v>
      </c>
      <c r="E292" s="33">
        <v>236</v>
      </c>
      <c r="F292" t="s">
        <v>36</v>
      </c>
      <c r="G292" t="s">
        <v>514</v>
      </c>
      <c r="H292">
        <v>1.22</v>
      </c>
      <c r="J292">
        <v>6</v>
      </c>
    </row>
    <row r="293" spans="1:10" x14ac:dyDescent="0.25">
      <c r="A293" t="s">
        <v>11</v>
      </c>
      <c r="B293" t="s">
        <v>38</v>
      </c>
      <c r="C293">
        <v>2011</v>
      </c>
      <c r="D293" s="1">
        <v>40799</v>
      </c>
      <c r="E293" s="33">
        <v>256</v>
      </c>
      <c r="F293" t="s">
        <v>36</v>
      </c>
      <c r="G293" t="s">
        <v>617</v>
      </c>
      <c r="H293">
        <v>1.0900000000000001</v>
      </c>
      <c r="J293">
        <v>12</v>
      </c>
    </row>
    <row r="294" spans="1:10" x14ac:dyDescent="0.25">
      <c r="A294" t="s">
        <v>11</v>
      </c>
      <c r="B294" t="s">
        <v>32</v>
      </c>
      <c r="C294">
        <v>2011</v>
      </c>
      <c r="D294" s="1">
        <v>40799</v>
      </c>
      <c r="E294" s="33">
        <v>256</v>
      </c>
      <c r="F294" t="s">
        <v>36</v>
      </c>
      <c r="G294" t="s">
        <v>711</v>
      </c>
      <c r="H294">
        <v>1.75</v>
      </c>
      <c r="J294">
        <v>6</v>
      </c>
    </row>
    <row r="295" spans="1:10" x14ac:dyDescent="0.25">
      <c r="A295" t="s">
        <v>11</v>
      </c>
      <c r="B295" t="s">
        <v>38</v>
      </c>
      <c r="C295">
        <v>2011</v>
      </c>
      <c r="D295" s="1">
        <v>40806</v>
      </c>
      <c r="E295" s="33">
        <v>263</v>
      </c>
      <c r="F295" t="s">
        <v>36</v>
      </c>
      <c r="G295" t="s">
        <v>767</v>
      </c>
      <c r="H295">
        <v>2.0499999999999998</v>
      </c>
      <c r="J295">
        <v>12</v>
      </c>
    </row>
    <row r="296" spans="1:10" x14ac:dyDescent="0.25">
      <c r="A296" t="s">
        <v>11</v>
      </c>
      <c r="B296" t="s">
        <v>32</v>
      </c>
      <c r="C296">
        <v>2011</v>
      </c>
      <c r="D296" s="1">
        <v>40806</v>
      </c>
      <c r="E296" s="33">
        <v>263</v>
      </c>
      <c r="F296" t="s">
        <v>36</v>
      </c>
      <c r="G296" t="s">
        <v>194</v>
      </c>
      <c r="H296">
        <v>1.76</v>
      </c>
      <c r="J296">
        <v>6</v>
      </c>
    </row>
    <row r="297" spans="1:10" x14ac:dyDescent="0.25">
      <c r="A297" t="s">
        <v>11</v>
      </c>
      <c r="B297" t="s">
        <v>38</v>
      </c>
      <c r="C297">
        <v>2012</v>
      </c>
      <c r="D297" s="1">
        <v>41073</v>
      </c>
      <c r="E297" s="33">
        <v>165</v>
      </c>
      <c r="F297" t="s">
        <v>36</v>
      </c>
      <c r="G297" t="s">
        <v>116</v>
      </c>
      <c r="H297">
        <v>1.78</v>
      </c>
      <c r="J297">
        <v>0</v>
      </c>
    </row>
    <row r="298" spans="1:10" x14ac:dyDescent="0.25">
      <c r="A298" t="s">
        <v>11</v>
      </c>
      <c r="B298" t="s">
        <v>32</v>
      </c>
      <c r="C298">
        <v>2012</v>
      </c>
      <c r="D298" s="1">
        <v>41073</v>
      </c>
      <c r="E298" s="33">
        <v>165</v>
      </c>
      <c r="F298" t="s">
        <v>36</v>
      </c>
      <c r="G298" t="s">
        <v>103</v>
      </c>
      <c r="H298">
        <v>2.46</v>
      </c>
      <c r="J298">
        <v>0</v>
      </c>
    </row>
    <row r="299" spans="1:10" x14ac:dyDescent="0.25">
      <c r="A299" t="s">
        <v>11</v>
      </c>
      <c r="B299" t="s">
        <v>38</v>
      </c>
      <c r="C299">
        <v>2012</v>
      </c>
      <c r="D299" s="1">
        <v>41086</v>
      </c>
      <c r="E299" s="33">
        <v>178</v>
      </c>
      <c r="F299" t="s">
        <v>36</v>
      </c>
      <c r="G299" t="s">
        <v>117</v>
      </c>
      <c r="H299">
        <v>2.4700000000000002</v>
      </c>
      <c r="J299">
        <v>0</v>
      </c>
    </row>
    <row r="300" spans="1:10" x14ac:dyDescent="0.25">
      <c r="A300" t="s">
        <v>11</v>
      </c>
      <c r="B300" t="s">
        <v>32</v>
      </c>
      <c r="C300">
        <v>2012</v>
      </c>
      <c r="D300" s="1">
        <v>41086</v>
      </c>
      <c r="E300" s="33">
        <v>178</v>
      </c>
      <c r="F300" t="s">
        <v>36</v>
      </c>
      <c r="G300" t="s">
        <v>125</v>
      </c>
      <c r="H300">
        <v>2.4900000000000002</v>
      </c>
      <c r="J300">
        <v>0</v>
      </c>
    </row>
    <row r="301" spans="1:10" x14ac:dyDescent="0.25">
      <c r="A301" t="s">
        <v>11</v>
      </c>
      <c r="B301" t="s">
        <v>38</v>
      </c>
      <c r="C301">
        <v>2012</v>
      </c>
      <c r="D301" s="1">
        <v>41100</v>
      </c>
      <c r="E301" s="33">
        <v>192</v>
      </c>
      <c r="F301" t="s">
        <v>36</v>
      </c>
      <c r="G301" t="s">
        <v>139</v>
      </c>
      <c r="H301">
        <v>1.62</v>
      </c>
      <c r="J301">
        <v>0</v>
      </c>
    </row>
    <row r="302" spans="1:10" x14ac:dyDescent="0.25">
      <c r="A302" t="s">
        <v>11</v>
      </c>
      <c r="B302" t="s">
        <v>32</v>
      </c>
      <c r="C302">
        <v>2012</v>
      </c>
      <c r="D302" s="1">
        <v>41100</v>
      </c>
      <c r="E302" s="33">
        <v>192</v>
      </c>
      <c r="F302" t="s">
        <v>36</v>
      </c>
      <c r="G302" t="s">
        <v>137</v>
      </c>
      <c r="H302">
        <v>2.44</v>
      </c>
      <c r="J302">
        <v>0</v>
      </c>
    </row>
    <row r="303" spans="1:10" x14ac:dyDescent="0.25">
      <c r="A303" t="s">
        <v>11</v>
      </c>
      <c r="B303" t="s">
        <v>38</v>
      </c>
      <c r="C303">
        <v>2012</v>
      </c>
      <c r="D303" s="1">
        <v>41114</v>
      </c>
      <c r="E303" s="33">
        <v>206</v>
      </c>
      <c r="F303" t="s">
        <v>36</v>
      </c>
      <c r="G303" t="s">
        <v>151</v>
      </c>
      <c r="H303">
        <v>4.25</v>
      </c>
      <c r="J303">
        <v>0</v>
      </c>
    </row>
    <row r="304" spans="1:10" x14ac:dyDescent="0.25">
      <c r="A304" t="s">
        <v>11</v>
      </c>
      <c r="B304" t="s">
        <v>32</v>
      </c>
      <c r="C304">
        <v>2012</v>
      </c>
      <c r="D304" s="1">
        <v>41114</v>
      </c>
      <c r="E304" s="33">
        <v>206</v>
      </c>
      <c r="F304" t="s">
        <v>36</v>
      </c>
      <c r="G304" t="s">
        <v>149</v>
      </c>
      <c r="H304">
        <v>2.25</v>
      </c>
      <c r="J304">
        <v>0</v>
      </c>
    </row>
    <row r="305" spans="1:10" x14ac:dyDescent="0.25">
      <c r="A305" t="s">
        <v>11</v>
      </c>
      <c r="B305" t="s">
        <v>38</v>
      </c>
      <c r="C305">
        <v>2012</v>
      </c>
      <c r="D305" s="1">
        <v>41128</v>
      </c>
      <c r="E305" s="33">
        <v>220</v>
      </c>
      <c r="F305" t="s">
        <v>36</v>
      </c>
      <c r="G305" t="s">
        <v>162</v>
      </c>
      <c r="H305">
        <v>1.68</v>
      </c>
      <c r="J305">
        <v>0</v>
      </c>
    </row>
    <row r="306" spans="1:10" x14ac:dyDescent="0.25">
      <c r="A306" t="s">
        <v>11</v>
      </c>
      <c r="B306" t="s">
        <v>32</v>
      </c>
      <c r="C306">
        <v>2012</v>
      </c>
      <c r="D306" s="1">
        <v>41128</v>
      </c>
      <c r="E306" s="33">
        <v>220</v>
      </c>
      <c r="F306" t="s">
        <v>36</v>
      </c>
      <c r="G306" t="s">
        <v>160</v>
      </c>
      <c r="H306">
        <v>2.2000000000000002</v>
      </c>
      <c r="J306">
        <v>0</v>
      </c>
    </row>
    <row r="307" spans="1:10" x14ac:dyDescent="0.25">
      <c r="A307" t="s">
        <v>11</v>
      </c>
      <c r="B307" t="s">
        <v>38</v>
      </c>
      <c r="C307">
        <v>2012</v>
      </c>
      <c r="D307" s="1">
        <v>41142</v>
      </c>
      <c r="E307" s="33">
        <v>234</v>
      </c>
      <c r="F307" t="s">
        <v>36</v>
      </c>
      <c r="G307" t="s">
        <v>139</v>
      </c>
      <c r="H307">
        <v>1.62</v>
      </c>
      <c r="J307">
        <v>0</v>
      </c>
    </row>
    <row r="308" spans="1:10" x14ac:dyDescent="0.25">
      <c r="A308" t="s">
        <v>11</v>
      </c>
      <c r="B308" t="s">
        <v>32</v>
      </c>
      <c r="C308">
        <v>2012</v>
      </c>
      <c r="D308" s="1">
        <v>41142</v>
      </c>
      <c r="E308" s="33">
        <v>234</v>
      </c>
      <c r="F308" t="s">
        <v>36</v>
      </c>
      <c r="G308" t="s">
        <v>163</v>
      </c>
      <c r="H308">
        <v>2.21</v>
      </c>
      <c r="J308">
        <v>0</v>
      </c>
    </row>
    <row r="309" spans="1:10" x14ac:dyDescent="0.25">
      <c r="A309" t="s">
        <v>11</v>
      </c>
      <c r="B309" t="s">
        <v>38</v>
      </c>
      <c r="C309">
        <v>2012</v>
      </c>
      <c r="D309" s="1">
        <v>41157</v>
      </c>
      <c r="E309" s="33">
        <v>249</v>
      </c>
      <c r="F309" t="s">
        <v>36</v>
      </c>
      <c r="G309" t="s">
        <v>186</v>
      </c>
      <c r="H309">
        <v>3</v>
      </c>
      <c r="J309">
        <v>0</v>
      </c>
    </row>
    <row r="310" spans="1:10" x14ac:dyDescent="0.25">
      <c r="A310" t="s">
        <v>11</v>
      </c>
      <c r="B310" t="s">
        <v>32</v>
      </c>
      <c r="C310">
        <v>2012</v>
      </c>
      <c r="D310" s="1">
        <v>41157</v>
      </c>
      <c r="E310" s="33">
        <v>249</v>
      </c>
      <c r="F310" t="s">
        <v>36</v>
      </c>
      <c r="G310" t="s">
        <v>37</v>
      </c>
      <c r="H310">
        <v>2.15</v>
      </c>
      <c r="J310">
        <v>0</v>
      </c>
    </row>
    <row r="311" spans="1:10" x14ac:dyDescent="0.25">
      <c r="A311" t="s">
        <v>11</v>
      </c>
      <c r="B311" t="s">
        <v>38</v>
      </c>
      <c r="C311">
        <v>2012</v>
      </c>
      <c r="D311" s="1">
        <v>41171</v>
      </c>
      <c r="E311" s="33">
        <v>263</v>
      </c>
      <c r="F311" t="s">
        <v>36</v>
      </c>
      <c r="G311" t="s">
        <v>198</v>
      </c>
      <c r="H311">
        <v>2.1</v>
      </c>
      <c r="J311">
        <v>0</v>
      </c>
    </row>
    <row r="312" spans="1:10" x14ac:dyDescent="0.25">
      <c r="A312" t="s">
        <v>11</v>
      </c>
      <c r="B312" t="s">
        <v>32</v>
      </c>
      <c r="C312">
        <v>2012</v>
      </c>
      <c r="D312" s="1">
        <v>41171</v>
      </c>
      <c r="E312" s="33">
        <v>263</v>
      </c>
      <c r="F312" t="s">
        <v>36</v>
      </c>
      <c r="G312" t="s">
        <v>60</v>
      </c>
      <c r="H312">
        <v>2.35</v>
      </c>
      <c r="J312">
        <v>0</v>
      </c>
    </row>
    <row r="313" spans="1:10" x14ac:dyDescent="0.25">
      <c r="A313" s="7"/>
      <c r="B313" s="7"/>
      <c r="C313" s="7"/>
      <c r="D313" s="8"/>
      <c r="E313" s="33"/>
      <c r="F313" s="7"/>
      <c r="G313" s="7"/>
      <c r="H313" s="7"/>
      <c r="I313" s="6"/>
      <c r="J313" s="7"/>
    </row>
    <row r="314" spans="1:10" x14ac:dyDescent="0.25">
      <c r="A314" s="7"/>
      <c r="B314" s="7"/>
      <c r="C314" s="7"/>
      <c r="D314" s="8"/>
      <c r="E314" s="33"/>
      <c r="F314" s="7"/>
      <c r="G314" s="7"/>
      <c r="H314" s="7"/>
      <c r="I314" s="6"/>
      <c r="J314" s="7"/>
    </row>
    <row r="315" spans="1:10" x14ac:dyDescent="0.25">
      <c r="A315" s="7"/>
      <c r="B315" s="7"/>
      <c r="C315" s="7"/>
      <c r="D315" s="8"/>
      <c r="E315" s="33"/>
      <c r="F315" s="7"/>
      <c r="G315" s="7"/>
      <c r="H315" s="7"/>
      <c r="I315" s="6"/>
      <c r="J315" s="7"/>
    </row>
    <row r="316" spans="1:10" x14ac:dyDescent="0.25">
      <c r="A316" s="7"/>
      <c r="B316" s="7"/>
      <c r="C316" s="7"/>
      <c r="D316" s="8"/>
      <c r="E316" s="33"/>
      <c r="F316" s="7"/>
      <c r="G316" s="7"/>
      <c r="H316" s="7"/>
      <c r="I316" s="6"/>
      <c r="J316" s="7"/>
    </row>
    <row r="317" spans="1:10" x14ac:dyDescent="0.25">
      <c r="A317" s="7"/>
      <c r="B317" s="7"/>
      <c r="C317" s="7"/>
      <c r="D317" s="8"/>
      <c r="E317" s="33"/>
      <c r="F317" s="7"/>
      <c r="G317" s="7"/>
      <c r="H317" s="7"/>
      <c r="I317" s="6"/>
      <c r="J317" s="7"/>
    </row>
    <row r="318" spans="1:10" x14ac:dyDescent="0.25">
      <c r="A318" s="7"/>
      <c r="B318" s="7"/>
      <c r="C318" s="7"/>
      <c r="D318" s="8"/>
      <c r="E318" s="33"/>
      <c r="F318" s="7"/>
      <c r="G318" s="7"/>
      <c r="H318" s="7"/>
      <c r="I318" s="6"/>
      <c r="J318" s="7"/>
    </row>
    <row r="319" spans="1:10" x14ac:dyDescent="0.25">
      <c r="E319" s="33"/>
    </row>
    <row r="320" spans="1:10" x14ac:dyDescent="0.25">
      <c r="E320" s="33"/>
    </row>
    <row r="321" spans="1:10" x14ac:dyDescent="0.25">
      <c r="A321" s="7"/>
      <c r="B321" s="7"/>
      <c r="C321" s="7"/>
      <c r="D321" s="8"/>
      <c r="E321" s="33"/>
      <c r="F321" s="7"/>
      <c r="G321" s="7"/>
      <c r="H321" s="7"/>
      <c r="I321" s="6"/>
      <c r="J321" s="7"/>
    </row>
    <row r="322" spans="1:10" x14ac:dyDescent="0.25">
      <c r="A322" s="7"/>
      <c r="B322" s="7"/>
      <c r="C322" s="7"/>
      <c r="D322" s="8"/>
      <c r="E322" s="33"/>
      <c r="F322" s="7"/>
      <c r="G322" s="7"/>
      <c r="H322" s="7"/>
      <c r="I322" s="6"/>
      <c r="J322" s="7"/>
    </row>
    <row r="323" spans="1:10" x14ac:dyDescent="0.25">
      <c r="E323" s="33"/>
    </row>
    <row r="324" spans="1:10" x14ac:dyDescent="0.25">
      <c r="E324" s="33"/>
    </row>
    <row r="325" spans="1:10" x14ac:dyDescent="0.25">
      <c r="A325" s="7"/>
      <c r="B325" s="7"/>
      <c r="C325" s="7"/>
      <c r="D325" s="8"/>
      <c r="E325" s="33"/>
      <c r="F325" s="7"/>
      <c r="G325" s="7"/>
      <c r="H325" s="7"/>
      <c r="I325" s="6"/>
      <c r="J325" s="7"/>
    </row>
    <row r="326" spans="1:10" x14ac:dyDescent="0.25">
      <c r="E326" s="33"/>
    </row>
    <row r="327" spans="1:10" x14ac:dyDescent="0.25">
      <c r="E327" s="33"/>
    </row>
    <row r="328" spans="1:10" x14ac:dyDescent="0.25">
      <c r="A328" s="7"/>
      <c r="B328" s="7"/>
      <c r="C328" s="7"/>
      <c r="D328" s="8"/>
      <c r="E328" s="33"/>
      <c r="F328" s="7"/>
      <c r="G328" s="7"/>
      <c r="H328" s="7"/>
      <c r="I328" s="6"/>
      <c r="J328" s="7"/>
    </row>
    <row r="329" spans="1:10" x14ac:dyDescent="0.25">
      <c r="A329" s="7"/>
      <c r="B329" s="7"/>
      <c r="C329" s="7"/>
      <c r="D329" s="8"/>
      <c r="E329" s="33"/>
      <c r="F329" s="7"/>
      <c r="G329" s="7"/>
      <c r="H329" s="7"/>
      <c r="I329" s="6"/>
      <c r="J329" s="7"/>
    </row>
    <row r="330" spans="1:10" x14ac:dyDescent="0.25">
      <c r="A330" s="7"/>
      <c r="B330" s="7"/>
      <c r="C330" s="7"/>
      <c r="D330" s="8"/>
      <c r="E330" s="33"/>
      <c r="F330" s="7"/>
      <c r="G330" s="7"/>
      <c r="H330" s="7"/>
      <c r="I330" s="6"/>
      <c r="J330" s="7"/>
    </row>
    <row r="331" spans="1:10" x14ac:dyDescent="0.25">
      <c r="A331" s="7"/>
      <c r="B331" s="7"/>
      <c r="C331" s="7"/>
      <c r="D331" s="8"/>
      <c r="E331" s="33"/>
      <c r="F331" s="7"/>
      <c r="G331" s="7"/>
      <c r="H331" s="7"/>
      <c r="I331" s="6"/>
      <c r="J331" s="7"/>
    </row>
    <row r="332" spans="1:10" x14ac:dyDescent="0.25">
      <c r="E332" s="33"/>
    </row>
    <row r="333" spans="1:10" x14ac:dyDescent="0.25">
      <c r="E333" s="33"/>
    </row>
    <row r="334" spans="1:10" x14ac:dyDescent="0.25">
      <c r="E334" s="33"/>
    </row>
    <row r="335" spans="1:10" x14ac:dyDescent="0.25">
      <c r="E335" s="33"/>
    </row>
    <row r="336" spans="1:10" x14ac:dyDescent="0.25">
      <c r="A336" s="7"/>
      <c r="B336" s="7"/>
      <c r="C336" s="7"/>
      <c r="D336" s="8"/>
      <c r="E336" s="33"/>
      <c r="F336" s="7"/>
      <c r="G336" s="7"/>
      <c r="H336" s="7"/>
      <c r="I336" s="6"/>
      <c r="J336" s="7"/>
    </row>
    <row r="337" spans="1:10" x14ac:dyDescent="0.25">
      <c r="A337" s="7"/>
      <c r="B337" s="7"/>
      <c r="C337" s="7"/>
      <c r="D337" s="8"/>
      <c r="E337" s="33"/>
      <c r="F337" s="7"/>
      <c r="G337" s="7"/>
      <c r="H337" s="7"/>
      <c r="I337" s="6"/>
      <c r="J337" s="7"/>
    </row>
    <row r="338" spans="1:10" x14ac:dyDescent="0.25">
      <c r="E338" s="33"/>
    </row>
    <row r="339" spans="1:10" x14ac:dyDescent="0.25">
      <c r="E339" s="33"/>
    </row>
    <row r="340" spans="1:10" x14ac:dyDescent="0.25">
      <c r="A340" s="7"/>
      <c r="B340" s="7"/>
      <c r="C340" s="7"/>
      <c r="D340" s="8"/>
      <c r="E340" s="33"/>
      <c r="F340" s="7"/>
      <c r="G340" s="7"/>
      <c r="H340" s="7"/>
      <c r="I340" s="6"/>
      <c r="J340" s="7"/>
    </row>
    <row r="341" spans="1:10" x14ac:dyDescent="0.25">
      <c r="A341" s="7"/>
      <c r="B341" s="7"/>
      <c r="C341" s="7"/>
      <c r="D341" s="8"/>
      <c r="E341" s="33"/>
      <c r="F341" s="7"/>
      <c r="G341" s="7"/>
      <c r="H341" s="7"/>
      <c r="I341" s="6"/>
      <c r="J341" s="7"/>
    </row>
    <row r="342" spans="1:10" x14ac:dyDescent="0.25">
      <c r="A342" s="7"/>
      <c r="B342" s="7"/>
      <c r="C342" s="7"/>
      <c r="D342" s="8"/>
      <c r="E342" s="33"/>
      <c r="F342" s="7"/>
      <c r="G342" s="7"/>
      <c r="H342" s="7"/>
      <c r="I342" s="6"/>
      <c r="J342" s="7"/>
    </row>
    <row r="343" spans="1:10" x14ac:dyDescent="0.25">
      <c r="A343" s="7"/>
      <c r="B343" s="7"/>
      <c r="C343" s="7"/>
      <c r="D343" s="8"/>
      <c r="E343" s="33"/>
      <c r="F343" s="7"/>
      <c r="G343" s="7"/>
      <c r="H343" s="7"/>
      <c r="I343" s="6"/>
      <c r="J343" s="7"/>
    </row>
    <row r="344" spans="1:10" x14ac:dyDescent="0.25">
      <c r="A344" s="7"/>
      <c r="B344" s="7"/>
      <c r="C344" s="7"/>
      <c r="D344" s="8"/>
      <c r="E344" s="33"/>
      <c r="F344" s="7"/>
      <c r="G344" s="7"/>
      <c r="H344" s="7"/>
      <c r="I344" s="6"/>
      <c r="J344" s="7"/>
    </row>
    <row r="345" spans="1:10" x14ac:dyDescent="0.25">
      <c r="A345" s="7"/>
      <c r="B345" s="7"/>
      <c r="C345" s="7"/>
      <c r="D345" s="8"/>
      <c r="E345" s="33"/>
      <c r="F345" s="7"/>
      <c r="G345" s="7"/>
      <c r="H345" s="7"/>
      <c r="I345" s="6"/>
      <c r="J345" s="7"/>
    </row>
    <row r="346" spans="1:10" x14ac:dyDescent="0.25">
      <c r="E346" s="33"/>
    </row>
    <row r="347" spans="1:10" x14ac:dyDescent="0.25">
      <c r="E347" s="33"/>
    </row>
    <row r="348" spans="1:10" x14ac:dyDescent="0.25">
      <c r="A348" s="7"/>
      <c r="B348" s="7"/>
      <c r="C348" s="7"/>
      <c r="D348" s="8"/>
      <c r="E348" s="33"/>
      <c r="F348" s="7"/>
      <c r="G348" s="7"/>
      <c r="H348" s="7"/>
      <c r="I348" s="6"/>
      <c r="J348" s="7"/>
    </row>
    <row r="349" spans="1:10" x14ac:dyDescent="0.25">
      <c r="A349" s="7"/>
      <c r="B349" s="7"/>
      <c r="C349" s="7"/>
      <c r="D349" s="8"/>
      <c r="E349" s="33"/>
      <c r="F349" s="7"/>
      <c r="G349" s="7"/>
      <c r="H349" s="7"/>
      <c r="I349" s="6"/>
      <c r="J349" s="7"/>
    </row>
    <row r="350" spans="1:10" x14ac:dyDescent="0.25">
      <c r="A350" s="7"/>
      <c r="B350" s="7"/>
      <c r="C350" s="7"/>
      <c r="D350" s="8"/>
      <c r="E350" s="33"/>
      <c r="F350" s="7"/>
      <c r="G350" s="7"/>
      <c r="H350" s="7"/>
      <c r="I350" s="6"/>
      <c r="J350" s="7"/>
    </row>
    <row r="351" spans="1:10" x14ac:dyDescent="0.25">
      <c r="A351" s="7"/>
      <c r="B351" s="7"/>
      <c r="C351" s="7"/>
      <c r="D351" s="8"/>
      <c r="E351" s="33"/>
      <c r="F351" s="7"/>
      <c r="G351" s="7"/>
      <c r="H351" s="7"/>
      <c r="I351" s="6"/>
      <c r="J351" s="7"/>
    </row>
    <row r="352" spans="1:10" x14ac:dyDescent="0.25">
      <c r="A352" s="7"/>
      <c r="B352" s="7"/>
      <c r="C352" s="7"/>
      <c r="D352" s="8"/>
      <c r="E352" s="33"/>
      <c r="F352" s="7"/>
      <c r="G352" s="7"/>
      <c r="H352" s="7"/>
      <c r="I352" s="6"/>
      <c r="J352" s="7"/>
    </row>
    <row r="353" spans="1:10" x14ac:dyDescent="0.25">
      <c r="A353" s="7"/>
      <c r="B353" s="7"/>
      <c r="C353" s="7"/>
      <c r="D353" s="8"/>
      <c r="E353" s="33"/>
      <c r="F353" s="7"/>
      <c r="G353" s="7"/>
      <c r="H353" s="7"/>
      <c r="I353" s="6"/>
      <c r="J353" s="7"/>
    </row>
    <row r="354" spans="1:10" x14ac:dyDescent="0.25">
      <c r="A354" s="7"/>
      <c r="B354" s="7"/>
      <c r="C354" s="7"/>
      <c r="D354" s="8"/>
      <c r="E354" s="33"/>
      <c r="F354" s="7"/>
      <c r="G354" s="7"/>
      <c r="H354" s="7"/>
      <c r="I354" s="6"/>
      <c r="J354" s="7"/>
    </row>
    <row r="355" spans="1:10" x14ac:dyDescent="0.25">
      <c r="A355" s="7"/>
      <c r="B355" s="7"/>
      <c r="C355" s="7"/>
      <c r="D355" s="8"/>
      <c r="E355" s="33"/>
      <c r="F355" s="7"/>
      <c r="G355" s="7"/>
      <c r="H355" s="7"/>
      <c r="I355" s="6"/>
      <c r="J355" s="7"/>
    </row>
    <row r="356" spans="1:10" x14ac:dyDescent="0.25">
      <c r="A356" s="7"/>
      <c r="B356" s="7"/>
      <c r="C356" s="7"/>
      <c r="D356" s="8"/>
      <c r="E356" s="33"/>
      <c r="F356" s="7"/>
      <c r="G356" s="7"/>
      <c r="H356" s="7"/>
      <c r="I356" s="6"/>
      <c r="J356" s="7"/>
    </row>
    <row r="357" spans="1:10" x14ac:dyDescent="0.25">
      <c r="A357" s="7"/>
      <c r="B357" s="7"/>
      <c r="C357" s="7"/>
      <c r="D357" s="8"/>
      <c r="E357" s="33"/>
      <c r="F357" s="7"/>
      <c r="G357" s="7"/>
      <c r="H357" s="7"/>
      <c r="I357" s="6"/>
      <c r="J357" s="7"/>
    </row>
    <row r="358" spans="1:10" x14ac:dyDescent="0.25">
      <c r="A358" s="7"/>
      <c r="B358" s="7"/>
      <c r="C358" s="7"/>
      <c r="D358" s="8"/>
      <c r="E358" s="33"/>
      <c r="F358" s="7"/>
      <c r="G358" s="7"/>
      <c r="H358" s="7"/>
      <c r="I358" s="6"/>
      <c r="J358" s="7"/>
    </row>
    <row r="359" spans="1:10" x14ac:dyDescent="0.25">
      <c r="A359" s="7"/>
      <c r="B359" s="7"/>
      <c r="C359" s="7"/>
      <c r="D359" s="8"/>
      <c r="E359" s="33"/>
      <c r="F359" s="7"/>
      <c r="G359" s="7"/>
      <c r="H359" s="7"/>
      <c r="I359" s="6"/>
      <c r="J359" s="7"/>
    </row>
    <row r="360" spans="1:10" x14ac:dyDescent="0.25">
      <c r="A360" s="7"/>
      <c r="B360" s="7"/>
      <c r="C360" s="7"/>
      <c r="D360" s="8"/>
      <c r="E360" s="33"/>
      <c r="F360" s="7"/>
      <c r="G360" s="7"/>
      <c r="H360" s="7"/>
      <c r="I360" s="6"/>
      <c r="J360" s="7"/>
    </row>
    <row r="361" spans="1:10" x14ac:dyDescent="0.25">
      <c r="A361" s="7"/>
      <c r="B361" s="7"/>
      <c r="C361" s="7"/>
      <c r="D361" s="8"/>
      <c r="E361" s="33"/>
      <c r="F361" s="7"/>
      <c r="G361" s="7"/>
      <c r="H361" s="7"/>
      <c r="I361" s="6"/>
      <c r="J361" s="7"/>
    </row>
    <row r="362" spans="1:10" x14ac:dyDescent="0.25">
      <c r="E362" s="33"/>
    </row>
    <row r="363" spans="1:10" x14ac:dyDescent="0.25">
      <c r="E363" s="33"/>
    </row>
    <row r="364" spans="1:10" x14ac:dyDescent="0.25">
      <c r="E364" s="33"/>
    </row>
    <row r="365" spans="1:10" x14ac:dyDescent="0.25">
      <c r="E365" s="33"/>
    </row>
    <row r="366" spans="1:10" x14ac:dyDescent="0.25">
      <c r="A366" s="7"/>
      <c r="B366" s="7"/>
      <c r="C366" s="7"/>
      <c r="D366" s="8"/>
      <c r="E366" s="33"/>
      <c r="F366" s="7"/>
      <c r="G366" s="7"/>
      <c r="H366" s="7"/>
      <c r="I366" s="6"/>
      <c r="J366" s="7"/>
    </row>
    <row r="367" spans="1:10" x14ac:dyDescent="0.25">
      <c r="A367" s="7"/>
      <c r="B367" s="7"/>
      <c r="C367" s="7"/>
      <c r="D367" s="8"/>
      <c r="E367" s="33"/>
      <c r="F367" s="7"/>
      <c r="G367" s="7"/>
      <c r="H367" s="7"/>
      <c r="I367" s="6"/>
      <c r="J367" s="7"/>
    </row>
    <row r="368" spans="1:10" x14ac:dyDescent="0.25">
      <c r="A368" s="7"/>
      <c r="B368" s="7"/>
      <c r="C368" s="7"/>
      <c r="D368" s="8"/>
      <c r="E368" s="33"/>
      <c r="F368" s="7"/>
      <c r="G368" s="7"/>
      <c r="H368" s="7"/>
      <c r="I368" s="6"/>
      <c r="J368" s="7"/>
    </row>
    <row r="369" spans="1:10" x14ac:dyDescent="0.25">
      <c r="A369" s="7"/>
      <c r="B369" s="7"/>
      <c r="C369" s="7"/>
      <c r="D369" s="8"/>
      <c r="E369" s="33"/>
      <c r="F369" s="7"/>
      <c r="G369" s="7"/>
      <c r="H369" s="7"/>
      <c r="I369" s="6"/>
      <c r="J369" s="7"/>
    </row>
    <row r="370" spans="1:10" x14ac:dyDescent="0.25">
      <c r="A370" s="7"/>
      <c r="B370" s="7"/>
      <c r="C370" s="7"/>
      <c r="D370" s="8"/>
      <c r="E370" s="33"/>
      <c r="F370" s="7"/>
      <c r="G370" s="7"/>
      <c r="H370" s="7"/>
      <c r="I370" s="6"/>
      <c r="J370" s="7"/>
    </row>
    <row r="371" spans="1:10" x14ac:dyDescent="0.25">
      <c r="A371" s="7"/>
      <c r="B371" s="7"/>
      <c r="C371" s="7"/>
      <c r="D371" s="8"/>
      <c r="E371" s="33"/>
      <c r="F371" s="7"/>
      <c r="G371" s="7"/>
      <c r="H371" s="7"/>
      <c r="I371" s="6"/>
      <c r="J371" s="7"/>
    </row>
    <row r="372" spans="1:10" x14ac:dyDescent="0.25">
      <c r="A372" s="7"/>
      <c r="B372" s="7"/>
      <c r="C372" s="7"/>
      <c r="D372" s="8"/>
      <c r="E372" s="33"/>
      <c r="F372" s="7"/>
      <c r="G372" s="7"/>
      <c r="H372" s="7"/>
      <c r="I372" s="6"/>
      <c r="J372" s="7"/>
    </row>
    <row r="373" spans="1:10" x14ac:dyDescent="0.25">
      <c r="A373" s="7"/>
      <c r="B373" s="7"/>
      <c r="C373" s="7"/>
      <c r="D373" s="8"/>
      <c r="E373" s="33"/>
      <c r="F373" s="7"/>
      <c r="G373" s="7"/>
      <c r="H373" s="7"/>
      <c r="I373" s="6"/>
      <c r="J373" s="7"/>
    </row>
    <row r="374" spans="1:10" x14ac:dyDescent="0.25">
      <c r="A374" s="7"/>
      <c r="B374" s="7"/>
      <c r="C374" s="7"/>
      <c r="D374" s="8"/>
      <c r="E374" s="33"/>
      <c r="F374" s="7"/>
      <c r="G374" s="7"/>
      <c r="H374" s="7"/>
      <c r="I374" s="6"/>
      <c r="J374" s="7"/>
    </row>
    <row r="375" spans="1:10" x14ac:dyDescent="0.25">
      <c r="E375" s="33"/>
    </row>
    <row r="376" spans="1:10" x14ac:dyDescent="0.25">
      <c r="E376" s="33"/>
    </row>
    <row r="377" spans="1:10" x14ac:dyDescent="0.25">
      <c r="E377" s="33"/>
    </row>
    <row r="378" spans="1:10" x14ac:dyDescent="0.25">
      <c r="E378" s="33"/>
    </row>
    <row r="379" spans="1:10" x14ac:dyDescent="0.25">
      <c r="A379" s="7"/>
      <c r="B379" s="7"/>
      <c r="C379" s="7"/>
      <c r="D379" s="8"/>
      <c r="E379" s="33"/>
      <c r="F379" s="7"/>
      <c r="G379" s="7"/>
      <c r="H379" s="7"/>
      <c r="I379" s="6"/>
      <c r="J379" s="7"/>
    </row>
    <row r="380" spans="1:10" x14ac:dyDescent="0.25">
      <c r="A380" s="7"/>
      <c r="B380" s="7"/>
      <c r="C380" s="7"/>
      <c r="D380" s="8"/>
      <c r="E380" s="33"/>
      <c r="F380" s="7"/>
      <c r="G380" s="7"/>
      <c r="H380" s="7"/>
      <c r="I380" s="6"/>
      <c r="J380" s="7"/>
    </row>
    <row r="381" spans="1:10" x14ac:dyDescent="0.25">
      <c r="A381" s="7"/>
      <c r="B381" s="7"/>
      <c r="C381" s="7"/>
      <c r="D381" s="8"/>
      <c r="E381" s="33"/>
      <c r="F381" s="7"/>
      <c r="G381" s="7"/>
      <c r="H381" s="7"/>
      <c r="I381" s="6"/>
      <c r="J381" s="7"/>
    </row>
    <row r="382" spans="1:10" x14ac:dyDescent="0.25">
      <c r="A382" s="7"/>
      <c r="B382" s="7"/>
      <c r="C382" s="7"/>
      <c r="D382" s="8"/>
      <c r="E382" s="33"/>
      <c r="F382" s="7"/>
      <c r="G382" s="7"/>
      <c r="H382" s="7"/>
      <c r="I382" s="6"/>
      <c r="J382" s="7"/>
    </row>
    <row r="383" spans="1:10" x14ac:dyDescent="0.25">
      <c r="A383" s="7"/>
      <c r="B383" s="7"/>
      <c r="C383" s="7"/>
      <c r="D383" s="8"/>
      <c r="E383" s="33"/>
      <c r="F383" s="7"/>
      <c r="G383" s="7"/>
      <c r="H383" s="7"/>
      <c r="I383" s="6"/>
      <c r="J383" s="7"/>
    </row>
    <row r="384" spans="1:10" x14ac:dyDescent="0.25">
      <c r="A384" s="7"/>
      <c r="B384" s="7"/>
      <c r="C384" s="7"/>
      <c r="D384" s="8"/>
      <c r="E384" s="33"/>
      <c r="F384" s="7"/>
      <c r="G384" s="7"/>
      <c r="H384" s="7"/>
      <c r="I384" s="6"/>
      <c r="J384" s="7"/>
    </row>
    <row r="385" spans="1:10" x14ac:dyDescent="0.25">
      <c r="E385" s="33"/>
    </row>
    <row r="386" spans="1:10" x14ac:dyDescent="0.25">
      <c r="E386" s="33"/>
    </row>
    <row r="387" spans="1:10" x14ac:dyDescent="0.25">
      <c r="E387" s="33"/>
    </row>
    <row r="388" spans="1:10" x14ac:dyDescent="0.25">
      <c r="E388" s="33"/>
    </row>
    <row r="389" spans="1:10" x14ac:dyDescent="0.25">
      <c r="E389" s="33"/>
    </row>
    <row r="390" spans="1:10" x14ac:dyDescent="0.25">
      <c r="E390" s="33"/>
    </row>
    <row r="391" spans="1:10" x14ac:dyDescent="0.25">
      <c r="A391" s="7"/>
      <c r="B391" s="7"/>
      <c r="C391" s="7"/>
      <c r="D391" s="8"/>
      <c r="E391" s="33"/>
      <c r="F391" s="7"/>
      <c r="G391" s="7"/>
      <c r="H391" s="7"/>
      <c r="I391" s="6"/>
      <c r="J391" s="7"/>
    </row>
    <row r="392" spans="1:10" x14ac:dyDescent="0.25">
      <c r="A392" s="7"/>
      <c r="B392" s="7"/>
      <c r="C392" s="7"/>
      <c r="D392" s="8"/>
      <c r="E392" s="33"/>
      <c r="F392" s="7"/>
      <c r="G392" s="7"/>
      <c r="H392" s="7"/>
      <c r="I392" s="6"/>
      <c r="J392" s="7"/>
    </row>
    <row r="393" spans="1:10" x14ac:dyDescent="0.25">
      <c r="E393" s="33"/>
    </row>
    <row r="394" spans="1:10" x14ac:dyDescent="0.25">
      <c r="E394" s="33"/>
    </row>
    <row r="395" spans="1:10" x14ac:dyDescent="0.25">
      <c r="E395" s="33"/>
    </row>
    <row r="396" spans="1:10" x14ac:dyDescent="0.25">
      <c r="E396" s="33"/>
    </row>
    <row r="397" spans="1:10" x14ac:dyDescent="0.25">
      <c r="A397" s="7"/>
      <c r="B397" s="7"/>
      <c r="C397" s="7"/>
      <c r="D397" s="8"/>
      <c r="E397" s="33"/>
      <c r="F397" s="7"/>
      <c r="G397" s="7"/>
      <c r="H397" s="7"/>
      <c r="I397" s="6"/>
      <c r="J397" s="7"/>
    </row>
    <row r="398" spans="1:10" x14ac:dyDescent="0.25">
      <c r="A398" s="7"/>
      <c r="B398" s="7"/>
      <c r="C398" s="7"/>
      <c r="D398" s="8"/>
      <c r="E398" s="33"/>
      <c r="F398" s="7"/>
      <c r="G398" s="7"/>
      <c r="H398" s="7"/>
      <c r="I398" s="6"/>
      <c r="J398" s="7"/>
    </row>
    <row r="399" spans="1:10" x14ac:dyDescent="0.25">
      <c r="E399" s="33"/>
    </row>
    <row r="400" spans="1:10" x14ac:dyDescent="0.25">
      <c r="E400" s="33"/>
    </row>
    <row r="401" spans="1:10" x14ac:dyDescent="0.25">
      <c r="A401" s="7"/>
      <c r="B401" s="7"/>
      <c r="C401" s="7"/>
      <c r="D401" s="8"/>
      <c r="E401" s="33"/>
      <c r="F401" s="7"/>
      <c r="G401" s="7"/>
      <c r="H401" s="7"/>
      <c r="I401" s="6"/>
      <c r="J401" s="7"/>
    </row>
    <row r="402" spans="1:10" x14ac:dyDescent="0.25">
      <c r="A402" s="7"/>
      <c r="B402" s="7"/>
      <c r="C402" s="7"/>
      <c r="D402" s="8"/>
      <c r="E402" s="33"/>
      <c r="F402" s="7"/>
      <c r="G402" s="7"/>
      <c r="H402" s="7"/>
      <c r="I402" s="6"/>
      <c r="J402" s="7"/>
    </row>
    <row r="403" spans="1:10" x14ac:dyDescent="0.25">
      <c r="A403" s="7"/>
      <c r="B403" s="7"/>
      <c r="C403" s="7"/>
      <c r="D403" s="8"/>
      <c r="E403" s="33"/>
      <c r="F403" s="7"/>
      <c r="G403" s="7"/>
      <c r="H403" s="7"/>
      <c r="I403" s="6"/>
      <c r="J403" s="7"/>
    </row>
    <row r="404" spans="1:10" x14ac:dyDescent="0.25">
      <c r="A404" s="7"/>
      <c r="B404" s="7"/>
      <c r="C404" s="7"/>
      <c r="D404" s="8"/>
      <c r="E404" s="33"/>
      <c r="F404" s="7"/>
      <c r="G404" s="7"/>
      <c r="H404" s="7"/>
      <c r="I404" s="6"/>
      <c r="J404" s="7"/>
    </row>
    <row r="405" spans="1:10" x14ac:dyDescent="0.25">
      <c r="A405" s="7"/>
      <c r="B405" s="7"/>
      <c r="C405" s="7"/>
      <c r="D405" s="8"/>
      <c r="E405" s="33"/>
      <c r="F405" s="7"/>
      <c r="G405" s="7"/>
      <c r="H405" s="7"/>
      <c r="I405" s="6"/>
      <c r="J405" s="7"/>
    </row>
    <row r="406" spans="1:10" x14ac:dyDescent="0.25">
      <c r="A406" s="7"/>
      <c r="B406" s="7"/>
      <c r="C406" s="7"/>
      <c r="D406" s="8"/>
      <c r="E406" s="33"/>
      <c r="F406" s="7"/>
      <c r="G406" s="7"/>
      <c r="H406" s="7"/>
      <c r="I406" s="6"/>
      <c r="J406" s="7"/>
    </row>
    <row r="407" spans="1:10" x14ac:dyDescent="0.25">
      <c r="E407" s="33"/>
    </row>
    <row r="408" spans="1:10" x14ac:dyDescent="0.25">
      <c r="E408" s="33"/>
    </row>
    <row r="409" spans="1:10" x14ac:dyDescent="0.25">
      <c r="A409" s="7"/>
      <c r="B409" s="7"/>
      <c r="C409" s="7"/>
      <c r="D409" s="8"/>
      <c r="E409" s="33"/>
      <c r="F409" s="7"/>
      <c r="G409" s="7"/>
      <c r="H409" s="7"/>
      <c r="I409" s="6"/>
      <c r="J409" s="7"/>
    </row>
    <row r="410" spans="1:10" x14ac:dyDescent="0.25">
      <c r="A410" s="7"/>
      <c r="B410" s="7"/>
      <c r="C410" s="7"/>
      <c r="D410" s="8"/>
      <c r="E410" s="33"/>
      <c r="F410" s="7"/>
      <c r="G410" s="7"/>
      <c r="H410" s="7"/>
      <c r="I410" s="6"/>
      <c r="J410" s="7"/>
    </row>
    <row r="411" spans="1:10" x14ac:dyDescent="0.25">
      <c r="A411" s="7"/>
      <c r="B411" s="7"/>
      <c r="C411" s="7"/>
      <c r="D411" s="8"/>
      <c r="E411" s="33"/>
      <c r="F411" s="7"/>
      <c r="G411" s="7"/>
      <c r="H411" s="7"/>
      <c r="I411" s="6"/>
      <c r="J411" s="7"/>
    </row>
    <row r="412" spans="1:10" x14ac:dyDescent="0.25">
      <c r="A412" s="7"/>
      <c r="B412" s="7"/>
      <c r="C412" s="7"/>
      <c r="D412" s="8"/>
      <c r="E412" s="33"/>
      <c r="F412" s="7"/>
      <c r="G412" s="7"/>
      <c r="H412" s="7"/>
      <c r="I412" s="6"/>
      <c r="J412" s="7"/>
    </row>
    <row r="413" spans="1:10" x14ac:dyDescent="0.25">
      <c r="A413" s="7"/>
      <c r="B413" s="7"/>
      <c r="C413" s="7"/>
      <c r="D413" s="8"/>
      <c r="E413" s="33"/>
      <c r="F413" s="7"/>
      <c r="G413" s="7"/>
      <c r="H413" s="7"/>
      <c r="I413" s="6"/>
      <c r="J413" s="7"/>
    </row>
    <row r="414" spans="1:10" x14ac:dyDescent="0.25">
      <c r="A414" s="7"/>
      <c r="B414" s="7"/>
      <c r="C414" s="7"/>
      <c r="D414" s="8"/>
      <c r="E414" s="33"/>
      <c r="F414" s="7"/>
      <c r="G414" s="7"/>
      <c r="H414" s="7"/>
      <c r="I414" s="6"/>
      <c r="J414" s="7"/>
    </row>
    <row r="415" spans="1:10" x14ac:dyDescent="0.25">
      <c r="A415" s="7"/>
      <c r="B415" s="7"/>
      <c r="C415" s="7"/>
      <c r="D415" s="8"/>
      <c r="E415" s="33"/>
      <c r="F415" s="7"/>
      <c r="G415" s="7"/>
      <c r="H415" s="7"/>
      <c r="I415" s="6"/>
      <c r="J415" s="7"/>
    </row>
    <row r="416" spans="1:10" x14ac:dyDescent="0.25">
      <c r="A416" s="7"/>
      <c r="B416" s="7"/>
      <c r="C416" s="7"/>
      <c r="D416" s="8"/>
      <c r="E416" s="33"/>
      <c r="F416" s="7"/>
      <c r="G416" s="7"/>
      <c r="H416" s="7"/>
      <c r="I416" s="6"/>
      <c r="J416" s="7"/>
    </row>
    <row r="417" spans="1:10" x14ac:dyDescent="0.25">
      <c r="A417" s="7"/>
      <c r="B417" s="7"/>
      <c r="C417" s="7"/>
      <c r="D417" s="8"/>
      <c r="E417" s="33"/>
      <c r="F417" s="7"/>
      <c r="G417" s="7"/>
      <c r="H417" s="7"/>
      <c r="I417" s="6"/>
      <c r="J417" s="7"/>
    </row>
    <row r="418" spans="1:10" x14ac:dyDescent="0.25">
      <c r="A418" s="7"/>
      <c r="B418" s="7"/>
      <c r="C418" s="7"/>
      <c r="D418" s="8"/>
      <c r="E418" s="33"/>
      <c r="F418" s="7"/>
      <c r="G418" s="7"/>
      <c r="H418" s="7"/>
      <c r="I418" s="6"/>
      <c r="J418" s="7"/>
    </row>
    <row r="419" spans="1:10" x14ac:dyDescent="0.25">
      <c r="A419" s="7"/>
      <c r="B419" s="7"/>
      <c r="C419" s="7"/>
      <c r="D419" s="8"/>
      <c r="E419" s="33"/>
      <c r="F419" s="7"/>
      <c r="G419" s="7"/>
      <c r="H419" s="7"/>
      <c r="I419" s="6"/>
      <c r="J419" s="7"/>
    </row>
    <row r="420" spans="1:10" x14ac:dyDescent="0.25">
      <c r="A420" s="7"/>
      <c r="B420" s="7"/>
      <c r="C420" s="7"/>
      <c r="D420" s="8"/>
      <c r="E420" s="33"/>
      <c r="F420" s="7"/>
      <c r="G420" s="7"/>
      <c r="H420" s="7"/>
      <c r="I420" s="6"/>
      <c r="J420" s="7"/>
    </row>
    <row r="421" spans="1:10" x14ac:dyDescent="0.25">
      <c r="E421" s="33"/>
    </row>
    <row r="422" spans="1:10" x14ac:dyDescent="0.25">
      <c r="E422" s="33"/>
    </row>
    <row r="423" spans="1:10" x14ac:dyDescent="0.25">
      <c r="A423" s="7"/>
      <c r="B423" s="7"/>
      <c r="C423" s="7"/>
      <c r="D423" s="8"/>
      <c r="E423" s="33"/>
      <c r="F423" s="7"/>
      <c r="G423" s="7"/>
      <c r="H423" s="7"/>
      <c r="I423" s="6"/>
      <c r="J423" s="7"/>
    </row>
    <row r="424" spans="1:10" x14ac:dyDescent="0.25">
      <c r="A424" s="7"/>
      <c r="B424" s="7"/>
      <c r="C424" s="7"/>
      <c r="D424" s="8"/>
      <c r="E424" s="33"/>
      <c r="F424" s="7"/>
      <c r="G424" s="7"/>
      <c r="H424" s="7"/>
      <c r="I424" s="6"/>
      <c r="J424" s="7"/>
    </row>
    <row r="425" spans="1:10" x14ac:dyDescent="0.25">
      <c r="A425" s="7"/>
      <c r="B425" s="7"/>
      <c r="C425" s="7"/>
      <c r="D425" s="8"/>
      <c r="E425" s="33"/>
      <c r="F425" s="7"/>
      <c r="G425" s="7"/>
      <c r="H425" s="7"/>
      <c r="I425" s="6"/>
      <c r="J425" s="7"/>
    </row>
    <row r="426" spans="1:10" x14ac:dyDescent="0.25">
      <c r="A426" s="7"/>
      <c r="B426" s="7"/>
      <c r="C426" s="7"/>
      <c r="D426" s="8"/>
      <c r="E426" s="33"/>
      <c r="F426" s="7"/>
      <c r="G426" s="7"/>
      <c r="H426" s="7"/>
      <c r="I426" s="6"/>
      <c r="J426" s="7"/>
    </row>
    <row r="427" spans="1:10" x14ac:dyDescent="0.25">
      <c r="E427" s="33"/>
    </row>
    <row r="428" spans="1:10" x14ac:dyDescent="0.25">
      <c r="E428" s="33"/>
    </row>
    <row r="429" spans="1:10" x14ac:dyDescent="0.25">
      <c r="A429" s="7"/>
      <c r="B429" s="7"/>
      <c r="C429" s="7"/>
      <c r="D429" s="8"/>
      <c r="E429" s="33"/>
      <c r="F429" s="7"/>
      <c r="G429" s="7"/>
      <c r="H429" s="7"/>
      <c r="I429" s="6"/>
      <c r="J429" s="7"/>
    </row>
    <row r="430" spans="1:10" x14ac:dyDescent="0.25">
      <c r="E430" s="33"/>
    </row>
    <row r="431" spans="1:10" x14ac:dyDescent="0.25">
      <c r="E431" s="33"/>
    </row>
    <row r="432" spans="1:10" x14ac:dyDescent="0.25">
      <c r="E432" s="33"/>
    </row>
    <row r="433" spans="1:10" x14ac:dyDescent="0.25">
      <c r="E433" s="33"/>
    </row>
    <row r="434" spans="1:10" x14ac:dyDescent="0.25">
      <c r="A434" s="7"/>
      <c r="B434" s="7"/>
      <c r="C434" s="7"/>
      <c r="D434" s="8"/>
      <c r="E434" s="33"/>
      <c r="F434" s="7"/>
      <c r="G434" s="7"/>
      <c r="H434" s="7"/>
      <c r="I434" s="6"/>
      <c r="J434" s="7"/>
    </row>
    <row r="435" spans="1:10" x14ac:dyDescent="0.25">
      <c r="A435" s="7"/>
      <c r="B435" s="7"/>
      <c r="C435" s="7"/>
      <c r="D435" s="8"/>
      <c r="E435" s="33"/>
      <c r="F435" s="7"/>
      <c r="G435" s="7"/>
      <c r="H435" s="7"/>
      <c r="I435" s="6"/>
      <c r="J435" s="7"/>
    </row>
    <row r="436" spans="1:10" x14ac:dyDescent="0.25">
      <c r="A436" s="7"/>
      <c r="B436" s="7"/>
      <c r="C436" s="7"/>
      <c r="D436" s="8"/>
      <c r="E436" s="33"/>
      <c r="F436" s="7"/>
      <c r="G436" s="7"/>
      <c r="H436" s="7"/>
      <c r="I436" s="6"/>
      <c r="J436" s="7"/>
    </row>
    <row r="437" spans="1:10" x14ac:dyDescent="0.25">
      <c r="A437" s="7"/>
      <c r="B437" s="7"/>
      <c r="C437" s="7"/>
      <c r="D437" s="8"/>
      <c r="E437" s="33"/>
      <c r="F437" s="7"/>
      <c r="G437" s="7"/>
      <c r="H437" s="7"/>
      <c r="I437" s="6"/>
      <c r="J437" s="7"/>
    </row>
    <row r="438" spans="1:10" x14ac:dyDescent="0.25">
      <c r="A438" s="7"/>
      <c r="B438" s="7"/>
      <c r="C438" s="7"/>
      <c r="D438" s="8"/>
      <c r="E438" s="33"/>
      <c r="F438" s="7"/>
      <c r="G438" s="7"/>
      <c r="H438" s="7"/>
      <c r="I438" s="6"/>
      <c r="J438" s="7"/>
    </row>
    <row r="439" spans="1:10" x14ac:dyDescent="0.25">
      <c r="A439" s="7"/>
      <c r="B439" s="7"/>
      <c r="C439" s="7"/>
      <c r="D439" s="8"/>
      <c r="E439" s="33"/>
      <c r="F439" s="7"/>
      <c r="G439" s="7"/>
      <c r="H439" s="7"/>
      <c r="I439" s="6"/>
      <c r="J439" s="7"/>
    </row>
    <row r="440" spans="1:10" x14ac:dyDescent="0.25">
      <c r="A440" s="7"/>
      <c r="B440" s="7"/>
      <c r="C440" s="7"/>
      <c r="D440" s="8"/>
      <c r="E440" s="33"/>
      <c r="F440" s="7"/>
      <c r="G440" s="7"/>
      <c r="H440" s="7"/>
      <c r="I440" s="6"/>
      <c r="J440" s="7"/>
    </row>
    <row r="441" spans="1:10" x14ac:dyDescent="0.25">
      <c r="A441" s="7"/>
      <c r="B441" s="7"/>
      <c r="C441" s="7"/>
      <c r="D441" s="8"/>
      <c r="E441" s="33"/>
      <c r="F441" s="7"/>
      <c r="G441" s="7"/>
      <c r="H441" s="7"/>
      <c r="I441" s="6"/>
      <c r="J441" s="7"/>
    </row>
    <row r="442" spans="1:10" x14ac:dyDescent="0.25">
      <c r="A442" s="7"/>
      <c r="B442" s="7"/>
      <c r="C442" s="7"/>
      <c r="D442" s="8"/>
      <c r="E442" s="33"/>
      <c r="F442" s="7"/>
      <c r="G442" s="7"/>
      <c r="H442" s="7"/>
      <c r="I442" s="6"/>
      <c r="J442" s="7"/>
    </row>
    <row r="443" spans="1:10" x14ac:dyDescent="0.25">
      <c r="A443" s="7"/>
      <c r="B443" s="7"/>
      <c r="C443" s="7"/>
      <c r="D443" s="8"/>
      <c r="E443" s="33"/>
      <c r="F443" s="7"/>
      <c r="G443" s="7"/>
      <c r="H443" s="7"/>
      <c r="I443" s="6"/>
      <c r="J443" s="7"/>
    </row>
    <row r="444" spans="1:10" x14ac:dyDescent="0.25">
      <c r="E444" s="33"/>
    </row>
    <row r="445" spans="1:10" x14ac:dyDescent="0.25">
      <c r="E445" s="33"/>
    </row>
    <row r="446" spans="1:10" x14ac:dyDescent="0.25">
      <c r="A446" s="7"/>
      <c r="B446" s="7"/>
      <c r="C446" s="7"/>
      <c r="D446" s="8"/>
      <c r="E446" s="33"/>
      <c r="F446" s="7"/>
      <c r="G446" s="7"/>
      <c r="H446" s="7"/>
      <c r="I446" s="6"/>
      <c r="J446" s="7"/>
    </row>
    <row r="447" spans="1:10" x14ac:dyDescent="0.25">
      <c r="A447" s="7"/>
      <c r="B447" s="7"/>
      <c r="C447" s="7"/>
      <c r="D447" s="8"/>
      <c r="E447" s="33"/>
      <c r="F447" s="7"/>
      <c r="G447" s="7"/>
      <c r="H447" s="7"/>
      <c r="I447" s="6"/>
      <c r="J447" s="7"/>
    </row>
    <row r="448" spans="1:10" x14ac:dyDescent="0.25">
      <c r="A448" s="7"/>
      <c r="B448" s="7"/>
      <c r="C448" s="7"/>
      <c r="D448" s="8"/>
      <c r="E448" s="33"/>
      <c r="F448" s="7"/>
      <c r="G448" s="7"/>
      <c r="H448" s="7"/>
      <c r="I448" s="6"/>
      <c r="J448" s="7"/>
    </row>
    <row r="449" spans="1:10" x14ac:dyDescent="0.25">
      <c r="A449" s="7"/>
      <c r="B449" s="7"/>
      <c r="C449" s="7"/>
      <c r="D449" s="8"/>
      <c r="E449" s="33"/>
      <c r="F449" s="7"/>
      <c r="G449" s="7"/>
      <c r="H449" s="7"/>
      <c r="I449" s="6"/>
      <c r="J449" s="7"/>
    </row>
    <row r="450" spans="1:10" x14ac:dyDescent="0.25">
      <c r="A450" s="7"/>
      <c r="B450" s="7"/>
      <c r="C450" s="7"/>
      <c r="D450" s="8"/>
      <c r="E450" s="33"/>
      <c r="F450" s="7"/>
      <c r="G450" s="7"/>
      <c r="H450" s="7"/>
      <c r="I450" s="6"/>
      <c r="J450" s="7"/>
    </row>
    <row r="451" spans="1:10" x14ac:dyDescent="0.25">
      <c r="A451" s="7"/>
      <c r="B451" s="7"/>
      <c r="C451" s="7"/>
      <c r="D451" s="8"/>
      <c r="E451" s="33"/>
      <c r="F451" s="7"/>
      <c r="G451" s="7"/>
      <c r="H451" s="7"/>
      <c r="I451" s="6"/>
      <c r="J451" s="7"/>
    </row>
    <row r="452" spans="1:10" x14ac:dyDescent="0.25">
      <c r="E452" s="33"/>
    </row>
    <row r="453" spans="1:10" x14ac:dyDescent="0.25">
      <c r="E453" s="33"/>
    </row>
    <row r="454" spans="1:10" x14ac:dyDescent="0.25">
      <c r="E454" s="33"/>
    </row>
    <row r="455" spans="1:10" x14ac:dyDescent="0.25">
      <c r="E455" s="33"/>
    </row>
    <row r="456" spans="1:10" x14ac:dyDescent="0.25">
      <c r="A456" s="7"/>
      <c r="B456" s="7"/>
      <c r="C456" s="7"/>
      <c r="D456" s="8"/>
      <c r="E456" s="33"/>
      <c r="F456" s="7"/>
      <c r="G456" s="7"/>
      <c r="H456" s="7"/>
      <c r="I456" s="6"/>
      <c r="J456" s="7"/>
    </row>
    <row r="457" spans="1:10" x14ac:dyDescent="0.25">
      <c r="A457" s="7"/>
      <c r="B457" s="7"/>
      <c r="C457" s="7"/>
      <c r="D457" s="8"/>
      <c r="E457" s="33"/>
      <c r="F457" s="7"/>
      <c r="G457" s="7"/>
      <c r="H457" s="7"/>
      <c r="I457" s="6"/>
      <c r="J457" s="7"/>
    </row>
    <row r="458" spans="1:10" x14ac:dyDescent="0.25">
      <c r="A458" s="7"/>
      <c r="B458" s="7"/>
      <c r="C458" s="7"/>
      <c r="D458" s="8"/>
      <c r="E458" s="33"/>
      <c r="F458" s="7"/>
      <c r="G458" s="7"/>
      <c r="H458" s="7"/>
      <c r="I458" s="6"/>
      <c r="J458" s="7"/>
    </row>
    <row r="459" spans="1:10" x14ac:dyDescent="0.25">
      <c r="A459" s="7"/>
      <c r="B459" s="7"/>
      <c r="C459" s="7"/>
      <c r="D459" s="8"/>
      <c r="E459" s="33"/>
      <c r="F459" s="7"/>
      <c r="G459" s="7"/>
      <c r="H459" s="7"/>
      <c r="I459" s="6"/>
      <c r="J459" s="7"/>
    </row>
    <row r="460" spans="1:10" x14ac:dyDescent="0.25">
      <c r="A460" s="7"/>
      <c r="B460" s="7"/>
      <c r="C460" s="7"/>
      <c r="D460" s="8"/>
      <c r="E460" s="33"/>
      <c r="F460" s="7"/>
      <c r="G460" s="7"/>
      <c r="H460" s="7"/>
      <c r="I460" s="6"/>
      <c r="J460" s="7"/>
    </row>
    <row r="461" spans="1:10" x14ac:dyDescent="0.25">
      <c r="A461" s="7"/>
      <c r="B461" s="7"/>
      <c r="C461" s="7"/>
      <c r="D461" s="8"/>
      <c r="E461" s="33"/>
      <c r="F461" s="7"/>
      <c r="G461" s="7"/>
      <c r="H461" s="7"/>
      <c r="I461" s="6"/>
      <c r="J461" s="7"/>
    </row>
    <row r="462" spans="1:10" x14ac:dyDescent="0.25">
      <c r="A462" s="7"/>
      <c r="B462" s="7"/>
      <c r="C462" s="7"/>
      <c r="D462" s="8"/>
      <c r="E462" s="33"/>
      <c r="F462" s="7"/>
      <c r="G462" s="7"/>
      <c r="H462" s="7"/>
      <c r="I462" s="6"/>
      <c r="J462" s="7"/>
    </row>
    <row r="463" spans="1:10" x14ac:dyDescent="0.25">
      <c r="A463" s="7"/>
      <c r="B463" s="7"/>
      <c r="C463" s="7"/>
      <c r="D463" s="8"/>
      <c r="E463" s="33"/>
      <c r="F463" s="7"/>
      <c r="G463" s="7"/>
      <c r="H463" s="7"/>
      <c r="I463" s="6"/>
      <c r="J463" s="7"/>
    </row>
    <row r="464" spans="1:10" x14ac:dyDescent="0.25">
      <c r="A464" s="7"/>
      <c r="B464" s="7"/>
      <c r="C464" s="7"/>
      <c r="D464" s="8"/>
      <c r="E464" s="33"/>
      <c r="F464" s="7"/>
      <c r="G464" s="7"/>
      <c r="H464" s="7"/>
      <c r="I464" s="6"/>
      <c r="J464" s="7"/>
    </row>
    <row r="465" spans="1:10" x14ac:dyDescent="0.25">
      <c r="A465" s="7"/>
      <c r="B465" s="7"/>
      <c r="C465" s="7"/>
      <c r="D465" s="8"/>
      <c r="E465" s="33"/>
      <c r="F465" s="7"/>
      <c r="G465" s="7"/>
      <c r="H465" s="7"/>
      <c r="I465" s="6"/>
      <c r="J465" s="7"/>
    </row>
    <row r="466" spans="1:10" x14ac:dyDescent="0.25">
      <c r="A466" s="7"/>
      <c r="B466" s="7"/>
      <c r="C466" s="7"/>
      <c r="D466" s="8"/>
      <c r="E466" s="33"/>
      <c r="F466" s="7"/>
      <c r="G466" s="7"/>
      <c r="H466" s="7"/>
      <c r="I466" s="6"/>
      <c r="J466" s="7"/>
    </row>
    <row r="467" spans="1:10" x14ac:dyDescent="0.25">
      <c r="A467" s="7"/>
      <c r="B467" s="7"/>
      <c r="C467" s="7"/>
      <c r="D467" s="8"/>
      <c r="E467" s="33"/>
      <c r="F467" s="7"/>
      <c r="G467" s="7"/>
      <c r="H467" s="7"/>
      <c r="I467" s="6"/>
      <c r="J467" s="7"/>
    </row>
    <row r="468" spans="1:10" x14ac:dyDescent="0.25">
      <c r="E468" s="33"/>
    </row>
    <row r="469" spans="1:10" x14ac:dyDescent="0.25">
      <c r="E469" s="33"/>
    </row>
    <row r="470" spans="1:10" x14ac:dyDescent="0.25">
      <c r="A470" s="7"/>
      <c r="B470" s="7"/>
      <c r="C470" s="7"/>
      <c r="D470" s="8"/>
      <c r="E470" s="33"/>
      <c r="F470" s="7"/>
      <c r="G470" s="7"/>
      <c r="H470" s="7"/>
      <c r="I470" s="6"/>
      <c r="J470" s="7"/>
    </row>
    <row r="471" spans="1:10" x14ac:dyDescent="0.25">
      <c r="A471" s="7"/>
      <c r="B471" s="7"/>
      <c r="C471" s="7"/>
      <c r="D471" s="8"/>
      <c r="E471" s="33"/>
      <c r="F471" s="7"/>
      <c r="G471" s="7"/>
      <c r="H471" s="7"/>
      <c r="I471" s="6"/>
      <c r="J471" s="7"/>
    </row>
    <row r="472" spans="1:10" x14ac:dyDescent="0.25">
      <c r="A472" s="7"/>
      <c r="B472" s="7"/>
      <c r="C472" s="7"/>
      <c r="D472" s="8"/>
      <c r="E472" s="33"/>
      <c r="F472" s="7"/>
      <c r="G472" s="7"/>
      <c r="H472" s="7"/>
      <c r="I472" s="6"/>
      <c r="J472" s="7"/>
    </row>
    <row r="473" spans="1:10" x14ac:dyDescent="0.25">
      <c r="A473" s="7"/>
      <c r="B473" s="7"/>
      <c r="C473" s="7"/>
      <c r="D473" s="8"/>
      <c r="E473" s="33"/>
      <c r="F473" s="7"/>
      <c r="G473" s="7"/>
      <c r="H473" s="7"/>
      <c r="I473" s="6"/>
      <c r="J473" s="7"/>
    </row>
    <row r="474" spans="1:10" x14ac:dyDescent="0.25">
      <c r="E474" s="33"/>
    </row>
    <row r="475" spans="1:10" x14ac:dyDescent="0.25">
      <c r="E475" s="33"/>
    </row>
    <row r="476" spans="1:10" x14ac:dyDescent="0.25">
      <c r="A476" s="7"/>
      <c r="B476" s="7"/>
      <c r="C476" s="7"/>
      <c r="D476" s="8"/>
      <c r="E476" s="33"/>
      <c r="F476" s="7"/>
      <c r="G476" s="7"/>
      <c r="H476" s="7"/>
      <c r="I476" s="6"/>
      <c r="J476" s="7"/>
    </row>
    <row r="477" spans="1:10" x14ac:dyDescent="0.25">
      <c r="E477" s="33"/>
    </row>
    <row r="478" spans="1:10" x14ac:dyDescent="0.25">
      <c r="E478" s="33"/>
    </row>
    <row r="479" spans="1:10" x14ac:dyDescent="0.25">
      <c r="A479" s="7"/>
      <c r="B479" s="7"/>
      <c r="C479" s="7"/>
      <c r="D479" s="8"/>
      <c r="E479" s="33"/>
      <c r="F479" s="7"/>
      <c r="G479" s="7"/>
      <c r="H479" s="7"/>
      <c r="I479" s="6"/>
      <c r="J479" s="7"/>
    </row>
    <row r="480" spans="1:10" x14ac:dyDescent="0.25">
      <c r="A480" s="7"/>
      <c r="B480" s="7"/>
      <c r="C480" s="7"/>
      <c r="D480" s="8"/>
      <c r="E480" s="33"/>
      <c r="F480" s="7"/>
      <c r="G480" s="7"/>
      <c r="H480" s="7"/>
      <c r="I480" s="6"/>
      <c r="J480" s="7"/>
    </row>
    <row r="481" spans="1:10" x14ac:dyDescent="0.25">
      <c r="E481" s="33"/>
    </row>
    <row r="482" spans="1:10" x14ac:dyDescent="0.25">
      <c r="E482" s="33"/>
    </row>
    <row r="483" spans="1:10" x14ac:dyDescent="0.25">
      <c r="A483" s="7"/>
      <c r="B483" s="7"/>
      <c r="C483" s="7"/>
      <c r="D483" s="8"/>
      <c r="E483" s="33"/>
      <c r="F483" s="7"/>
      <c r="G483" s="7"/>
      <c r="H483" s="7"/>
      <c r="I483" s="6"/>
      <c r="J483" s="7"/>
    </row>
    <row r="484" spans="1:10" x14ac:dyDescent="0.25">
      <c r="A484" s="7"/>
      <c r="B484" s="7"/>
      <c r="C484" s="7"/>
      <c r="D484" s="8"/>
      <c r="E484" s="33"/>
      <c r="F484" s="7"/>
      <c r="G484" s="7"/>
      <c r="H484" s="7"/>
      <c r="I484" s="6"/>
      <c r="J484" s="7"/>
    </row>
    <row r="485" spans="1:10" x14ac:dyDescent="0.25">
      <c r="A485" s="7"/>
      <c r="B485" s="7"/>
      <c r="C485" s="7"/>
      <c r="D485" s="8"/>
      <c r="E485" s="33"/>
      <c r="F485" s="7"/>
      <c r="G485" s="7"/>
      <c r="H485" s="7"/>
      <c r="I485" s="6"/>
      <c r="J485" s="7"/>
    </row>
    <row r="486" spans="1:10" x14ac:dyDescent="0.25">
      <c r="A486" s="7"/>
      <c r="B486" s="7"/>
      <c r="C486" s="7"/>
      <c r="D486" s="8"/>
      <c r="E486" s="33"/>
      <c r="F486" s="7"/>
      <c r="G486" s="7"/>
      <c r="H486" s="7"/>
      <c r="I486" s="6"/>
      <c r="J486" s="7"/>
    </row>
    <row r="487" spans="1:10" x14ac:dyDescent="0.25">
      <c r="A487" s="7"/>
      <c r="B487" s="7"/>
      <c r="C487" s="7"/>
      <c r="D487" s="8"/>
      <c r="E487" s="33"/>
      <c r="F487" s="7"/>
      <c r="G487" s="7"/>
      <c r="H487" s="7"/>
      <c r="I487" s="6"/>
      <c r="J487" s="7"/>
    </row>
    <row r="488" spans="1:10" x14ac:dyDescent="0.25">
      <c r="A488" s="7"/>
      <c r="B488" s="7"/>
      <c r="C488" s="7"/>
      <c r="D488" s="8"/>
      <c r="E488" s="33"/>
      <c r="F488" s="7"/>
      <c r="G488" s="7"/>
      <c r="H488" s="7"/>
      <c r="I488" s="6"/>
      <c r="J488" s="7"/>
    </row>
    <row r="489" spans="1:10" x14ac:dyDescent="0.25">
      <c r="E489" s="33"/>
    </row>
    <row r="490" spans="1:10" x14ac:dyDescent="0.25">
      <c r="E490" s="33"/>
    </row>
    <row r="491" spans="1:10" x14ac:dyDescent="0.25">
      <c r="A491" s="7"/>
      <c r="B491" s="7"/>
      <c r="C491" s="7"/>
      <c r="D491" s="8"/>
      <c r="E491" s="33"/>
      <c r="F491" s="7"/>
      <c r="G491" s="7"/>
      <c r="H491" s="7"/>
      <c r="I491" s="6"/>
      <c r="J491" s="7"/>
    </row>
    <row r="492" spans="1:10" x14ac:dyDescent="0.25">
      <c r="A492" s="7"/>
      <c r="B492" s="7"/>
      <c r="C492" s="7"/>
      <c r="D492" s="8"/>
      <c r="E492" s="33"/>
      <c r="F492" s="7"/>
      <c r="G492" s="7"/>
      <c r="H492" s="7"/>
      <c r="I492" s="6"/>
      <c r="J492" s="7"/>
    </row>
    <row r="493" spans="1:10" x14ac:dyDescent="0.25">
      <c r="E493" s="33"/>
    </row>
    <row r="494" spans="1:10" x14ac:dyDescent="0.25">
      <c r="E494" s="33"/>
    </row>
    <row r="495" spans="1:10" x14ac:dyDescent="0.25">
      <c r="A495" s="7"/>
      <c r="B495" s="7"/>
      <c r="C495" s="7"/>
      <c r="D495" s="8"/>
      <c r="E495" s="33"/>
      <c r="F495" s="7"/>
      <c r="G495" s="7"/>
      <c r="H495" s="7"/>
      <c r="I495" s="6"/>
      <c r="J495" s="7"/>
    </row>
    <row r="496" spans="1:10" x14ac:dyDescent="0.25">
      <c r="A496" s="7"/>
      <c r="B496" s="7"/>
      <c r="C496" s="7"/>
      <c r="D496" s="8"/>
      <c r="E496" s="33"/>
      <c r="F496" s="7"/>
      <c r="G496" s="7"/>
      <c r="H496" s="7"/>
      <c r="I496" s="6"/>
      <c r="J496" s="7"/>
    </row>
    <row r="497" spans="1:10" x14ac:dyDescent="0.25">
      <c r="E497" s="33"/>
    </row>
    <row r="498" spans="1:10" x14ac:dyDescent="0.25">
      <c r="E498" s="33"/>
    </row>
    <row r="499" spans="1:10" x14ac:dyDescent="0.25">
      <c r="A499" s="7"/>
      <c r="B499" s="7"/>
      <c r="C499" s="7"/>
      <c r="D499" s="8"/>
      <c r="E499" s="33"/>
      <c r="F499" s="7"/>
      <c r="G499" s="7"/>
      <c r="H499" s="7"/>
      <c r="I499" s="6"/>
      <c r="J499" s="7"/>
    </row>
    <row r="500" spans="1:10" x14ac:dyDescent="0.25">
      <c r="A500" s="7"/>
      <c r="B500" s="7"/>
      <c r="C500" s="7"/>
      <c r="D500" s="8"/>
      <c r="E500" s="33"/>
      <c r="F500" s="7"/>
      <c r="G500" s="7"/>
      <c r="H500" s="7"/>
      <c r="I500" s="6"/>
      <c r="J500" s="7"/>
    </row>
    <row r="501" spans="1:10" x14ac:dyDescent="0.25">
      <c r="A501" s="7"/>
      <c r="B501" s="7"/>
      <c r="C501" s="7"/>
      <c r="D501" s="8"/>
      <c r="E501" s="33"/>
      <c r="F501" s="7"/>
      <c r="G501" s="7"/>
      <c r="H501" s="7"/>
      <c r="I501" s="6"/>
      <c r="J501" s="7"/>
    </row>
    <row r="502" spans="1:10" x14ac:dyDescent="0.25">
      <c r="A502" s="7"/>
      <c r="B502" s="7"/>
      <c r="C502" s="7"/>
      <c r="D502" s="8"/>
      <c r="E502" s="33"/>
      <c r="F502" s="7"/>
      <c r="G502" s="7"/>
      <c r="H502" s="7"/>
      <c r="I502" s="6"/>
      <c r="J502" s="7"/>
    </row>
    <row r="503" spans="1:10" x14ac:dyDescent="0.25">
      <c r="A503" s="7"/>
      <c r="B503" s="7"/>
      <c r="C503" s="7"/>
      <c r="D503" s="8"/>
      <c r="E503" s="33"/>
      <c r="F503" s="7"/>
      <c r="G503" s="7"/>
      <c r="H503" s="7"/>
      <c r="I503" s="6"/>
      <c r="J503" s="7"/>
    </row>
    <row r="504" spans="1:10" x14ac:dyDescent="0.25">
      <c r="A504" s="7"/>
      <c r="B504" s="7"/>
      <c r="C504" s="7"/>
      <c r="D504" s="8"/>
      <c r="E504" s="33"/>
      <c r="F504" s="7"/>
      <c r="G504" s="7"/>
      <c r="H504" s="7"/>
      <c r="I504" s="6"/>
      <c r="J504" s="7"/>
    </row>
    <row r="505" spans="1:10" x14ac:dyDescent="0.25">
      <c r="A505" s="7"/>
      <c r="B505" s="7"/>
      <c r="C505" s="7"/>
      <c r="D505" s="8"/>
      <c r="E505" s="33"/>
      <c r="F505" s="7"/>
      <c r="G505" s="7"/>
      <c r="H505" s="7"/>
      <c r="I505" s="6"/>
      <c r="J505" s="7"/>
    </row>
    <row r="506" spans="1:10" x14ac:dyDescent="0.25">
      <c r="A506" s="7"/>
      <c r="B506" s="7"/>
      <c r="C506" s="7"/>
      <c r="D506" s="8"/>
      <c r="E506" s="33"/>
      <c r="F506" s="7"/>
      <c r="G506" s="7"/>
      <c r="H506" s="7"/>
      <c r="I506" s="6"/>
      <c r="J506" s="7"/>
    </row>
    <row r="507" spans="1:10" x14ac:dyDescent="0.25">
      <c r="A507" s="7"/>
      <c r="B507" s="7"/>
      <c r="C507" s="7"/>
      <c r="D507" s="8"/>
      <c r="E507" s="33"/>
      <c r="F507" s="7"/>
      <c r="G507" s="7"/>
      <c r="H507" s="7"/>
      <c r="I507" s="6"/>
      <c r="J507" s="7"/>
    </row>
    <row r="508" spans="1:10" x14ac:dyDescent="0.25">
      <c r="A508" s="7"/>
      <c r="B508" s="7"/>
      <c r="C508" s="7"/>
      <c r="D508" s="8"/>
      <c r="E508" s="33"/>
      <c r="F508" s="7"/>
      <c r="G508" s="7"/>
      <c r="H508" s="7"/>
      <c r="I508" s="6"/>
      <c r="J508" s="7"/>
    </row>
    <row r="509" spans="1:10" x14ac:dyDescent="0.25">
      <c r="E509" s="33"/>
    </row>
    <row r="510" spans="1:10" x14ac:dyDescent="0.25">
      <c r="E510" s="33"/>
    </row>
    <row r="511" spans="1:10" x14ac:dyDescent="0.25">
      <c r="A511" s="7"/>
      <c r="B511" s="7"/>
      <c r="C511" s="7"/>
      <c r="D511" s="8"/>
      <c r="E511" s="33"/>
      <c r="F511" s="7"/>
      <c r="G511" s="7"/>
      <c r="H511" s="7"/>
      <c r="I511" s="6"/>
      <c r="J511" s="7"/>
    </row>
    <row r="512" spans="1:10" x14ac:dyDescent="0.25">
      <c r="A512" s="7"/>
      <c r="B512" s="7"/>
      <c r="C512" s="7"/>
      <c r="D512" s="8"/>
      <c r="E512" s="33"/>
      <c r="F512" s="7"/>
      <c r="G512" s="7"/>
      <c r="H512" s="7"/>
      <c r="I512" s="6"/>
      <c r="J512" s="7"/>
    </row>
    <row r="513" spans="1:10" x14ac:dyDescent="0.25">
      <c r="A513" s="7"/>
      <c r="B513" s="7"/>
      <c r="C513" s="7"/>
      <c r="D513" s="8"/>
      <c r="E513" s="33"/>
      <c r="F513" s="7"/>
      <c r="G513" s="7"/>
      <c r="H513" s="7"/>
      <c r="I513" s="6"/>
      <c r="J513" s="7"/>
    </row>
    <row r="514" spans="1:10" x14ac:dyDescent="0.25">
      <c r="E514" s="33"/>
    </row>
    <row r="515" spans="1:10" x14ac:dyDescent="0.25">
      <c r="E515" s="33"/>
    </row>
    <row r="516" spans="1:10" x14ac:dyDescent="0.25">
      <c r="A516" s="7"/>
      <c r="B516" s="7"/>
      <c r="C516" s="7"/>
      <c r="D516" s="8"/>
      <c r="E516" s="33"/>
      <c r="F516" s="7"/>
      <c r="G516" s="7"/>
      <c r="H516" s="7"/>
      <c r="I516" s="6"/>
      <c r="J516" s="7"/>
    </row>
    <row r="517" spans="1:10" x14ac:dyDescent="0.25">
      <c r="A517" s="7"/>
      <c r="B517" s="7"/>
      <c r="C517" s="7"/>
      <c r="D517" s="8"/>
      <c r="E517" s="33"/>
      <c r="F517" s="7"/>
      <c r="G517" s="7"/>
      <c r="H517" s="7"/>
      <c r="I517" s="6"/>
      <c r="J517" s="7"/>
    </row>
    <row r="518" spans="1:10" x14ac:dyDescent="0.25">
      <c r="A518" s="7"/>
      <c r="B518" s="7"/>
      <c r="C518" s="7"/>
      <c r="D518" s="8"/>
      <c r="E518" s="33"/>
      <c r="F518" s="7"/>
      <c r="G518" s="7"/>
      <c r="H518" s="7"/>
      <c r="I518" s="6"/>
      <c r="J518" s="7"/>
    </row>
    <row r="519" spans="1:10" x14ac:dyDescent="0.25">
      <c r="A519" s="7"/>
      <c r="B519" s="7"/>
      <c r="C519" s="7"/>
      <c r="D519" s="8"/>
      <c r="E519" s="33"/>
      <c r="F519" s="7"/>
      <c r="G519" s="7"/>
      <c r="H519" s="7"/>
      <c r="I519" s="6"/>
      <c r="J519" s="7"/>
    </row>
    <row r="520" spans="1:10" x14ac:dyDescent="0.25">
      <c r="A520" s="7"/>
      <c r="B520" s="7"/>
      <c r="C520" s="7"/>
      <c r="D520" s="8"/>
      <c r="E520" s="33"/>
      <c r="F520" s="7"/>
      <c r="G520" s="7"/>
      <c r="H520" s="7"/>
      <c r="I520" s="6"/>
      <c r="J520" s="7"/>
    </row>
    <row r="521" spans="1:10" x14ac:dyDescent="0.25">
      <c r="A521" s="7"/>
      <c r="B521" s="7"/>
      <c r="C521" s="7"/>
      <c r="D521" s="8"/>
      <c r="E521" s="33"/>
      <c r="F521" s="7"/>
      <c r="G521" s="7"/>
      <c r="H521" s="7"/>
      <c r="I521" s="6"/>
      <c r="J521" s="7"/>
    </row>
    <row r="522" spans="1:10" x14ac:dyDescent="0.25">
      <c r="E522" s="33"/>
    </row>
    <row r="523" spans="1:10" x14ac:dyDescent="0.25">
      <c r="E523" s="33"/>
    </row>
    <row r="524" spans="1:10" x14ac:dyDescent="0.25">
      <c r="A524" s="7"/>
      <c r="B524" s="7"/>
      <c r="C524" s="7"/>
      <c r="D524" s="8"/>
      <c r="E524" s="33"/>
      <c r="F524" s="7"/>
      <c r="G524" s="7"/>
      <c r="H524" s="7"/>
      <c r="I524" s="6"/>
      <c r="J524" s="7"/>
    </row>
    <row r="525" spans="1:10" x14ac:dyDescent="0.25">
      <c r="A525" s="7"/>
      <c r="B525" s="7"/>
      <c r="C525" s="7"/>
      <c r="D525" s="8"/>
      <c r="E525" s="33"/>
      <c r="F525" s="7"/>
      <c r="G525" s="7"/>
      <c r="H525" s="7"/>
      <c r="I525" s="6"/>
      <c r="J525" s="7"/>
    </row>
    <row r="526" spans="1:10" x14ac:dyDescent="0.25">
      <c r="A526" s="7"/>
      <c r="B526" s="7"/>
      <c r="C526" s="7"/>
      <c r="D526" s="8"/>
      <c r="E526" s="33"/>
      <c r="F526" s="7"/>
      <c r="G526" s="7"/>
      <c r="H526" s="7"/>
      <c r="I526" s="6"/>
      <c r="J526" s="7"/>
    </row>
    <row r="527" spans="1:10" x14ac:dyDescent="0.25">
      <c r="A527" s="7"/>
      <c r="B527" s="7"/>
      <c r="C527" s="7"/>
      <c r="D527" s="8"/>
      <c r="E527" s="33"/>
      <c r="F527" s="7"/>
      <c r="G527" s="7"/>
      <c r="H527" s="7"/>
      <c r="I527" s="6"/>
      <c r="J527" s="7"/>
    </row>
    <row r="528" spans="1:10" x14ac:dyDescent="0.25">
      <c r="A528" s="7"/>
      <c r="B528" s="7"/>
      <c r="C528" s="7"/>
      <c r="D528" s="8"/>
      <c r="E528" s="33"/>
      <c r="F528" s="7"/>
      <c r="G528" s="7"/>
      <c r="H528" s="7"/>
      <c r="I528" s="6"/>
      <c r="J528" s="7"/>
    </row>
    <row r="529" spans="1:10" x14ac:dyDescent="0.25">
      <c r="A529" s="7"/>
      <c r="B529" s="7"/>
      <c r="C529" s="7"/>
      <c r="D529" s="8"/>
      <c r="E529" s="33"/>
      <c r="F529" s="7"/>
      <c r="G529" s="7"/>
      <c r="H529" s="7"/>
      <c r="I529" s="6"/>
      <c r="J529" s="7"/>
    </row>
    <row r="530" spans="1:10" x14ac:dyDescent="0.25">
      <c r="A530" s="7"/>
      <c r="B530" s="7"/>
      <c r="C530" s="7"/>
      <c r="D530" s="8"/>
      <c r="E530" s="33"/>
      <c r="F530" s="7"/>
      <c r="G530" s="7"/>
      <c r="H530" s="7"/>
      <c r="I530" s="6"/>
      <c r="J530" s="7"/>
    </row>
    <row r="531" spans="1:10" x14ac:dyDescent="0.25">
      <c r="A531" s="7"/>
      <c r="B531" s="7"/>
      <c r="C531" s="7"/>
      <c r="D531" s="8"/>
      <c r="E531" s="33"/>
      <c r="F531" s="7"/>
      <c r="G531" s="7"/>
      <c r="H531" s="7"/>
      <c r="I531" s="6"/>
      <c r="J531" s="7"/>
    </row>
    <row r="532" spans="1:10" x14ac:dyDescent="0.25">
      <c r="A532" s="7"/>
      <c r="B532" s="7"/>
      <c r="C532" s="7"/>
      <c r="D532" s="8"/>
      <c r="E532" s="33"/>
      <c r="F532" s="7"/>
      <c r="G532" s="7"/>
      <c r="H532" s="7"/>
      <c r="I532" s="6"/>
      <c r="J532" s="7"/>
    </row>
    <row r="533" spans="1:10" x14ac:dyDescent="0.25">
      <c r="A533" s="7"/>
      <c r="B533" s="7"/>
      <c r="C533" s="7"/>
      <c r="D533" s="8"/>
      <c r="E533" s="33"/>
      <c r="F533" s="7"/>
      <c r="G533" s="7"/>
      <c r="H533" s="7"/>
      <c r="I533" s="6"/>
      <c r="J533" s="7"/>
    </row>
    <row r="534" spans="1:10" x14ac:dyDescent="0.25">
      <c r="A534" s="7"/>
      <c r="B534" s="7"/>
      <c r="C534" s="7"/>
      <c r="D534" s="8"/>
      <c r="E534" s="33"/>
      <c r="F534" s="7"/>
      <c r="G534" s="7"/>
      <c r="H534" s="7"/>
      <c r="I534" s="6"/>
      <c r="J534" s="7"/>
    </row>
    <row r="535" spans="1:10" x14ac:dyDescent="0.25">
      <c r="A535" s="7"/>
      <c r="B535" s="7"/>
      <c r="C535" s="7"/>
      <c r="D535" s="8"/>
      <c r="E535" s="33"/>
      <c r="F535" s="7"/>
      <c r="G535" s="7"/>
      <c r="H535" s="7"/>
      <c r="I535" s="6"/>
      <c r="J535" s="7"/>
    </row>
    <row r="536" spans="1:10" x14ac:dyDescent="0.25">
      <c r="E536" s="33"/>
    </row>
    <row r="537" spans="1:10" x14ac:dyDescent="0.25">
      <c r="E537" s="33"/>
    </row>
    <row r="538" spans="1:10" x14ac:dyDescent="0.25">
      <c r="E538" s="33"/>
    </row>
    <row r="539" spans="1:10" x14ac:dyDescent="0.25">
      <c r="E539" s="33"/>
    </row>
    <row r="540" spans="1:10" x14ac:dyDescent="0.25">
      <c r="A540" s="7"/>
      <c r="B540" s="7"/>
      <c r="C540" s="7"/>
      <c r="D540" s="8"/>
      <c r="E540" s="33"/>
      <c r="F540" s="7"/>
      <c r="G540" s="7"/>
      <c r="H540" s="7"/>
      <c r="I540" s="6"/>
      <c r="J540" s="7"/>
    </row>
    <row r="541" spans="1:10" x14ac:dyDescent="0.25">
      <c r="A541" s="7"/>
      <c r="B541" s="7"/>
      <c r="C541" s="7"/>
      <c r="D541" s="8"/>
      <c r="E541" s="33"/>
      <c r="F541" s="7"/>
      <c r="G541" s="7"/>
      <c r="H541" s="7"/>
      <c r="I541" s="6"/>
      <c r="J541" s="7"/>
    </row>
    <row r="542" spans="1:10" x14ac:dyDescent="0.25">
      <c r="A542" s="7"/>
      <c r="B542" s="7"/>
      <c r="C542" s="7"/>
      <c r="D542" s="8"/>
      <c r="E542" s="33"/>
      <c r="F542" s="7"/>
      <c r="G542" s="7"/>
      <c r="H542" s="7"/>
      <c r="I542" s="6"/>
      <c r="J542" s="7"/>
    </row>
    <row r="543" spans="1:10" x14ac:dyDescent="0.25">
      <c r="E543" s="33"/>
    </row>
    <row r="544" spans="1:10" x14ac:dyDescent="0.25">
      <c r="E544" s="33"/>
    </row>
    <row r="545" spans="1:10" x14ac:dyDescent="0.25">
      <c r="A545" s="7"/>
      <c r="B545" s="7"/>
      <c r="C545" s="7"/>
      <c r="D545" s="8"/>
      <c r="E545" s="33"/>
      <c r="F545" s="7"/>
      <c r="G545" s="7"/>
      <c r="H545" s="7"/>
      <c r="I545" s="6"/>
      <c r="J545" s="7"/>
    </row>
    <row r="546" spans="1:10" x14ac:dyDescent="0.25">
      <c r="A546" s="7"/>
      <c r="B546" s="7"/>
      <c r="C546" s="7"/>
      <c r="D546" s="8"/>
      <c r="E546" s="33"/>
      <c r="F546" s="7"/>
      <c r="G546" s="7"/>
      <c r="H546" s="7"/>
      <c r="I546" s="6"/>
      <c r="J546" s="7"/>
    </row>
    <row r="547" spans="1:10" x14ac:dyDescent="0.25">
      <c r="A547" s="7"/>
      <c r="B547" s="7"/>
      <c r="C547" s="7"/>
      <c r="D547" s="8"/>
      <c r="E547" s="33"/>
      <c r="F547" s="7"/>
      <c r="G547" s="7"/>
      <c r="H547" s="7"/>
      <c r="I547" s="6"/>
      <c r="J547" s="7"/>
    </row>
    <row r="548" spans="1:10" x14ac:dyDescent="0.25">
      <c r="A548" s="7"/>
      <c r="B548" s="7"/>
      <c r="C548" s="7"/>
      <c r="D548" s="8"/>
      <c r="E548" s="33"/>
      <c r="F548" s="7"/>
      <c r="G548" s="7"/>
      <c r="H548" s="7"/>
      <c r="I548" s="6"/>
      <c r="J548" s="7"/>
    </row>
    <row r="549" spans="1:10" x14ac:dyDescent="0.25">
      <c r="A549" s="7"/>
      <c r="B549" s="7"/>
      <c r="C549" s="7"/>
      <c r="D549" s="8"/>
      <c r="E549" s="33"/>
      <c r="F549" s="7"/>
      <c r="G549" s="7"/>
      <c r="H549" s="7"/>
      <c r="I549" s="6"/>
      <c r="J549" s="7"/>
    </row>
    <row r="550" spans="1:10" x14ac:dyDescent="0.25">
      <c r="A550" s="7"/>
      <c r="B550" s="7"/>
      <c r="C550" s="7"/>
      <c r="D550" s="8"/>
      <c r="E550" s="33"/>
      <c r="F550" s="7"/>
      <c r="G550" s="7"/>
      <c r="H550" s="7"/>
      <c r="I550" s="6"/>
      <c r="J550" s="7"/>
    </row>
    <row r="551" spans="1:10" x14ac:dyDescent="0.25">
      <c r="A551" s="7"/>
      <c r="B551" s="7"/>
      <c r="C551" s="7"/>
      <c r="D551" s="8"/>
      <c r="E551" s="33"/>
      <c r="F551" s="7"/>
      <c r="G551" s="7"/>
      <c r="H551" s="7"/>
      <c r="I551" s="6"/>
      <c r="J551" s="7"/>
    </row>
    <row r="552" spans="1:10" x14ac:dyDescent="0.25">
      <c r="A552" s="7"/>
      <c r="B552" s="7"/>
      <c r="C552" s="7"/>
      <c r="D552" s="8"/>
      <c r="E552" s="33"/>
      <c r="F552" s="7"/>
      <c r="G552" s="7"/>
      <c r="H552" s="7"/>
      <c r="I552" s="6"/>
      <c r="J552" s="7"/>
    </row>
    <row r="553" spans="1:10" x14ac:dyDescent="0.25">
      <c r="A553" s="7"/>
      <c r="B553" s="7"/>
      <c r="C553" s="7"/>
      <c r="D553" s="8"/>
      <c r="E553" s="33"/>
      <c r="F553" s="7"/>
      <c r="G553" s="7"/>
      <c r="H553" s="7"/>
      <c r="I553" s="6"/>
      <c r="J553" s="7"/>
    </row>
    <row r="554" spans="1:10" x14ac:dyDescent="0.25">
      <c r="A554" s="7"/>
      <c r="B554" s="7"/>
      <c r="C554" s="7"/>
      <c r="D554" s="8"/>
      <c r="E554" s="33"/>
      <c r="F554" s="7"/>
      <c r="G554" s="7"/>
      <c r="H554" s="7"/>
      <c r="I554" s="6"/>
      <c r="J554" s="7"/>
    </row>
    <row r="555" spans="1:10" x14ac:dyDescent="0.25">
      <c r="A555" s="7"/>
      <c r="B555" s="7"/>
      <c r="C555" s="7"/>
      <c r="D555" s="8"/>
      <c r="E555" s="33"/>
      <c r="F555" s="7"/>
      <c r="G555" s="7"/>
      <c r="H555" s="7"/>
      <c r="I555" s="6"/>
      <c r="J555" s="7"/>
    </row>
    <row r="556" spans="1:10" x14ac:dyDescent="0.25">
      <c r="A556" s="7"/>
      <c r="B556" s="7"/>
      <c r="C556" s="7"/>
      <c r="D556" s="8"/>
      <c r="E556" s="33"/>
      <c r="F556" s="7"/>
      <c r="G556" s="7"/>
      <c r="H556" s="7"/>
      <c r="I556" s="6"/>
      <c r="J556" s="7"/>
    </row>
    <row r="557" spans="1:10" x14ac:dyDescent="0.25">
      <c r="A557" s="7"/>
      <c r="B557" s="7"/>
      <c r="C557" s="7"/>
      <c r="D557" s="8"/>
      <c r="E557" s="33"/>
      <c r="F557" s="7"/>
      <c r="G557" s="7"/>
      <c r="H557" s="7"/>
      <c r="I557" s="6"/>
      <c r="J557" s="7"/>
    </row>
    <row r="558" spans="1:10" x14ac:dyDescent="0.25">
      <c r="A558" s="7"/>
      <c r="B558" s="7"/>
      <c r="C558" s="7"/>
      <c r="D558" s="8"/>
      <c r="E558" s="33"/>
      <c r="F558" s="7"/>
      <c r="G558" s="7"/>
      <c r="H558" s="7"/>
      <c r="I558" s="6"/>
      <c r="J558" s="7"/>
    </row>
    <row r="559" spans="1:10" x14ac:dyDescent="0.25">
      <c r="A559" s="7"/>
      <c r="B559" s="7"/>
      <c r="C559" s="7"/>
      <c r="D559" s="8"/>
      <c r="E559" s="33"/>
      <c r="F559" s="7"/>
      <c r="G559" s="7"/>
      <c r="H559" s="7"/>
      <c r="I559" s="6"/>
      <c r="J559" s="7"/>
    </row>
    <row r="560" spans="1:10" x14ac:dyDescent="0.25">
      <c r="A560" s="7"/>
      <c r="B560" s="7"/>
      <c r="C560" s="7"/>
      <c r="D560" s="8"/>
      <c r="E560" s="33"/>
      <c r="F560" s="7"/>
      <c r="G560" s="7"/>
      <c r="H560" s="7"/>
      <c r="I560" s="6"/>
      <c r="J560" s="7"/>
    </row>
    <row r="561" spans="1:10" x14ac:dyDescent="0.25">
      <c r="A561" s="7"/>
      <c r="B561" s="7"/>
      <c r="C561" s="7"/>
      <c r="D561" s="8"/>
      <c r="E561" s="33"/>
      <c r="F561" s="7"/>
      <c r="G561" s="7"/>
      <c r="H561" s="7"/>
      <c r="I561" s="6"/>
      <c r="J561" s="7"/>
    </row>
    <row r="562" spans="1:10" x14ac:dyDescent="0.25">
      <c r="A562" s="7"/>
      <c r="B562" s="7"/>
      <c r="C562" s="7"/>
      <c r="D562" s="8"/>
      <c r="E562" s="33"/>
      <c r="F562" s="7"/>
      <c r="G562" s="7"/>
      <c r="H562" s="7"/>
      <c r="I562" s="6"/>
      <c r="J562" s="7"/>
    </row>
    <row r="563" spans="1:10" x14ac:dyDescent="0.25">
      <c r="A563" s="7"/>
      <c r="B563" s="7"/>
      <c r="C563" s="7"/>
      <c r="D563" s="8"/>
      <c r="E563" s="33"/>
      <c r="F563" s="7"/>
      <c r="G563" s="7"/>
      <c r="H563" s="7"/>
      <c r="I563" s="6"/>
      <c r="J563" s="7"/>
    </row>
    <row r="564" spans="1:10" x14ac:dyDescent="0.25">
      <c r="A564" s="7"/>
      <c r="B564" s="7"/>
      <c r="C564" s="7"/>
      <c r="D564" s="8"/>
      <c r="E564" s="33"/>
      <c r="F564" s="7"/>
      <c r="G564" s="7"/>
      <c r="H564" s="7"/>
      <c r="I564" s="6"/>
      <c r="J564" s="7"/>
    </row>
    <row r="565" spans="1:10" x14ac:dyDescent="0.25">
      <c r="A565" s="7"/>
      <c r="B565" s="7"/>
      <c r="C565" s="7"/>
      <c r="D565" s="8"/>
      <c r="E565" s="33"/>
      <c r="F565" s="7"/>
      <c r="G565" s="7"/>
      <c r="H565" s="7"/>
      <c r="I565" s="6"/>
      <c r="J565" s="7"/>
    </row>
    <row r="566" spans="1:10" x14ac:dyDescent="0.25">
      <c r="A566" s="7"/>
      <c r="B566" s="7"/>
      <c r="C566" s="7"/>
      <c r="D566" s="8"/>
      <c r="E566" s="33"/>
      <c r="F566" s="7"/>
      <c r="G566" s="7"/>
      <c r="H566" s="7"/>
      <c r="I566" s="6"/>
      <c r="J566" s="7"/>
    </row>
  </sheetData>
  <sortState ref="A4:J311">
    <sortCondition ref="D4:D311"/>
  </sortState>
  <pageMargins left="0.7" right="0.7" top="0.75" bottom="0.75" header="0.3" footer="0.3"/>
  <pageSetup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E561"/>
  <sheetViews>
    <sheetView workbookViewId="0">
      <pane xSplit="5" ySplit="4" topLeftCell="W5" activePane="bottomRight" state="frozen"/>
      <selection pane="topRight" activeCell="F1" sqref="F1"/>
      <selection pane="bottomLeft" activeCell="A5" sqref="A5"/>
      <selection pane="bottomRight" activeCell="I11" sqref="I11"/>
    </sheetView>
  </sheetViews>
  <sheetFormatPr defaultRowHeight="15" x14ac:dyDescent="0.25"/>
  <cols>
    <col min="1" max="1" width="9.140625" style="10"/>
    <col min="2" max="2" width="32.85546875" style="10" customWidth="1"/>
    <col min="3" max="3" width="9.140625" style="10"/>
    <col min="4" max="5" width="18.7109375" style="11" customWidth="1"/>
    <col min="6" max="7" width="17" style="10" customWidth="1"/>
    <col min="8" max="8" width="9.140625" style="10" customWidth="1"/>
    <col min="9" max="9" width="9.140625" style="10"/>
    <col min="10" max="10" width="11.7109375" style="14" customWidth="1"/>
    <col min="12" max="12" width="21" customWidth="1"/>
    <col min="13" max="13" width="16.28515625" customWidth="1"/>
    <col min="14" max="14" width="15.7109375" bestFit="1" customWidth="1"/>
    <col min="15" max="15" width="28.140625" bestFit="1" customWidth="1"/>
    <col min="16" max="16" width="28.42578125" bestFit="1" customWidth="1"/>
    <col min="17" max="17" width="12" customWidth="1"/>
  </cols>
  <sheetData>
    <row r="3" spans="1:31" x14ac:dyDescent="0.25">
      <c r="A3" s="9"/>
      <c r="B3" s="9"/>
      <c r="C3" s="9"/>
      <c r="D3" s="12"/>
      <c r="E3" s="12"/>
      <c r="F3" s="9"/>
      <c r="G3" s="9"/>
      <c r="H3" s="9"/>
      <c r="I3" s="9"/>
      <c r="J3" s="15"/>
      <c r="K3" s="5"/>
      <c r="L3" s="3"/>
      <c r="M3" s="3"/>
      <c r="N3" s="3"/>
      <c r="O3" s="3"/>
      <c r="P3" s="3"/>
      <c r="Q3" s="3"/>
      <c r="R3" s="3"/>
      <c r="S3" s="3" t="s">
        <v>932</v>
      </c>
      <c r="T3" s="3"/>
      <c r="U3" s="3"/>
      <c r="V3" s="3"/>
      <c r="W3" s="3"/>
      <c r="X3" s="3"/>
      <c r="Y3" s="3" t="s">
        <v>933</v>
      </c>
      <c r="Z3" s="3"/>
      <c r="AA3" s="3"/>
      <c r="AB3" s="3"/>
      <c r="AC3" s="3"/>
      <c r="AD3" s="3"/>
      <c r="AE3" s="3"/>
    </row>
    <row r="4" spans="1:31" x14ac:dyDescent="0.25">
      <c r="A4" s="9" t="s">
        <v>0</v>
      </c>
      <c r="B4" s="9" t="s">
        <v>1</v>
      </c>
      <c r="C4" s="9" t="s">
        <v>4</v>
      </c>
      <c r="D4" s="12" t="s">
        <v>3</v>
      </c>
      <c r="E4" s="12" t="s">
        <v>962</v>
      </c>
      <c r="F4" s="9" t="s">
        <v>8</v>
      </c>
      <c r="G4" s="9" t="s">
        <v>6</v>
      </c>
      <c r="H4" s="9" t="s">
        <v>926</v>
      </c>
      <c r="I4" s="9" t="s">
        <v>10</v>
      </c>
      <c r="J4" s="15" t="s">
        <v>2</v>
      </c>
      <c r="K4" s="2"/>
      <c r="L4" s="18" t="s">
        <v>930</v>
      </c>
      <c r="M4" s="18" t="s">
        <v>929</v>
      </c>
    </row>
    <row r="5" spans="1:31" x14ac:dyDescent="0.25">
      <c r="A5" s="10" t="s">
        <v>11</v>
      </c>
      <c r="B5" s="10" t="s">
        <v>616</v>
      </c>
      <c r="C5" s="10">
        <v>1999</v>
      </c>
      <c r="D5" s="11">
        <v>36312</v>
      </c>
      <c r="E5" s="14">
        <v>152</v>
      </c>
      <c r="F5" s="10" t="s">
        <v>34</v>
      </c>
      <c r="G5" s="10" t="s">
        <v>538</v>
      </c>
      <c r="H5" s="10">
        <v>0.09</v>
      </c>
      <c r="J5" s="14">
        <v>3</v>
      </c>
      <c r="K5" s="2"/>
      <c r="L5" s="18" t="s">
        <v>927</v>
      </c>
      <c r="M5" t="s">
        <v>616</v>
      </c>
      <c r="N5" t="s">
        <v>615</v>
      </c>
      <c r="O5" t="s">
        <v>38</v>
      </c>
      <c r="P5" t="s">
        <v>32</v>
      </c>
      <c r="Q5" t="s">
        <v>928</v>
      </c>
      <c r="S5" s="9" t="s">
        <v>931</v>
      </c>
      <c r="T5" s="9" t="s">
        <v>935</v>
      </c>
      <c r="U5" s="9" t="s">
        <v>1109</v>
      </c>
      <c r="V5" s="9" t="s">
        <v>1110</v>
      </c>
      <c r="W5" s="9" t="s">
        <v>1111</v>
      </c>
      <c r="X5" s="9"/>
      <c r="Y5" s="9" t="s">
        <v>931</v>
      </c>
      <c r="Z5" s="9" t="s">
        <v>1108</v>
      </c>
      <c r="AA5" s="9" t="s">
        <v>1107</v>
      </c>
    </row>
    <row r="6" spans="1:31" x14ac:dyDescent="0.25">
      <c r="A6" s="10" t="s">
        <v>11</v>
      </c>
      <c r="B6" s="10" t="s">
        <v>615</v>
      </c>
      <c r="C6" s="10">
        <v>1999</v>
      </c>
      <c r="D6" s="11">
        <v>36312</v>
      </c>
      <c r="E6" s="14">
        <v>152</v>
      </c>
      <c r="F6" s="10" t="s">
        <v>34</v>
      </c>
      <c r="G6" s="10" t="s">
        <v>502</v>
      </c>
      <c r="H6" s="10">
        <v>0.05</v>
      </c>
      <c r="J6" s="14">
        <v>12</v>
      </c>
      <c r="K6" s="2"/>
      <c r="L6" s="19">
        <v>1995</v>
      </c>
      <c r="M6" s="20">
        <v>0.26333333333333336</v>
      </c>
      <c r="N6" s="20">
        <v>5.6666666666666671E-2</v>
      </c>
      <c r="O6" s="20"/>
      <c r="P6" s="20"/>
      <c r="Q6" s="20">
        <v>0.15999999999999998</v>
      </c>
      <c r="S6">
        <v>1995</v>
      </c>
      <c r="T6" s="21">
        <v>0.26333333333333336</v>
      </c>
      <c r="U6" s="21">
        <v>5.6666666666666671E-2</v>
      </c>
      <c r="V6" s="21"/>
      <c r="W6" s="21"/>
      <c r="Y6">
        <v>1995</v>
      </c>
      <c r="Z6" s="22">
        <f>T6*1000</f>
        <v>263.33333333333337</v>
      </c>
      <c r="AA6" s="22">
        <f>U6*1000</f>
        <v>56.666666666666671</v>
      </c>
      <c r="AB6" s="21"/>
      <c r="AD6" s="21"/>
      <c r="AE6" s="21"/>
    </row>
    <row r="7" spans="1:31" x14ac:dyDescent="0.25">
      <c r="A7" s="10" t="s">
        <v>11</v>
      </c>
      <c r="B7" s="10" t="s">
        <v>38</v>
      </c>
      <c r="C7" s="10">
        <v>2011</v>
      </c>
      <c r="D7" s="11">
        <v>40695</v>
      </c>
      <c r="E7" s="14">
        <v>152</v>
      </c>
      <c r="F7" s="10" t="s">
        <v>34</v>
      </c>
      <c r="G7" s="10" t="s">
        <v>888</v>
      </c>
      <c r="H7" s="10">
        <v>1.6799999999999999E-2</v>
      </c>
      <c r="J7" s="14">
        <v>12</v>
      </c>
      <c r="K7" s="2"/>
      <c r="L7" s="19">
        <v>1996</v>
      </c>
      <c r="M7" s="20">
        <v>0.22875000000000001</v>
      </c>
      <c r="N7" s="20">
        <v>4.3750000000000004E-2</v>
      </c>
      <c r="O7" s="20"/>
      <c r="P7" s="20"/>
      <c r="Q7" s="20">
        <v>0.13624999999999995</v>
      </c>
      <c r="S7">
        <v>1996</v>
      </c>
      <c r="T7" s="21">
        <v>0.22875000000000001</v>
      </c>
      <c r="U7" s="21">
        <v>4.3750000000000004E-2</v>
      </c>
      <c r="V7" s="21"/>
      <c r="W7" s="21"/>
      <c r="Y7">
        <v>1996</v>
      </c>
      <c r="Z7" s="22">
        <f t="shared" ref="Z7:Z14" si="0">T7*1000</f>
        <v>228.75</v>
      </c>
      <c r="AA7" s="22">
        <f t="shared" ref="AA7:AA14" si="1">U7*1000</f>
        <v>43.750000000000007</v>
      </c>
      <c r="AB7" s="21"/>
      <c r="AD7" s="21"/>
      <c r="AE7" s="21"/>
    </row>
    <row r="8" spans="1:31" x14ac:dyDescent="0.25">
      <c r="A8" s="10" t="s">
        <v>11</v>
      </c>
      <c r="B8" s="10" t="s">
        <v>32</v>
      </c>
      <c r="C8" s="10">
        <v>2011</v>
      </c>
      <c r="D8" s="11">
        <v>40695</v>
      </c>
      <c r="E8" s="14">
        <v>152</v>
      </c>
      <c r="F8" s="10" t="s">
        <v>34</v>
      </c>
      <c r="G8" s="10" t="s">
        <v>887</v>
      </c>
      <c r="H8" s="10">
        <v>2.8500000000000001E-2</v>
      </c>
      <c r="J8" s="14">
        <v>6</v>
      </c>
      <c r="K8" s="2"/>
      <c r="L8" s="19">
        <v>1997</v>
      </c>
      <c r="M8" s="20">
        <v>0.16444444444444445</v>
      </c>
      <c r="N8" s="20">
        <v>7.0000000000000007E-2</v>
      </c>
      <c r="O8" s="20"/>
      <c r="P8" s="20"/>
      <c r="Q8" s="20">
        <v>0.11722222222222221</v>
      </c>
      <c r="S8">
        <v>1997</v>
      </c>
      <c r="T8" s="21">
        <v>0.16444444444444445</v>
      </c>
      <c r="U8" s="21">
        <v>7.0000000000000007E-2</v>
      </c>
      <c r="V8" s="21"/>
      <c r="W8" s="21"/>
      <c r="Y8">
        <v>1997</v>
      </c>
      <c r="Z8" s="22">
        <f t="shared" si="0"/>
        <v>164.44444444444446</v>
      </c>
      <c r="AA8" s="22">
        <f t="shared" si="1"/>
        <v>70</v>
      </c>
      <c r="AB8" s="21"/>
      <c r="AD8" s="21"/>
      <c r="AE8" s="21"/>
    </row>
    <row r="9" spans="1:31" x14ac:dyDescent="0.25">
      <c r="A9" s="10" t="s">
        <v>11</v>
      </c>
      <c r="B9" s="10" t="s">
        <v>616</v>
      </c>
      <c r="C9" s="10">
        <v>1998</v>
      </c>
      <c r="D9" s="11">
        <v>35948</v>
      </c>
      <c r="E9" s="14">
        <v>153</v>
      </c>
      <c r="F9" s="10" t="s">
        <v>34</v>
      </c>
      <c r="G9" s="10" t="s">
        <v>488</v>
      </c>
      <c r="H9" s="10">
        <v>0.11</v>
      </c>
      <c r="J9" s="14">
        <v>3</v>
      </c>
      <c r="K9" s="2"/>
      <c r="L9" s="19">
        <v>1998</v>
      </c>
      <c r="M9" s="20">
        <v>0.13333333333333333</v>
      </c>
      <c r="N9" s="20">
        <v>9.6666666666666665E-2</v>
      </c>
      <c r="O9" s="20"/>
      <c r="P9" s="20"/>
      <c r="Q9" s="20">
        <v>0.11499999999999996</v>
      </c>
      <c r="S9">
        <v>1998</v>
      </c>
      <c r="T9" s="21">
        <v>0.13333333333333333</v>
      </c>
      <c r="U9" s="21">
        <v>9.6666666666666665E-2</v>
      </c>
      <c r="V9" s="21"/>
      <c r="W9" s="21"/>
      <c r="Y9">
        <v>1998</v>
      </c>
      <c r="Z9" s="22">
        <f t="shared" si="0"/>
        <v>133.33333333333334</v>
      </c>
      <c r="AA9" s="22">
        <f t="shared" si="1"/>
        <v>96.666666666666671</v>
      </c>
      <c r="AB9" s="21"/>
      <c r="AD9" s="21"/>
      <c r="AE9" s="21"/>
    </row>
    <row r="10" spans="1:31" x14ac:dyDescent="0.25">
      <c r="A10" s="10" t="s">
        <v>11</v>
      </c>
      <c r="B10" s="10" t="s">
        <v>615</v>
      </c>
      <c r="C10" s="10">
        <v>1998</v>
      </c>
      <c r="D10" s="11">
        <v>35948</v>
      </c>
      <c r="E10" s="14">
        <v>153</v>
      </c>
      <c r="F10" s="10" t="s">
        <v>34</v>
      </c>
      <c r="G10" s="10" t="s">
        <v>518</v>
      </c>
      <c r="H10" s="10">
        <v>0.04</v>
      </c>
      <c r="J10" s="14">
        <v>12</v>
      </c>
      <c r="K10" s="2"/>
      <c r="L10" s="19">
        <v>1999</v>
      </c>
      <c r="M10" s="20">
        <v>0.12000000000000001</v>
      </c>
      <c r="N10" s="20">
        <v>3.2222222222222228E-2</v>
      </c>
      <c r="O10" s="20"/>
      <c r="P10" s="20"/>
      <c r="Q10" s="20">
        <v>7.6111111111111129E-2</v>
      </c>
      <c r="S10">
        <v>1999</v>
      </c>
      <c r="T10" s="21">
        <v>0.12000000000000001</v>
      </c>
      <c r="U10" s="21">
        <v>3.2222222222222228E-2</v>
      </c>
      <c r="V10" s="21"/>
      <c r="W10" s="21"/>
      <c r="Y10">
        <v>1999</v>
      </c>
      <c r="Z10" s="22">
        <f t="shared" si="0"/>
        <v>120.00000000000001</v>
      </c>
      <c r="AA10" s="22">
        <f t="shared" si="1"/>
        <v>32.222222222222229</v>
      </c>
      <c r="AB10" s="21"/>
      <c r="AD10" s="21"/>
      <c r="AE10" s="21"/>
    </row>
    <row r="11" spans="1:31" x14ac:dyDescent="0.25">
      <c r="A11" s="10" t="s">
        <v>11</v>
      </c>
      <c r="B11" s="10" t="s">
        <v>38</v>
      </c>
      <c r="C11" s="10">
        <v>2009</v>
      </c>
      <c r="D11" s="11">
        <v>39966</v>
      </c>
      <c r="E11" s="14">
        <v>153</v>
      </c>
      <c r="F11" s="10" t="s">
        <v>34</v>
      </c>
      <c r="G11" s="10" t="s">
        <v>126</v>
      </c>
      <c r="H11" s="10">
        <v>2.7E-2</v>
      </c>
      <c r="J11" s="14">
        <v>9</v>
      </c>
      <c r="K11" s="2"/>
      <c r="L11" s="19">
        <v>2000</v>
      </c>
      <c r="M11" s="20">
        <v>0.10749999999999998</v>
      </c>
      <c r="N11" s="20">
        <v>0.11125</v>
      </c>
      <c r="O11" s="20"/>
      <c r="P11" s="20"/>
      <c r="Q11" s="20">
        <v>0.109375</v>
      </c>
      <c r="S11">
        <v>2000</v>
      </c>
      <c r="T11" s="21">
        <v>0.10749999999999998</v>
      </c>
      <c r="U11" s="21">
        <v>0.11125</v>
      </c>
      <c r="V11" s="21"/>
      <c r="W11" s="21"/>
      <c r="Y11">
        <v>2000</v>
      </c>
      <c r="Z11" s="22">
        <f t="shared" si="0"/>
        <v>107.49999999999999</v>
      </c>
      <c r="AA11" s="22">
        <f t="shared" si="1"/>
        <v>111.25</v>
      </c>
      <c r="AB11" s="21"/>
      <c r="AD11" s="21"/>
      <c r="AE11" s="21"/>
    </row>
    <row r="12" spans="1:31" x14ac:dyDescent="0.25">
      <c r="A12" s="10" t="s">
        <v>11</v>
      </c>
      <c r="B12" s="10" t="s">
        <v>32</v>
      </c>
      <c r="C12" s="10">
        <v>2009</v>
      </c>
      <c r="D12" s="11">
        <v>39966</v>
      </c>
      <c r="E12" s="14">
        <v>153</v>
      </c>
      <c r="F12" s="10" t="s">
        <v>34</v>
      </c>
      <c r="G12" s="10" t="s">
        <v>892</v>
      </c>
      <c r="H12" s="10">
        <v>2.5000000000000001E-2</v>
      </c>
      <c r="J12" s="14">
        <v>6</v>
      </c>
      <c r="K12" s="2"/>
      <c r="L12" s="19">
        <v>2001</v>
      </c>
      <c r="M12" s="20">
        <v>8.6249999999999993E-2</v>
      </c>
      <c r="N12" s="20">
        <v>0.10375000000000001</v>
      </c>
      <c r="O12" s="20"/>
      <c r="P12" s="20"/>
      <c r="Q12" s="20">
        <v>9.5000000000000001E-2</v>
      </c>
      <c r="S12">
        <v>2001</v>
      </c>
      <c r="T12" s="21">
        <v>8.6249999999999993E-2</v>
      </c>
      <c r="U12" s="21">
        <v>0.10375000000000001</v>
      </c>
      <c r="V12" s="21"/>
      <c r="W12" s="21"/>
      <c r="Y12">
        <v>2001</v>
      </c>
      <c r="Z12" s="22">
        <f t="shared" si="0"/>
        <v>86.25</v>
      </c>
      <c r="AA12" s="22">
        <f t="shared" si="1"/>
        <v>103.75000000000001</v>
      </c>
      <c r="AB12" s="21"/>
      <c r="AD12" s="21"/>
      <c r="AE12" s="21"/>
    </row>
    <row r="13" spans="1:31" x14ac:dyDescent="0.25">
      <c r="A13" s="10" t="s">
        <v>11</v>
      </c>
      <c r="B13" s="10" t="s">
        <v>38</v>
      </c>
      <c r="C13" s="10">
        <v>2010</v>
      </c>
      <c r="D13" s="11">
        <v>40331</v>
      </c>
      <c r="E13" s="14">
        <v>153</v>
      </c>
      <c r="F13" s="10" t="s">
        <v>34</v>
      </c>
      <c r="G13" s="10" t="s">
        <v>361</v>
      </c>
      <c r="H13" s="10">
        <v>2.9000000000000001E-2</v>
      </c>
      <c r="J13" s="14">
        <v>9</v>
      </c>
      <c r="K13" s="2"/>
      <c r="L13" s="19">
        <v>2002</v>
      </c>
      <c r="M13" s="20">
        <v>7.5000000000000011E-2</v>
      </c>
      <c r="N13" s="20">
        <v>6.5000000000000002E-2</v>
      </c>
      <c r="O13" s="20"/>
      <c r="P13" s="20"/>
      <c r="Q13" s="20">
        <v>7.0000000000000007E-2</v>
      </c>
      <c r="S13">
        <v>2002</v>
      </c>
      <c r="T13" s="21">
        <v>7.5000000000000011E-2</v>
      </c>
      <c r="U13" s="21">
        <v>6.5000000000000002E-2</v>
      </c>
      <c r="V13" s="21"/>
      <c r="W13" s="21"/>
      <c r="Y13">
        <v>2002</v>
      </c>
      <c r="Z13" s="22">
        <f t="shared" si="0"/>
        <v>75.000000000000014</v>
      </c>
      <c r="AA13" s="22">
        <f t="shared" si="1"/>
        <v>65</v>
      </c>
      <c r="AB13" s="21"/>
      <c r="AD13" s="21"/>
      <c r="AE13" s="21"/>
    </row>
    <row r="14" spans="1:31" x14ac:dyDescent="0.25">
      <c r="A14" s="10" t="s">
        <v>11</v>
      </c>
      <c r="B14" s="10" t="s">
        <v>32</v>
      </c>
      <c r="C14" s="10">
        <v>2010</v>
      </c>
      <c r="D14" s="11">
        <v>40331</v>
      </c>
      <c r="E14" s="14">
        <v>153</v>
      </c>
      <c r="F14" s="10" t="s">
        <v>34</v>
      </c>
      <c r="G14" s="10" t="s">
        <v>453</v>
      </c>
      <c r="H14" s="10">
        <v>3.3000000000000002E-2</v>
      </c>
      <c r="J14" s="14">
        <v>3</v>
      </c>
      <c r="K14" s="2"/>
      <c r="L14" s="19">
        <v>2003</v>
      </c>
      <c r="M14" s="20">
        <v>0.10300000000000001</v>
      </c>
      <c r="N14" s="20">
        <v>0.13777777777777778</v>
      </c>
      <c r="O14" s="20"/>
      <c r="P14" s="20"/>
      <c r="Q14" s="20">
        <v>0.11947368421052629</v>
      </c>
      <c r="S14">
        <v>2003</v>
      </c>
      <c r="T14" s="21">
        <v>0.10300000000000001</v>
      </c>
      <c r="U14" s="21">
        <v>0.13777777777777778</v>
      </c>
      <c r="V14" s="21"/>
      <c r="W14" s="21"/>
      <c r="Y14">
        <v>2003</v>
      </c>
      <c r="Z14" s="22">
        <f t="shared" si="0"/>
        <v>103.00000000000001</v>
      </c>
      <c r="AA14" s="22">
        <f t="shared" si="1"/>
        <v>137.77777777777777</v>
      </c>
      <c r="AB14" s="21"/>
      <c r="AD14" s="21"/>
      <c r="AE14" s="21"/>
    </row>
    <row r="15" spans="1:31" x14ac:dyDescent="0.25">
      <c r="A15" s="10" t="s">
        <v>11</v>
      </c>
      <c r="B15" s="10" t="s">
        <v>38</v>
      </c>
      <c r="C15" s="10">
        <v>2004</v>
      </c>
      <c r="D15" s="11">
        <v>38140</v>
      </c>
      <c r="E15" s="14">
        <v>154</v>
      </c>
      <c r="F15" s="10" t="s">
        <v>34</v>
      </c>
      <c r="G15" s="10" t="s">
        <v>534</v>
      </c>
      <c r="H15" s="10">
        <v>0.25</v>
      </c>
      <c r="J15" s="14">
        <v>12</v>
      </c>
      <c r="K15" s="2"/>
      <c r="L15" s="19">
        <v>2004</v>
      </c>
      <c r="M15" s="20"/>
      <c r="N15" s="20"/>
      <c r="O15" s="20">
        <v>0.18099999999999999</v>
      </c>
      <c r="P15" s="20">
        <v>7.2999999999999995E-2</v>
      </c>
      <c r="Q15" s="20">
        <v>0.127</v>
      </c>
      <c r="S15">
        <v>2004</v>
      </c>
      <c r="T15" s="21"/>
      <c r="U15" s="21"/>
      <c r="V15" s="21">
        <v>7.2999999999999995E-2</v>
      </c>
      <c r="W15" s="21">
        <v>0.18099999999999999</v>
      </c>
      <c r="Y15">
        <v>2004</v>
      </c>
      <c r="Z15" s="22">
        <f>V15*1000</f>
        <v>73</v>
      </c>
      <c r="AA15" s="22">
        <f>W15*1000</f>
        <v>181</v>
      </c>
      <c r="AD15" s="21"/>
      <c r="AE15" s="21"/>
    </row>
    <row r="16" spans="1:31" x14ac:dyDescent="0.25">
      <c r="A16" s="10" t="s">
        <v>11</v>
      </c>
      <c r="B16" s="10" t="s">
        <v>32</v>
      </c>
      <c r="C16" s="10">
        <v>2004</v>
      </c>
      <c r="D16" s="11">
        <v>38140</v>
      </c>
      <c r="E16" s="14">
        <v>154</v>
      </c>
      <c r="F16" s="10" t="s">
        <v>34</v>
      </c>
      <c r="G16" s="10" t="s">
        <v>518</v>
      </c>
      <c r="H16" s="10">
        <v>0.04</v>
      </c>
      <c r="J16" s="14">
        <v>3</v>
      </c>
      <c r="K16" s="2"/>
      <c r="L16" s="19">
        <v>2005</v>
      </c>
      <c r="M16" s="20"/>
      <c r="N16" s="20"/>
      <c r="O16" s="20">
        <v>4.1111111111111126E-2</v>
      </c>
      <c r="P16" s="20">
        <v>5.2222222222222218E-2</v>
      </c>
      <c r="Q16" s="20">
        <v>4.6666666666666676E-2</v>
      </c>
      <c r="S16">
        <v>2005</v>
      </c>
      <c r="T16" s="21"/>
      <c r="U16" s="21"/>
      <c r="V16" s="21">
        <v>5.2222222222222218E-2</v>
      </c>
      <c r="W16" s="21">
        <v>4.1111111111111126E-2</v>
      </c>
      <c r="Y16">
        <v>2005</v>
      </c>
      <c r="Z16" s="22">
        <f>V16*1000</f>
        <v>52.222222222222221</v>
      </c>
      <c r="AA16" s="22">
        <f t="shared" ref="AA16:AA23" si="2">W16*1000</f>
        <v>41.111111111111128</v>
      </c>
      <c r="AD16" s="21"/>
      <c r="AE16" s="21"/>
    </row>
    <row r="17" spans="1:31" x14ac:dyDescent="0.25">
      <c r="A17" s="10" t="s">
        <v>11</v>
      </c>
      <c r="B17" s="10" t="s">
        <v>616</v>
      </c>
      <c r="C17" s="10">
        <v>1997</v>
      </c>
      <c r="D17" s="11">
        <v>35585</v>
      </c>
      <c r="E17" s="14">
        <v>155</v>
      </c>
      <c r="F17" s="10" t="s">
        <v>34</v>
      </c>
      <c r="G17" s="10" t="s">
        <v>518</v>
      </c>
      <c r="H17" s="10">
        <v>0.04</v>
      </c>
      <c r="J17" s="14">
        <v>3</v>
      </c>
      <c r="K17" s="2"/>
      <c r="L17" s="19">
        <v>2006</v>
      </c>
      <c r="M17" s="20"/>
      <c r="N17" s="20"/>
      <c r="O17" s="20">
        <v>7.6666666666666689E-2</v>
      </c>
      <c r="P17" s="20">
        <v>0.04</v>
      </c>
      <c r="Q17" s="20">
        <v>5.8333333333333362E-2</v>
      </c>
      <c r="S17">
        <v>2006</v>
      </c>
      <c r="T17" s="21"/>
      <c r="U17" s="21"/>
      <c r="V17" s="21">
        <v>0.04</v>
      </c>
      <c r="W17" s="21">
        <v>7.6666666666666689E-2</v>
      </c>
      <c r="Y17">
        <v>2006</v>
      </c>
      <c r="Z17" s="22">
        <f t="shared" ref="Z17:Z23" si="3">V17*1000</f>
        <v>40</v>
      </c>
      <c r="AA17" s="22">
        <f t="shared" si="2"/>
        <v>76.666666666666686</v>
      </c>
      <c r="AD17" s="21"/>
      <c r="AE17" s="21"/>
    </row>
    <row r="18" spans="1:31" x14ac:dyDescent="0.25">
      <c r="A18" s="10" t="s">
        <v>11</v>
      </c>
      <c r="B18" s="10" t="s">
        <v>615</v>
      </c>
      <c r="C18" s="10">
        <v>1997</v>
      </c>
      <c r="D18" s="11">
        <v>35585</v>
      </c>
      <c r="E18" s="14">
        <v>155</v>
      </c>
      <c r="F18" s="10" t="s">
        <v>34</v>
      </c>
      <c r="G18" s="10" t="s">
        <v>518</v>
      </c>
      <c r="H18" s="10">
        <v>0.04</v>
      </c>
      <c r="J18" s="14">
        <v>12</v>
      </c>
      <c r="K18" s="2"/>
      <c r="L18" s="19">
        <v>2007</v>
      </c>
      <c r="M18" s="20"/>
      <c r="N18" s="20"/>
      <c r="O18" s="20">
        <v>8.3777777777777784E-2</v>
      </c>
      <c r="P18" s="20">
        <v>4.0555555555555553E-2</v>
      </c>
      <c r="Q18" s="20">
        <v>6.2166666666666676E-2</v>
      </c>
      <c r="S18">
        <v>2007</v>
      </c>
      <c r="T18" s="21"/>
      <c r="U18" s="21"/>
      <c r="V18" s="21">
        <v>4.0555555555555553E-2</v>
      </c>
      <c r="W18" s="21">
        <v>8.3777777777777784E-2</v>
      </c>
      <c r="Y18">
        <v>2007</v>
      </c>
      <c r="Z18" s="22">
        <f t="shared" si="3"/>
        <v>40.55555555555555</v>
      </c>
      <c r="AA18" s="22">
        <f t="shared" si="2"/>
        <v>83.777777777777786</v>
      </c>
      <c r="AD18" s="21"/>
      <c r="AE18" s="21"/>
    </row>
    <row r="19" spans="1:31" x14ac:dyDescent="0.25">
      <c r="A19" s="10" t="s">
        <v>11</v>
      </c>
      <c r="B19" s="10" t="s">
        <v>38</v>
      </c>
      <c r="C19" s="10">
        <v>2008</v>
      </c>
      <c r="D19" s="11">
        <v>39602</v>
      </c>
      <c r="E19" s="14">
        <v>155</v>
      </c>
      <c r="F19" s="10" t="s">
        <v>34</v>
      </c>
      <c r="G19" s="10" t="s">
        <v>502</v>
      </c>
      <c r="H19" s="10">
        <v>0.05</v>
      </c>
      <c r="J19" s="14">
        <v>15</v>
      </c>
      <c r="L19" s="19">
        <v>2008</v>
      </c>
      <c r="M19" s="20"/>
      <c r="N19" s="20"/>
      <c r="O19" s="20">
        <v>0.05</v>
      </c>
      <c r="P19" s="20">
        <v>3.666666666666666E-2</v>
      </c>
      <c r="Q19" s="20">
        <v>4.3333333333333349E-2</v>
      </c>
      <c r="S19">
        <v>2008</v>
      </c>
      <c r="T19" s="21"/>
      <c r="U19" s="21"/>
      <c r="V19" s="21">
        <v>3.666666666666666E-2</v>
      </c>
      <c r="W19" s="21">
        <v>0.05</v>
      </c>
      <c r="Y19">
        <v>2008</v>
      </c>
      <c r="Z19" s="22">
        <f t="shared" si="3"/>
        <v>36.666666666666657</v>
      </c>
      <c r="AA19" s="22">
        <f t="shared" si="2"/>
        <v>50</v>
      </c>
      <c r="AD19" s="21"/>
      <c r="AE19" s="21"/>
    </row>
    <row r="20" spans="1:31" x14ac:dyDescent="0.25">
      <c r="A20" s="10" t="s">
        <v>11</v>
      </c>
      <c r="B20" s="10" t="s">
        <v>32</v>
      </c>
      <c r="C20" s="10">
        <v>2008</v>
      </c>
      <c r="D20" s="11">
        <v>39602</v>
      </c>
      <c r="E20" s="14">
        <v>155</v>
      </c>
      <c r="F20" s="10" t="s">
        <v>34</v>
      </c>
      <c r="G20" s="10" t="s">
        <v>877</v>
      </c>
      <c r="H20" s="10">
        <v>0.02</v>
      </c>
      <c r="J20" s="14">
        <v>6</v>
      </c>
      <c r="L20" s="19">
        <v>2009</v>
      </c>
      <c r="M20" s="20"/>
      <c r="N20" s="20"/>
      <c r="O20" s="20">
        <v>6.9444444444444448E-2</v>
      </c>
      <c r="P20" s="20">
        <v>3.255555555555556E-2</v>
      </c>
      <c r="Q20" s="20">
        <v>5.1000000000000018E-2</v>
      </c>
      <c r="S20">
        <v>2009</v>
      </c>
      <c r="T20" s="21"/>
      <c r="U20" s="21"/>
      <c r="V20" s="21">
        <v>3.255555555555556E-2</v>
      </c>
      <c r="W20" s="21">
        <v>6.9444444444444448E-2</v>
      </c>
      <c r="Y20">
        <v>2009</v>
      </c>
      <c r="Z20" s="22">
        <f t="shared" si="3"/>
        <v>32.555555555555557</v>
      </c>
      <c r="AA20" s="22">
        <f t="shared" si="2"/>
        <v>69.444444444444443</v>
      </c>
      <c r="AD20" s="21"/>
      <c r="AE20" s="21"/>
    </row>
    <row r="21" spans="1:31" x14ac:dyDescent="0.25">
      <c r="A21" s="10" t="s">
        <v>11</v>
      </c>
      <c r="B21" s="10" t="s">
        <v>38</v>
      </c>
      <c r="C21" s="10">
        <v>2007</v>
      </c>
      <c r="D21" s="11">
        <v>39238</v>
      </c>
      <c r="E21" s="14">
        <v>156</v>
      </c>
      <c r="F21" s="10" t="s">
        <v>34</v>
      </c>
      <c r="G21" s="10" t="s">
        <v>877</v>
      </c>
      <c r="H21" s="10">
        <v>0.02</v>
      </c>
      <c r="J21" s="14">
        <v>12</v>
      </c>
      <c r="L21" s="19">
        <v>2010</v>
      </c>
      <c r="M21" s="20"/>
      <c r="N21" s="20"/>
      <c r="O21" s="20">
        <v>7.6488888888888884E-2</v>
      </c>
      <c r="P21" s="20">
        <v>4.2455555555555552E-2</v>
      </c>
      <c r="Q21" s="20">
        <v>5.9472222222222232E-2</v>
      </c>
      <c r="S21">
        <v>2010</v>
      </c>
      <c r="T21" s="21"/>
      <c r="U21" s="21"/>
      <c r="V21" s="21">
        <v>4.2455555555555552E-2</v>
      </c>
      <c r="W21" s="21">
        <v>7.6488888888888884E-2</v>
      </c>
      <c r="Y21">
        <v>2010</v>
      </c>
      <c r="Z21" s="22">
        <f t="shared" si="3"/>
        <v>42.455555555555549</v>
      </c>
      <c r="AA21" s="22">
        <f t="shared" si="2"/>
        <v>76.48888888888888</v>
      </c>
      <c r="AD21" s="21"/>
      <c r="AE21" s="21"/>
    </row>
    <row r="22" spans="1:31" x14ac:dyDescent="0.25">
      <c r="A22" s="10" t="s">
        <v>11</v>
      </c>
      <c r="B22" s="10" t="s">
        <v>32</v>
      </c>
      <c r="C22" s="10">
        <v>2007</v>
      </c>
      <c r="D22" s="11">
        <v>39238</v>
      </c>
      <c r="E22" s="14">
        <v>156</v>
      </c>
      <c r="F22" s="10" t="s">
        <v>34</v>
      </c>
      <c r="G22" s="10" t="s">
        <v>877</v>
      </c>
      <c r="H22" s="10">
        <v>0.02</v>
      </c>
      <c r="J22" s="14">
        <v>3</v>
      </c>
      <c r="L22" s="19">
        <v>2011</v>
      </c>
      <c r="M22" s="20"/>
      <c r="N22" s="20"/>
      <c r="O22" s="20">
        <v>5.7688888888888887E-2</v>
      </c>
      <c r="P22" s="20">
        <v>3.5277777777777776E-2</v>
      </c>
      <c r="Q22" s="20">
        <v>4.6483333333333321E-2</v>
      </c>
      <c r="S22">
        <v>2011</v>
      </c>
      <c r="T22" s="21"/>
      <c r="U22" s="21"/>
      <c r="V22" s="21">
        <v>3.5277777777777776E-2</v>
      </c>
      <c r="W22" s="21">
        <v>5.7688888888888887E-2</v>
      </c>
      <c r="Y22">
        <v>2011</v>
      </c>
      <c r="Z22" s="22">
        <f t="shared" si="3"/>
        <v>35.277777777777779</v>
      </c>
      <c r="AA22" s="22">
        <f t="shared" si="2"/>
        <v>57.68888888888889</v>
      </c>
      <c r="AD22" s="21"/>
      <c r="AE22" s="21"/>
    </row>
    <row r="23" spans="1:31" x14ac:dyDescent="0.25">
      <c r="A23" s="10" t="s">
        <v>11</v>
      </c>
      <c r="B23" s="10" t="s">
        <v>38</v>
      </c>
      <c r="C23" s="10">
        <v>2006</v>
      </c>
      <c r="D23" s="11">
        <v>38874</v>
      </c>
      <c r="E23" s="14">
        <v>157</v>
      </c>
      <c r="F23" s="10" t="s">
        <v>34</v>
      </c>
      <c r="G23" s="10" t="s">
        <v>490</v>
      </c>
      <c r="H23" s="10">
        <v>0.12</v>
      </c>
      <c r="J23" s="14">
        <v>12</v>
      </c>
      <c r="L23" s="19">
        <v>2012</v>
      </c>
      <c r="M23" s="20"/>
      <c r="N23" s="20"/>
      <c r="O23" s="20">
        <v>3.9212500000000004E-2</v>
      </c>
      <c r="P23" s="20">
        <v>4.9375000000000002E-2</v>
      </c>
      <c r="Q23" s="20">
        <v>4.429375E-2</v>
      </c>
      <c r="S23">
        <v>2012</v>
      </c>
      <c r="T23" s="21"/>
      <c r="U23" s="21"/>
      <c r="V23" s="21">
        <v>4.9375000000000002E-2</v>
      </c>
      <c r="W23" s="21">
        <v>3.9212500000000004E-2</v>
      </c>
      <c r="Y23">
        <v>2012</v>
      </c>
      <c r="Z23" s="22">
        <f t="shared" si="3"/>
        <v>49.375</v>
      </c>
      <c r="AA23" s="22">
        <f t="shared" si="2"/>
        <v>39.212500000000006</v>
      </c>
      <c r="AD23" s="21"/>
      <c r="AE23" s="21"/>
    </row>
    <row r="24" spans="1:31" x14ac:dyDescent="0.25">
      <c r="A24" s="10" t="s">
        <v>11</v>
      </c>
      <c r="B24" s="10" t="s">
        <v>32</v>
      </c>
      <c r="C24" s="10">
        <v>2006</v>
      </c>
      <c r="D24" s="11">
        <v>38874</v>
      </c>
      <c r="E24" s="14">
        <v>157</v>
      </c>
      <c r="F24" s="10" t="s">
        <v>34</v>
      </c>
      <c r="G24" s="10" t="s">
        <v>518</v>
      </c>
      <c r="H24" s="10">
        <v>0.04</v>
      </c>
      <c r="J24" s="14">
        <v>3</v>
      </c>
      <c r="L24" s="19" t="s">
        <v>928</v>
      </c>
      <c r="M24" s="20">
        <v>0.1428205128205127</v>
      </c>
      <c r="N24" s="20">
        <v>7.9610389610389604E-2</v>
      </c>
      <c r="O24" s="20">
        <v>7.6793827160493849E-2</v>
      </c>
      <c r="P24" s="20">
        <v>4.4970370370370383E-2</v>
      </c>
      <c r="Q24" s="20">
        <v>8.5592744479495261E-2</v>
      </c>
    </row>
    <row r="25" spans="1:31" x14ac:dyDescent="0.25">
      <c r="A25" s="10" t="s">
        <v>11</v>
      </c>
      <c r="B25" s="10" t="s">
        <v>616</v>
      </c>
      <c r="C25" s="10">
        <v>1995</v>
      </c>
      <c r="D25" s="11">
        <v>34857</v>
      </c>
      <c r="E25" s="14">
        <v>158</v>
      </c>
      <c r="F25" s="10" t="s">
        <v>34</v>
      </c>
      <c r="G25" s="10" t="s">
        <v>490</v>
      </c>
      <c r="H25" s="10">
        <v>0.12</v>
      </c>
      <c r="J25" s="14">
        <v>3</v>
      </c>
    </row>
    <row r="26" spans="1:31" x14ac:dyDescent="0.25">
      <c r="A26" s="10" t="s">
        <v>11</v>
      </c>
      <c r="B26" s="10" t="s">
        <v>615</v>
      </c>
      <c r="C26" s="10">
        <v>1995</v>
      </c>
      <c r="D26" s="11">
        <v>34857</v>
      </c>
      <c r="E26" s="14">
        <v>158</v>
      </c>
      <c r="F26" s="10" t="s">
        <v>34</v>
      </c>
      <c r="G26" s="10" t="s">
        <v>492</v>
      </c>
      <c r="H26" s="10">
        <v>0.06</v>
      </c>
      <c r="J26" s="14">
        <v>12</v>
      </c>
    </row>
    <row r="27" spans="1:31" x14ac:dyDescent="0.25">
      <c r="A27" s="10" t="s">
        <v>11</v>
      </c>
      <c r="B27" s="10" t="s">
        <v>38</v>
      </c>
      <c r="C27" s="10">
        <v>2005</v>
      </c>
      <c r="D27" s="11">
        <v>38510</v>
      </c>
      <c r="E27" s="14">
        <v>158</v>
      </c>
      <c r="F27" s="10" t="s">
        <v>34</v>
      </c>
      <c r="G27" s="10" t="s">
        <v>880</v>
      </c>
      <c r="H27" s="10">
        <v>0.01</v>
      </c>
      <c r="J27" s="14">
        <v>12</v>
      </c>
    </row>
    <row r="28" spans="1:31" x14ac:dyDescent="0.25">
      <c r="A28" s="10" t="s">
        <v>11</v>
      </c>
      <c r="B28" s="10" t="s">
        <v>32</v>
      </c>
      <c r="C28" s="10">
        <v>2005</v>
      </c>
      <c r="D28" s="11">
        <v>38510</v>
      </c>
      <c r="E28" s="14">
        <v>158</v>
      </c>
      <c r="F28" s="10" t="s">
        <v>34</v>
      </c>
      <c r="G28" s="10" t="s">
        <v>518</v>
      </c>
      <c r="H28" s="10">
        <v>0.04</v>
      </c>
      <c r="J28" s="14">
        <v>3</v>
      </c>
    </row>
    <row r="29" spans="1:31" x14ac:dyDescent="0.25">
      <c r="A29" s="10" t="s">
        <v>11</v>
      </c>
      <c r="B29" s="10" t="s">
        <v>38</v>
      </c>
      <c r="C29" s="10">
        <v>2011</v>
      </c>
      <c r="D29" s="11">
        <v>40701</v>
      </c>
      <c r="E29" s="14">
        <v>158</v>
      </c>
      <c r="F29" s="10" t="s">
        <v>34</v>
      </c>
      <c r="G29" s="10" t="s">
        <v>886</v>
      </c>
      <c r="H29" s="10">
        <v>1.9199999999999998E-2</v>
      </c>
      <c r="J29" s="14">
        <v>12</v>
      </c>
    </row>
    <row r="30" spans="1:31" x14ac:dyDescent="0.25">
      <c r="A30" s="10" t="s">
        <v>11</v>
      </c>
      <c r="B30" s="10" t="s">
        <v>32</v>
      </c>
      <c r="C30" s="10">
        <v>2011</v>
      </c>
      <c r="D30" s="11">
        <v>40701</v>
      </c>
      <c r="E30" s="14">
        <v>158</v>
      </c>
      <c r="F30" s="10" t="s">
        <v>34</v>
      </c>
      <c r="G30" s="10" t="s">
        <v>885</v>
      </c>
      <c r="H30" s="10">
        <v>2.3300000000000001E-2</v>
      </c>
      <c r="J30" s="14">
        <v>3</v>
      </c>
    </row>
    <row r="31" spans="1:31" x14ac:dyDescent="0.25">
      <c r="A31" s="10" t="s">
        <v>11</v>
      </c>
      <c r="B31" s="10" t="s">
        <v>38</v>
      </c>
      <c r="C31" s="10">
        <v>2004</v>
      </c>
      <c r="D31" s="11">
        <v>38146</v>
      </c>
      <c r="E31" s="14">
        <v>160</v>
      </c>
      <c r="F31" s="10" t="s">
        <v>34</v>
      </c>
      <c r="G31" s="10" t="s">
        <v>506</v>
      </c>
      <c r="H31" s="10">
        <v>0.43</v>
      </c>
      <c r="J31" s="14">
        <v>12</v>
      </c>
    </row>
    <row r="32" spans="1:31" x14ac:dyDescent="0.25">
      <c r="A32" s="10" t="s">
        <v>11</v>
      </c>
      <c r="B32" s="10" t="s">
        <v>32</v>
      </c>
      <c r="C32" s="10">
        <v>2004</v>
      </c>
      <c r="D32" s="11">
        <v>38146</v>
      </c>
      <c r="E32" s="14">
        <v>160</v>
      </c>
      <c r="F32" s="10" t="s">
        <v>34</v>
      </c>
      <c r="G32" s="10" t="s">
        <v>502</v>
      </c>
      <c r="H32" s="10">
        <v>0.05</v>
      </c>
      <c r="J32" s="14">
        <v>3</v>
      </c>
    </row>
    <row r="33" spans="1:10" x14ac:dyDescent="0.25">
      <c r="A33" s="10" t="s">
        <v>11</v>
      </c>
      <c r="B33" s="10" t="s">
        <v>616</v>
      </c>
      <c r="C33" s="10">
        <v>2003</v>
      </c>
      <c r="D33" s="11">
        <v>37782</v>
      </c>
      <c r="E33" s="14">
        <v>161</v>
      </c>
      <c r="F33" s="10" t="s">
        <v>34</v>
      </c>
      <c r="G33" s="10" t="s">
        <v>538</v>
      </c>
      <c r="H33" s="10">
        <v>0.09</v>
      </c>
      <c r="J33" s="14">
        <v>3</v>
      </c>
    </row>
    <row r="34" spans="1:10" x14ac:dyDescent="0.25">
      <c r="A34" s="10" t="s">
        <v>11</v>
      </c>
      <c r="B34" s="10" t="s">
        <v>615</v>
      </c>
      <c r="C34" s="10">
        <v>2003</v>
      </c>
      <c r="D34" s="11">
        <v>37782</v>
      </c>
      <c r="E34" s="14">
        <v>161</v>
      </c>
      <c r="F34" s="10" t="s">
        <v>34</v>
      </c>
      <c r="G34" s="10" t="s">
        <v>538</v>
      </c>
      <c r="H34" s="10">
        <v>0.09</v>
      </c>
      <c r="J34" s="14">
        <v>12</v>
      </c>
    </row>
    <row r="35" spans="1:10" x14ac:dyDescent="0.25">
      <c r="A35" s="10" t="s">
        <v>11</v>
      </c>
      <c r="B35" s="10" t="s">
        <v>616</v>
      </c>
      <c r="C35" s="10">
        <v>2002</v>
      </c>
      <c r="D35" s="11">
        <v>37418</v>
      </c>
      <c r="E35" s="14">
        <v>162</v>
      </c>
      <c r="F35" s="10" t="s">
        <v>34</v>
      </c>
      <c r="G35" s="10" t="s">
        <v>547</v>
      </c>
      <c r="H35" s="10">
        <v>7.0000000000000007E-2</v>
      </c>
      <c r="J35" s="14">
        <v>3</v>
      </c>
    </row>
    <row r="36" spans="1:10" x14ac:dyDescent="0.25">
      <c r="A36" s="10" t="s">
        <v>11</v>
      </c>
      <c r="B36" s="10" t="s">
        <v>615</v>
      </c>
      <c r="C36" s="10">
        <v>2002</v>
      </c>
      <c r="D36" s="11">
        <v>37418</v>
      </c>
      <c r="E36" s="14">
        <v>162</v>
      </c>
      <c r="F36" s="10" t="s">
        <v>34</v>
      </c>
      <c r="G36" s="10" t="s">
        <v>502</v>
      </c>
      <c r="H36" s="10">
        <v>0.05</v>
      </c>
      <c r="J36" s="14">
        <v>12</v>
      </c>
    </row>
    <row r="37" spans="1:10" x14ac:dyDescent="0.25">
      <c r="A37" s="10" t="s">
        <v>11</v>
      </c>
      <c r="B37" s="10" t="s">
        <v>616</v>
      </c>
      <c r="C37" s="10">
        <v>2001</v>
      </c>
      <c r="D37" s="11">
        <v>37054</v>
      </c>
      <c r="E37" s="14">
        <v>163</v>
      </c>
      <c r="F37" s="10" t="s">
        <v>34</v>
      </c>
      <c r="G37" s="10" t="s">
        <v>488</v>
      </c>
      <c r="H37" s="10">
        <v>0.11</v>
      </c>
      <c r="J37" s="14">
        <v>3</v>
      </c>
    </row>
    <row r="38" spans="1:10" x14ac:dyDescent="0.25">
      <c r="A38" s="10" t="s">
        <v>11</v>
      </c>
      <c r="B38" s="10" t="s">
        <v>615</v>
      </c>
      <c r="C38" s="10">
        <v>2001</v>
      </c>
      <c r="D38" s="11">
        <v>37054</v>
      </c>
      <c r="E38" s="14">
        <v>163</v>
      </c>
      <c r="F38" s="10" t="s">
        <v>34</v>
      </c>
      <c r="G38" s="10" t="s">
        <v>502</v>
      </c>
      <c r="H38" s="10">
        <v>0.05</v>
      </c>
      <c r="J38" s="14">
        <v>12</v>
      </c>
    </row>
    <row r="39" spans="1:10" x14ac:dyDescent="0.25">
      <c r="A39" s="10" t="s">
        <v>11</v>
      </c>
      <c r="B39" s="10" t="s">
        <v>616</v>
      </c>
      <c r="C39" s="10">
        <v>1996</v>
      </c>
      <c r="D39" s="11">
        <v>35228</v>
      </c>
      <c r="E39" s="14">
        <v>164</v>
      </c>
      <c r="F39" s="10" t="s">
        <v>34</v>
      </c>
      <c r="G39" s="10" t="s">
        <v>547</v>
      </c>
      <c r="H39" s="10">
        <v>7.0000000000000007E-2</v>
      </c>
      <c r="J39" s="14">
        <v>3</v>
      </c>
    </row>
    <row r="40" spans="1:10" x14ac:dyDescent="0.25">
      <c r="A40" s="10" t="s">
        <v>11</v>
      </c>
      <c r="B40" s="10" t="s">
        <v>615</v>
      </c>
      <c r="C40" s="10">
        <v>1996</v>
      </c>
      <c r="D40" s="11">
        <v>35228</v>
      </c>
      <c r="E40" s="14">
        <v>164</v>
      </c>
      <c r="F40" s="10" t="s">
        <v>34</v>
      </c>
      <c r="G40" s="10" t="s">
        <v>502</v>
      </c>
      <c r="H40" s="10">
        <v>0.05</v>
      </c>
      <c r="J40" s="14">
        <v>12</v>
      </c>
    </row>
    <row r="41" spans="1:10" x14ac:dyDescent="0.25">
      <c r="A41" s="10" t="s">
        <v>11</v>
      </c>
      <c r="B41" s="10" t="s">
        <v>616</v>
      </c>
      <c r="C41" s="10">
        <v>1999</v>
      </c>
      <c r="D41" s="11">
        <v>36325</v>
      </c>
      <c r="E41" s="14">
        <v>165</v>
      </c>
      <c r="F41" s="10" t="s">
        <v>34</v>
      </c>
      <c r="G41" s="10" t="s">
        <v>490</v>
      </c>
      <c r="H41" s="10">
        <v>0.12</v>
      </c>
      <c r="J41" s="14">
        <v>3</v>
      </c>
    </row>
    <row r="42" spans="1:10" x14ac:dyDescent="0.25">
      <c r="A42" s="10" t="s">
        <v>11</v>
      </c>
      <c r="B42" s="10" t="s">
        <v>615</v>
      </c>
      <c r="C42" s="10">
        <v>1999</v>
      </c>
      <c r="D42" s="11">
        <v>36325</v>
      </c>
      <c r="E42" s="14">
        <v>165</v>
      </c>
      <c r="F42" s="10" t="s">
        <v>34</v>
      </c>
      <c r="G42" s="10" t="s">
        <v>492</v>
      </c>
      <c r="H42" s="10">
        <v>0.06</v>
      </c>
      <c r="J42" s="14">
        <v>12</v>
      </c>
    </row>
    <row r="43" spans="1:10" x14ac:dyDescent="0.25">
      <c r="A43" s="10" t="s">
        <v>11</v>
      </c>
      <c r="B43" s="10" t="s">
        <v>616</v>
      </c>
      <c r="C43" s="10">
        <v>2000</v>
      </c>
      <c r="D43" s="11">
        <v>36690</v>
      </c>
      <c r="E43" s="14">
        <v>165</v>
      </c>
      <c r="F43" s="10" t="s">
        <v>34</v>
      </c>
      <c r="G43" s="10" t="s">
        <v>538</v>
      </c>
      <c r="H43" s="10">
        <v>0.09</v>
      </c>
      <c r="J43" s="14">
        <v>3</v>
      </c>
    </row>
    <row r="44" spans="1:10" x14ac:dyDescent="0.25">
      <c r="A44" s="10" t="s">
        <v>11</v>
      </c>
      <c r="B44" s="10" t="s">
        <v>615</v>
      </c>
      <c r="C44" s="10">
        <v>2000</v>
      </c>
      <c r="D44" s="11">
        <v>36690</v>
      </c>
      <c r="E44" s="14">
        <v>165</v>
      </c>
      <c r="F44" s="10" t="s">
        <v>34</v>
      </c>
      <c r="G44" s="10" t="s">
        <v>492</v>
      </c>
      <c r="H44" s="10">
        <v>0.06</v>
      </c>
      <c r="J44" s="14">
        <v>12</v>
      </c>
    </row>
    <row r="45" spans="1:10" x14ac:dyDescent="0.25">
      <c r="A45" s="10" t="s">
        <v>11</v>
      </c>
      <c r="B45" s="10" t="s">
        <v>38</v>
      </c>
      <c r="C45" s="10">
        <v>2012</v>
      </c>
      <c r="D45" s="11">
        <v>41073</v>
      </c>
      <c r="E45" s="14">
        <v>165</v>
      </c>
      <c r="F45" s="10" t="s">
        <v>34</v>
      </c>
      <c r="G45" s="10" t="s">
        <v>115</v>
      </c>
      <c r="H45" s="10">
        <v>4.2700000000000002E-2</v>
      </c>
      <c r="J45" s="14">
        <v>0</v>
      </c>
    </row>
    <row r="46" spans="1:10" x14ac:dyDescent="0.25">
      <c r="A46" s="10" t="s">
        <v>11</v>
      </c>
      <c r="B46" s="10" t="s">
        <v>32</v>
      </c>
      <c r="C46" s="10">
        <v>2012</v>
      </c>
      <c r="D46" s="11">
        <v>41073</v>
      </c>
      <c r="E46" s="14">
        <v>165</v>
      </c>
      <c r="F46" s="10" t="s">
        <v>34</v>
      </c>
      <c r="G46" s="10" t="s">
        <v>114</v>
      </c>
      <c r="H46" s="10">
        <v>2.46E-2</v>
      </c>
      <c r="J46" s="14">
        <v>0</v>
      </c>
    </row>
    <row r="47" spans="1:10" x14ac:dyDescent="0.25">
      <c r="A47" s="10" t="s">
        <v>11</v>
      </c>
      <c r="B47" s="10" t="s">
        <v>38</v>
      </c>
      <c r="C47" s="10">
        <v>2010</v>
      </c>
      <c r="D47" s="11">
        <v>40344</v>
      </c>
      <c r="E47" s="14">
        <v>166</v>
      </c>
      <c r="F47" s="10" t="s">
        <v>34</v>
      </c>
      <c r="G47" s="10" t="s">
        <v>898</v>
      </c>
      <c r="H47" s="10">
        <v>3.7999999999999999E-2</v>
      </c>
      <c r="J47" s="14">
        <v>9</v>
      </c>
    </row>
    <row r="48" spans="1:10" x14ac:dyDescent="0.25">
      <c r="A48" s="10" t="s">
        <v>11</v>
      </c>
      <c r="B48" s="10" t="s">
        <v>32</v>
      </c>
      <c r="C48" s="10">
        <v>2010</v>
      </c>
      <c r="D48" s="11">
        <v>40344</v>
      </c>
      <c r="E48" s="14">
        <v>166</v>
      </c>
      <c r="F48" s="10" t="s">
        <v>34</v>
      </c>
      <c r="G48" s="10" t="s">
        <v>395</v>
      </c>
      <c r="H48" s="10">
        <v>3.4000000000000002E-2</v>
      </c>
      <c r="J48" s="14">
        <v>3</v>
      </c>
    </row>
    <row r="49" spans="1:10" x14ac:dyDescent="0.25">
      <c r="A49" s="10" t="s">
        <v>11</v>
      </c>
      <c r="B49" s="10" t="s">
        <v>616</v>
      </c>
      <c r="C49" s="10">
        <v>1998</v>
      </c>
      <c r="D49" s="11">
        <v>35962</v>
      </c>
      <c r="E49" s="14">
        <v>167</v>
      </c>
      <c r="F49" s="10" t="s">
        <v>34</v>
      </c>
      <c r="G49" s="10" t="s">
        <v>523</v>
      </c>
      <c r="H49" s="10">
        <v>0.14000000000000001</v>
      </c>
      <c r="J49" s="14">
        <v>3</v>
      </c>
    </row>
    <row r="50" spans="1:10" x14ac:dyDescent="0.25">
      <c r="A50" s="10" t="s">
        <v>11</v>
      </c>
      <c r="B50" s="10" t="s">
        <v>615</v>
      </c>
      <c r="C50" s="10">
        <v>1998</v>
      </c>
      <c r="D50" s="11">
        <v>35962</v>
      </c>
      <c r="E50" s="14">
        <v>167</v>
      </c>
      <c r="F50" s="10" t="s">
        <v>34</v>
      </c>
      <c r="G50" s="10" t="s">
        <v>547</v>
      </c>
      <c r="H50" s="10">
        <v>7.0000000000000007E-2</v>
      </c>
      <c r="J50" s="14">
        <v>12</v>
      </c>
    </row>
    <row r="51" spans="1:10" x14ac:dyDescent="0.25">
      <c r="A51" s="10" t="s">
        <v>11</v>
      </c>
      <c r="B51" s="10" t="s">
        <v>38</v>
      </c>
      <c r="C51" s="10">
        <v>2009</v>
      </c>
      <c r="D51" s="11">
        <v>39980</v>
      </c>
      <c r="E51" s="14">
        <v>167</v>
      </c>
      <c r="F51" s="10" t="s">
        <v>34</v>
      </c>
      <c r="G51" s="10" t="s">
        <v>407</v>
      </c>
      <c r="H51" s="10">
        <v>6.2E-2</v>
      </c>
      <c r="J51" s="14">
        <v>12</v>
      </c>
    </row>
    <row r="52" spans="1:10" x14ac:dyDescent="0.25">
      <c r="A52" s="10" t="s">
        <v>11</v>
      </c>
      <c r="B52" s="10" t="s">
        <v>32</v>
      </c>
      <c r="C52" s="10">
        <v>2009</v>
      </c>
      <c r="D52" s="11">
        <v>39980</v>
      </c>
      <c r="E52" s="14">
        <v>167</v>
      </c>
      <c r="F52" s="10" t="s">
        <v>34</v>
      </c>
      <c r="G52" s="10" t="s">
        <v>905</v>
      </c>
      <c r="H52" s="10">
        <v>2.9000000000000001E-2</v>
      </c>
      <c r="J52" s="14">
        <v>3</v>
      </c>
    </row>
    <row r="53" spans="1:10" x14ac:dyDescent="0.25">
      <c r="A53" s="10" t="s">
        <v>11</v>
      </c>
      <c r="B53" s="10" t="s">
        <v>616</v>
      </c>
      <c r="C53" s="10">
        <v>1997</v>
      </c>
      <c r="D53" s="11">
        <v>35599</v>
      </c>
      <c r="E53" s="14">
        <v>169</v>
      </c>
      <c r="F53" s="10" t="s">
        <v>34</v>
      </c>
      <c r="G53" s="10" t="s">
        <v>521</v>
      </c>
      <c r="H53" s="10">
        <v>0.08</v>
      </c>
      <c r="J53" s="14">
        <v>3</v>
      </c>
    </row>
    <row r="54" spans="1:10" x14ac:dyDescent="0.25">
      <c r="A54" s="10" t="s">
        <v>11</v>
      </c>
      <c r="B54" s="10" t="s">
        <v>615</v>
      </c>
      <c r="C54" s="10">
        <v>1997</v>
      </c>
      <c r="D54" s="11">
        <v>35599</v>
      </c>
      <c r="E54" s="14">
        <v>169</v>
      </c>
      <c r="F54" s="10" t="s">
        <v>34</v>
      </c>
      <c r="G54" s="10" t="s">
        <v>518</v>
      </c>
      <c r="H54" s="10">
        <v>0.04</v>
      </c>
      <c r="J54" s="14">
        <v>12</v>
      </c>
    </row>
    <row r="55" spans="1:10" x14ac:dyDescent="0.25">
      <c r="A55" s="10" t="s">
        <v>11</v>
      </c>
      <c r="B55" s="10" t="s">
        <v>38</v>
      </c>
      <c r="C55" s="10">
        <v>2008</v>
      </c>
      <c r="D55" s="11">
        <v>39616</v>
      </c>
      <c r="E55" s="14">
        <v>169</v>
      </c>
      <c r="F55" s="10" t="s">
        <v>34</v>
      </c>
      <c r="G55" s="10" t="s">
        <v>546</v>
      </c>
      <c r="H55" s="10">
        <v>0.03</v>
      </c>
      <c r="J55" s="14">
        <v>12</v>
      </c>
    </row>
    <row r="56" spans="1:10" x14ac:dyDescent="0.25">
      <c r="A56" s="10" t="s">
        <v>11</v>
      </c>
      <c r="B56" s="10" t="s">
        <v>32</v>
      </c>
      <c r="C56" s="10">
        <v>2008</v>
      </c>
      <c r="D56" s="11">
        <v>39616</v>
      </c>
      <c r="E56" s="14">
        <v>169</v>
      </c>
      <c r="F56" s="10" t="s">
        <v>34</v>
      </c>
      <c r="G56" s="10" t="s">
        <v>518</v>
      </c>
      <c r="H56" s="10">
        <v>0.04</v>
      </c>
      <c r="J56" s="14">
        <v>3</v>
      </c>
    </row>
    <row r="57" spans="1:10" x14ac:dyDescent="0.25">
      <c r="A57" s="10" t="s">
        <v>11</v>
      </c>
      <c r="B57" s="10" t="s">
        <v>38</v>
      </c>
      <c r="C57" s="10">
        <v>2007</v>
      </c>
      <c r="D57" s="11">
        <v>39252</v>
      </c>
      <c r="E57" s="14">
        <v>170</v>
      </c>
      <c r="F57" s="10" t="s">
        <v>34</v>
      </c>
      <c r="G57" s="10" t="s">
        <v>546</v>
      </c>
      <c r="H57" s="10">
        <v>0.03</v>
      </c>
      <c r="J57" s="14">
        <v>12</v>
      </c>
    </row>
    <row r="58" spans="1:10" x14ac:dyDescent="0.25">
      <c r="A58" s="10" t="s">
        <v>11</v>
      </c>
      <c r="B58" s="10" t="s">
        <v>32</v>
      </c>
      <c r="C58" s="10">
        <v>2007</v>
      </c>
      <c r="D58" s="11">
        <v>39252</v>
      </c>
      <c r="E58" s="14">
        <v>170</v>
      </c>
      <c r="F58" s="10" t="s">
        <v>34</v>
      </c>
      <c r="G58" s="10" t="s">
        <v>518</v>
      </c>
      <c r="H58" s="10">
        <v>0.04</v>
      </c>
      <c r="J58" s="14">
        <v>3</v>
      </c>
    </row>
    <row r="59" spans="1:10" x14ac:dyDescent="0.25">
      <c r="A59" s="10" t="s">
        <v>11</v>
      </c>
      <c r="B59" s="10" t="s">
        <v>38</v>
      </c>
      <c r="C59" s="10">
        <v>2006</v>
      </c>
      <c r="D59" s="11">
        <v>38888</v>
      </c>
      <c r="E59" s="14">
        <v>171</v>
      </c>
      <c r="F59" s="10" t="s">
        <v>34</v>
      </c>
      <c r="G59" s="10" t="s">
        <v>502</v>
      </c>
      <c r="H59" s="10">
        <v>0.05</v>
      </c>
      <c r="J59" s="14">
        <v>12</v>
      </c>
    </row>
    <row r="60" spans="1:10" x14ac:dyDescent="0.25">
      <c r="A60" s="10" t="s">
        <v>11</v>
      </c>
      <c r="B60" s="10" t="s">
        <v>32</v>
      </c>
      <c r="C60" s="10">
        <v>2006</v>
      </c>
      <c r="D60" s="11">
        <v>38888</v>
      </c>
      <c r="E60" s="14">
        <v>171</v>
      </c>
      <c r="F60" s="10" t="s">
        <v>34</v>
      </c>
      <c r="G60" s="10" t="s">
        <v>502</v>
      </c>
      <c r="H60" s="10">
        <v>0.05</v>
      </c>
      <c r="J60" s="14">
        <v>3</v>
      </c>
    </row>
    <row r="61" spans="1:10" x14ac:dyDescent="0.25">
      <c r="A61" s="10" t="s">
        <v>11</v>
      </c>
      <c r="B61" s="10" t="s">
        <v>616</v>
      </c>
      <c r="C61" s="10">
        <v>1995</v>
      </c>
      <c r="D61" s="11">
        <v>34871</v>
      </c>
      <c r="E61" s="14">
        <v>172</v>
      </c>
      <c r="F61" s="10" t="s">
        <v>34</v>
      </c>
      <c r="G61" s="10" t="s">
        <v>517</v>
      </c>
      <c r="H61" s="10">
        <v>0.15</v>
      </c>
      <c r="J61" s="14">
        <v>3</v>
      </c>
    </row>
    <row r="62" spans="1:10" x14ac:dyDescent="0.25">
      <c r="A62" s="10" t="s">
        <v>11</v>
      </c>
      <c r="B62" s="10" t="s">
        <v>615</v>
      </c>
      <c r="C62" s="10">
        <v>1995</v>
      </c>
      <c r="D62" s="11">
        <v>34871</v>
      </c>
      <c r="E62" s="14">
        <v>172</v>
      </c>
      <c r="F62" s="10" t="s">
        <v>34</v>
      </c>
      <c r="G62" s="10" t="s">
        <v>538</v>
      </c>
      <c r="H62" s="10">
        <v>0.09</v>
      </c>
      <c r="J62" s="14">
        <v>12</v>
      </c>
    </row>
    <row r="63" spans="1:10" x14ac:dyDescent="0.25">
      <c r="A63" s="10" t="s">
        <v>11</v>
      </c>
      <c r="B63" s="10" t="s">
        <v>38</v>
      </c>
      <c r="C63" s="10">
        <v>2011</v>
      </c>
      <c r="D63" s="11">
        <v>40715</v>
      </c>
      <c r="E63" s="14">
        <v>172</v>
      </c>
      <c r="F63" s="10" t="s">
        <v>34</v>
      </c>
      <c r="G63" s="10" t="s">
        <v>890</v>
      </c>
      <c r="H63" s="10">
        <v>2.86E-2</v>
      </c>
      <c r="J63" s="14">
        <v>12</v>
      </c>
    </row>
    <row r="64" spans="1:10" x14ac:dyDescent="0.25">
      <c r="A64" s="10" t="s">
        <v>11</v>
      </c>
      <c r="B64" s="10" t="s">
        <v>32</v>
      </c>
      <c r="C64" s="10">
        <v>2011</v>
      </c>
      <c r="D64" s="11">
        <v>40715</v>
      </c>
      <c r="E64" s="14">
        <v>172</v>
      </c>
      <c r="F64" s="10" t="s">
        <v>34</v>
      </c>
      <c r="G64" s="10" t="s">
        <v>891</v>
      </c>
      <c r="H64" s="10">
        <v>2.8400000000000002E-2</v>
      </c>
      <c r="J64" s="14">
        <v>6</v>
      </c>
    </row>
    <row r="65" spans="1:10" x14ac:dyDescent="0.25">
      <c r="A65" s="10" t="s">
        <v>11</v>
      </c>
      <c r="B65" s="10" t="s">
        <v>38</v>
      </c>
      <c r="C65" s="10">
        <v>2005</v>
      </c>
      <c r="D65" s="11">
        <v>38525</v>
      </c>
      <c r="E65" s="14">
        <v>173</v>
      </c>
      <c r="F65" s="10" t="s">
        <v>34</v>
      </c>
      <c r="G65" s="10" t="s">
        <v>502</v>
      </c>
      <c r="H65" s="10">
        <v>0.05</v>
      </c>
      <c r="J65" s="14">
        <v>12</v>
      </c>
    </row>
    <row r="66" spans="1:10" x14ac:dyDescent="0.25">
      <c r="A66" s="10" t="s">
        <v>11</v>
      </c>
      <c r="B66" s="10" t="s">
        <v>32</v>
      </c>
      <c r="C66" s="10">
        <v>2005</v>
      </c>
      <c r="D66" s="11">
        <v>38525</v>
      </c>
      <c r="E66" s="14">
        <v>173</v>
      </c>
      <c r="F66" s="10" t="s">
        <v>34</v>
      </c>
      <c r="G66" s="10" t="s">
        <v>502</v>
      </c>
      <c r="H66" s="10">
        <v>0.05</v>
      </c>
      <c r="J66" s="14">
        <v>3</v>
      </c>
    </row>
    <row r="67" spans="1:10" x14ac:dyDescent="0.25">
      <c r="A67" s="10" t="s">
        <v>11</v>
      </c>
      <c r="B67" s="10" t="s">
        <v>38</v>
      </c>
      <c r="C67" s="10">
        <v>2004</v>
      </c>
      <c r="D67" s="11">
        <v>38160</v>
      </c>
      <c r="E67" s="14">
        <v>174</v>
      </c>
      <c r="F67" s="10" t="s">
        <v>34</v>
      </c>
      <c r="G67" s="10" t="s">
        <v>523</v>
      </c>
      <c r="H67" s="10">
        <v>0.14000000000000001</v>
      </c>
      <c r="J67" s="14">
        <v>12</v>
      </c>
    </row>
    <row r="68" spans="1:10" x14ac:dyDescent="0.25">
      <c r="A68" s="10" t="s">
        <v>11</v>
      </c>
      <c r="B68" s="10" t="s">
        <v>32</v>
      </c>
      <c r="C68" s="10">
        <v>2004</v>
      </c>
      <c r="D68" s="11">
        <v>38160</v>
      </c>
      <c r="E68" s="14">
        <v>174</v>
      </c>
      <c r="F68" s="10" t="s">
        <v>34</v>
      </c>
      <c r="G68" s="10" t="s">
        <v>502</v>
      </c>
      <c r="H68" s="10">
        <v>0.05</v>
      </c>
      <c r="J68" s="14">
        <v>3</v>
      </c>
    </row>
    <row r="69" spans="1:10" x14ac:dyDescent="0.25">
      <c r="A69" s="10" t="s">
        <v>11</v>
      </c>
      <c r="B69" s="10" t="s">
        <v>616</v>
      </c>
      <c r="C69" s="10">
        <v>2003</v>
      </c>
      <c r="D69" s="11">
        <v>37796</v>
      </c>
      <c r="E69" s="14">
        <v>175</v>
      </c>
      <c r="F69" s="10" t="s">
        <v>34</v>
      </c>
      <c r="G69" s="10" t="s">
        <v>490</v>
      </c>
      <c r="H69" s="10">
        <v>0.12</v>
      </c>
      <c r="J69" s="14">
        <v>3</v>
      </c>
    </row>
    <row r="70" spans="1:10" x14ac:dyDescent="0.25">
      <c r="A70" s="10" t="s">
        <v>11</v>
      </c>
      <c r="B70" s="10" t="s">
        <v>615</v>
      </c>
      <c r="C70" s="10">
        <v>2003</v>
      </c>
      <c r="D70" s="11">
        <v>37796</v>
      </c>
      <c r="E70" s="14">
        <v>175</v>
      </c>
      <c r="F70" s="10" t="s">
        <v>34</v>
      </c>
      <c r="G70" s="10" t="s">
        <v>510</v>
      </c>
      <c r="H70" s="10">
        <v>0.33</v>
      </c>
      <c r="J70" s="14">
        <v>12</v>
      </c>
    </row>
    <row r="71" spans="1:10" x14ac:dyDescent="0.25">
      <c r="A71" s="10" t="s">
        <v>11</v>
      </c>
      <c r="B71" s="10" t="s">
        <v>616</v>
      </c>
      <c r="C71" s="10">
        <v>2002</v>
      </c>
      <c r="D71" s="11">
        <v>37432</v>
      </c>
      <c r="E71" s="14">
        <v>176</v>
      </c>
      <c r="F71" s="10" t="s">
        <v>34</v>
      </c>
      <c r="G71" s="10" t="s">
        <v>490</v>
      </c>
      <c r="H71" s="10">
        <v>0.12</v>
      </c>
      <c r="J71" s="14">
        <v>3</v>
      </c>
    </row>
    <row r="72" spans="1:10" x14ac:dyDescent="0.25">
      <c r="A72" s="10" t="s">
        <v>11</v>
      </c>
      <c r="B72" s="10" t="s">
        <v>615</v>
      </c>
      <c r="C72" s="10">
        <v>2002</v>
      </c>
      <c r="D72" s="11">
        <v>37432</v>
      </c>
      <c r="E72" s="14">
        <v>176</v>
      </c>
      <c r="F72" s="10" t="s">
        <v>34</v>
      </c>
      <c r="G72" s="10" t="s">
        <v>547</v>
      </c>
      <c r="H72" s="10">
        <v>7.0000000000000007E-2</v>
      </c>
      <c r="J72" s="14">
        <v>12</v>
      </c>
    </row>
    <row r="73" spans="1:10" x14ac:dyDescent="0.25">
      <c r="A73" s="10" t="s">
        <v>11</v>
      </c>
      <c r="B73" s="10" t="s">
        <v>616</v>
      </c>
      <c r="C73" s="10">
        <v>2001</v>
      </c>
      <c r="D73" s="11">
        <v>37068</v>
      </c>
      <c r="E73" s="14">
        <v>177</v>
      </c>
      <c r="F73" s="10" t="s">
        <v>34</v>
      </c>
      <c r="G73" s="10" t="s">
        <v>525</v>
      </c>
      <c r="H73" s="10">
        <v>0.1</v>
      </c>
      <c r="J73" s="14">
        <v>3</v>
      </c>
    </row>
    <row r="74" spans="1:10" x14ac:dyDescent="0.25">
      <c r="A74" s="10" t="s">
        <v>11</v>
      </c>
      <c r="B74" s="10" t="s">
        <v>615</v>
      </c>
      <c r="C74" s="10">
        <v>2001</v>
      </c>
      <c r="D74" s="11">
        <v>37068</v>
      </c>
      <c r="E74" s="14">
        <v>177</v>
      </c>
      <c r="F74" s="10" t="s">
        <v>34</v>
      </c>
      <c r="G74" s="10" t="s">
        <v>538</v>
      </c>
      <c r="H74" s="10">
        <v>0.09</v>
      </c>
      <c r="J74" s="14">
        <v>12</v>
      </c>
    </row>
    <row r="75" spans="1:10" x14ac:dyDescent="0.25">
      <c r="A75" s="10" t="s">
        <v>11</v>
      </c>
      <c r="B75" s="10" t="s">
        <v>616</v>
      </c>
      <c r="C75" s="10">
        <v>1996</v>
      </c>
      <c r="D75" s="11">
        <v>35242</v>
      </c>
      <c r="E75" s="14">
        <v>178</v>
      </c>
      <c r="F75" s="10" t="s">
        <v>34</v>
      </c>
      <c r="G75" s="10" t="s">
        <v>488</v>
      </c>
      <c r="H75" s="10">
        <v>0.11</v>
      </c>
      <c r="J75" s="14">
        <v>3</v>
      </c>
    </row>
    <row r="76" spans="1:10" x14ac:dyDescent="0.25">
      <c r="A76" s="10" t="s">
        <v>11</v>
      </c>
      <c r="B76" s="10" t="s">
        <v>615</v>
      </c>
      <c r="C76" s="10">
        <v>1996</v>
      </c>
      <c r="D76" s="11">
        <v>35242</v>
      </c>
      <c r="E76" s="14">
        <v>178</v>
      </c>
      <c r="F76" s="10" t="s">
        <v>34</v>
      </c>
      <c r="G76" s="10" t="s">
        <v>492</v>
      </c>
      <c r="H76" s="10">
        <v>0.06</v>
      </c>
      <c r="J76" s="14">
        <v>12</v>
      </c>
    </row>
    <row r="77" spans="1:10" x14ac:dyDescent="0.25">
      <c r="A77" s="10" t="s">
        <v>11</v>
      </c>
      <c r="B77" s="10" t="s">
        <v>38</v>
      </c>
      <c r="C77" s="10">
        <v>2012</v>
      </c>
      <c r="D77" s="11">
        <v>41086</v>
      </c>
      <c r="E77" s="14">
        <v>178</v>
      </c>
      <c r="F77" s="10" t="s">
        <v>34</v>
      </c>
      <c r="G77" s="10" t="s">
        <v>126</v>
      </c>
      <c r="H77" s="10">
        <v>2.7E-2</v>
      </c>
      <c r="J77" s="14">
        <v>0</v>
      </c>
    </row>
    <row r="78" spans="1:10" x14ac:dyDescent="0.25">
      <c r="A78" s="10" t="s">
        <v>11</v>
      </c>
      <c r="B78" s="10" t="s">
        <v>32</v>
      </c>
      <c r="C78" s="10">
        <v>2012</v>
      </c>
      <c r="D78" s="11">
        <v>41086</v>
      </c>
      <c r="E78" s="14">
        <v>178</v>
      </c>
      <c r="F78" s="10" t="s">
        <v>34</v>
      </c>
      <c r="G78" s="10" t="s">
        <v>124</v>
      </c>
      <c r="H78" s="10">
        <v>2.9899999999999999E-2</v>
      </c>
      <c r="J78" s="14">
        <v>0</v>
      </c>
    </row>
    <row r="79" spans="1:10" x14ac:dyDescent="0.25">
      <c r="A79" s="10" t="s">
        <v>11</v>
      </c>
      <c r="B79" s="10" t="s">
        <v>616</v>
      </c>
      <c r="C79" s="10">
        <v>2000</v>
      </c>
      <c r="D79" s="11">
        <v>36704</v>
      </c>
      <c r="E79" s="14">
        <v>179</v>
      </c>
      <c r="F79" s="10" t="s">
        <v>34</v>
      </c>
      <c r="G79" s="10" t="s">
        <v>525</v>
      </c>
      <c r="H79" s="10">
        <v>0.1</v>
      </c>
      <c r="J79" s="14">
        <v>3</v>
      </c>
    </row>
    <row r="80" spans="1:10" x14ac:dyDescent="0.25">
      <c r="A80" s="10" t="s">
        <v>11</v>
      </c>
      <c r="B80" s="10" t="s">
        <v>615</v>
      </c>
      <c r="C80" s="10">
        <v>2000</v>
      </c>
      <c r="D80" s="11">
        <v>36704</v>
      </c>
      <c r="E80" s="14">
        <v>179</v>
      </c>
      <c r="F80" s="10" t="s">
        <v>34</v>
      </c>
      <c r="G80" s="10" t="s">
        <v>502</v>
      </c>
      <c r="H80" s="10">
        <v>0.05</v>
      </c>
      <c r="J80" s="14">
        <v>12</v>
      </c>
    </row>
    <row r="81" spans="1:10" x14ac:dyDescent="0.25">
      <c r="A81" s="10" t="s">
        <v>11</v>
      </c>
      <c r="B81" s="10" t="s">
        <v>616</v>
      </c>
      <c r="C81" s="10">
        <v>1999</v>
      </c>
      <c r="D81" s="11">
        <v>36340</v>
      </c>
      <c r="E81" s="14">
        <v>180</v>
      </c>
      <c r="F81" s="10" t="s">
        <v>34</v>
      </c>
      <c r="G81" s="10" t="s">
        <v>488</v>
      </c>
      <c r="H81" s="10">
        <v>0.11</v>
      </c>
      <c r="J81" s="14">
        <v>3</v>
      </c>
    </row>
    <row r="82" spans="1:10" x14ac:dyDescent="0.25">
      <c r="A82" s="10" t="s">
        <v>11</v>
      </c>
      <c r="B82" s="10" t="s">
        <v>615</v>
      </c>
      <c r="C82" s="10">
        <v>1999</v>
      </c>
      <c r="D82" s="11">
        <v>36340</v>
      </c>
      <c r="E82" s="14">
        <v>180</v>
      </c>
      <c r="F82" s="10" t="s">
        <v>34</v>
      </c>
      <c r="G82" s="10" t="s">
        <v>916</v>
      </c>
      <c r="H82" s="10">
        <v>0.04</v>
      </c>
      <c r="J82" s="14">
        <v>12</v>
      </c>
    </row>
    <row r="83" spans="1:10" x14ac:dyDescent="0.25">
      <c r="A83" s="10" t="s">
        <v>11</v>
      </c>
      <c r="B83" s="10" t="s">
        <v>38</v>
      </c>
      <c r="C83" s="10">
        <v>2009</v>
      </c>
      <c r="D83" s="11">
        <v>39993</v>
      </c>
      <c r="E83" s="14">
        <v>180</v>
      </c>
      <c r="F83" s="10" t="s">
        <v>34</v>
      </c>
      <c r="G83" s="10" t="s">
        <v>882</v>
      </c>
      <c r="H83" s="10">
        <v>0.27900000000000003</v>
      </c>
      <c r="J83" s="14">
        <v>12</v>
      </c>
    </row>
    <row r="84" spans="1:10" x14ac:dyDescent="0.25">
      <c r="A84" s="10" t="s">
        <v>11</v>
      </c>
      <c r="B84" s="10" t="s">
        <v>32</v>
      </c>
      <c r="C84" s="10">
        <v>2009</v>
      </c>
      <c r="D84" s="11">
        <v>39993</v>
      </c>
      <c r="E84" s="14">
        <v>180</v>
      </c>
      <c r="F84" s="10" t="s">
        <v>34</v>
      </c>
      <c r="G84" s="10" t="s">
        <v>909</v>
      </c>
      <c r="H84" s="10">
        <v>0.03</v>
      </c>
      <c r="J84" s="14">
        <v>6</v>
      </c>
    </row>
    <row r="85" spans="1:10" x14ac:dyDescent="0.25">
      <c r="A85" s="10" t="s">
        <v>11</v>
      </c>
      <c r="B85" s="10" t="s">
        <v>38</v>
      </c>
      <c r="C85" s="10">
        <v>2010</v>
      </c>
      <c r="D85" s="11">
        <v>40358</v>
      </c>
      <c r="E85" s="14">
        <v>180</v>
      </c>
      <c r="F85" s="10" t="s">
        <v>34</v>
      </c>
      <c r="G85" s="10" t="s">
        <v>374</v>
      </c>
      <c r="H85" s="10">
        <v>0.19800000000000001</v>
      </c>
      <c r="J85" s="14">
        <v>15</v>
      </c>
    </row>
    <row r="86" spans="1:10" x14ac:dyDescent="0.25">
      <c r="A86" s="10" t="s">
        <v>11</v>
      </c>
      <c r="B86" s="10" t="s">
        <v>32</v>
      </c>
      <c r="C86" s="10">
        <v>2010</v>
      </c>
      <c r="D86" s="11">
        <v>40358</v>
      </c>
      <c r="E86" s="14">
        <v>180</v>
      </c>
      <c r="F86" s="10" t="s">
        <v>34</v>
      </c>
      <c r="G86" s="10" t="s">
        <v>884</v>
      </c>
      <c r="H86" s="10">
        <v>0.04</v>
      </c>
      <c r="J86" s="14">
        <v>6</v>
      </c>
    </row>
    <row r="87" spans="1:10" x14ac:dyDescent="0.25">
      <c r="A87" s="10" t="s">
        <v>11</v>
      </c>
      <c r="B87" s="10" t="s">
        <v>616</v>
      </c>
      <c r="C87" s="10">
        <v>1997</v>
      </c>
      <c r="D87" s="11">
        <v>35611</v>
      </c>
      <c r="E87" s="14">
        <v>181</v>
      </c>
      <c r="F87" s="10" t="s">
        <v>34</v>
      </c>
      <c r="G87" s="10" t="s">
        <v>142</v>
      </c>
      <c r="H87" s="10">
        <v>0.13</v>
      </c>
      <c r="J87" s="14">
        <v>3</v>
      </c>
    </row>
    <row r="88" spans="1:10" x14ac:dyDescent="0.25">
      <c r="A88" s="10" t="s">
        <v>11</v>
      </c>
      <c r="B88" s="10" t="s">
        <v>615</v>
      </c>
      <c r="C88" s="10">
        <v>1997</v>
      </c>
      <c r="D88" s="11">
        <v>35611</v>
      </c>
      <c r="E88" s="14">
        <v>181</v>
      </c>
      <c r="F88" s="10" t="s">
        <v>34</v>
      </c>
      <c r="G88" s="10" t="s">
        <v>547</v>
      </c>
      <c r="H88" s="10">
        <v>7.0000000000000007E-2</v>
      </c>
      <c r="J88" s="14">
        <v>12</v>
      </c>
    </row>
    <row r="89" spans="1:10" x14ac:dyDescent="0.25">
      <c r="A89" s="10" t="s">
        <v>11</v>
      </c>
      <c r="B89" s="10" t="s">
        <v>616</v>
      </c>
      <c r="C89" s="10">
        <v>1998</v>
      </c>
      <c r="D89" s="11">
        <v>35977</v>
      </c>
      <c r="E89" s="14">
        <v>182</v>
      </c>
      <c r="F89" s="10" t="s">
        <v>34</v>
      </c>
      <c r="G89" s="10" t="s">
        <v>528</v>
      </c>
      <c r="H89" s="10">
        <v>0.18</v>
      </c>
      <c r="J89" s="14">
        <v>3</v>
      </c>
    </row>
    <row r="90" spans="1:10" x14ac:dyDescent="0.25">
      <c r="A90" s="10" t="s">
        <v>11</v>
      </c>
      <c r="B90" s="10" t="s">
        <v>615</v>
      </c>
      <c r="C90" s="10">
        <v>1998</v>
      </c>
      <c r="D90" s="11">
        <v>35977</v>
      </c>
      <c r="E90" s="14">
        <v>182</v>
      </c>
      <c r="F90" s="10" t="s">
        <v>34</v>
      </c>
      <c r="G90" s="10" t="s">
        <v>520</v>
      </c>
      <c r="H90" s="10">
        <v>0.21</v>
      </c>
      <c r="J90" s="14">
        <v>12</v>
      </c>
    </row>
    <row r="91" spans="1:10" x14ac:dyDescent="0.25">
      <c r="A91" s="10" t="s">
        <v>11</v>
      </c>
      <c r="B91" s="10" t="s">
        <v>38</v>
      </c>
      <c r="C91" s="10">
        <v>2008</v>
      </c>
      <c r="D91" s="11">
        <v>39630</v>
      </c>
      <c r="E91" s="14">
        <v>183</v>
      </c>
      <c r="F91" s="10" t="s">
        <v>34</v>
      </c>
      <c r="G91" s="10" t="s">
        <v>505</v>
      </c>
      <c r="H91" s="10">
        <v>0.1</v>
      </c>
      <c r="J91" s="14">
        <v>12</v>
      </c>
    </row>
    <row r="92" spans="1:10" x14ac:dyDescent="0.25">
      <c r="A92" s="10" t="s">
        <v>11</v>
      </c>
      <c r="B92" s="10" t="s">
        <v>32</v>
      </c>
      <c r="C92" s="10">
        <v>2008</v>
      </c>
      <c r="D92" s="11">
        <v>39630</v>
      </c>
      <c r="E92" s="14">
        <v>183</v>
      </c>
      <c r="F92" s="10" t="s">
        <v>34</v>
      </c>
      <c r="G92" s="10" t="s">
        <v>546</v>
      </c>
      <c r="H92" s="10">
        <v>0.03</v>
      </c>
      <c r="J92" s="14">
        <v>6</v>
      </c>
    </row>
    <row r="93" spans="1:10" x14ac:dyDescent="0.25">
      <c r="A93" s="10" t="s">
        <v>11</v>
      </c>
      <c r="B93" s="10" t="s">
        <v>38</v>
      </c>
      <c r="C93" s="10">
        <v>2007</v>
      </c>
      <c r="D93" s="11">
        <v>39266</v>
      </c>
      <c r="E93" s="14">
        <v>184</v>
      </c>
      <c r="F93" s="10" t="s">
        <v>34</v>
      </c>
      <c r="G93" s="10" t="s">
        <v>525</v>
      </c>
      <c r="H93" s="10">
        <v>0.1</v>
      </c>
      <c r="J93" s="14">
        <v>12</v>
      </c>
    </row>
    <row r="94" spans="1:10" x14ac:dyDescent="0.25">
      <c r="A94" s="10" t="s">
        <v>11</v>
      </c>
      <c r="B94" s="10" t="s">
        <v>32</v>
      </c>
      <c r="C94" s="10">
        <v>2007</v>
      </c>
      <c r="D94" s="11">
        <v>39266</v>
      </c>
      <c r="E94" s="14">
        <v>184</v>
      </c>
      <c r="F94" s="10" t="s">
        <v>34</v>
      </c>
      <c r="G94" s="10" t="s">
        <v>518</v>
      </c>
      <c r="H94" s="10">
        <v>0.04</v>
      </c>
      <c r="J94" s="14">
        <v>3</v>
      </c>
    </row>
    <row r="95" spans="1:10" x14ac:dyDescent="0.25">
      <c r="A95" s="10" t="s">
        <v>11</v>
      </c>
      <c r="B95" s="10" t="s">
        <v>616</v>
      </c>
      <c r="C95" s="10">
        <v>1995</v>
      </c>
      <c r="D95" s="11">
        <v>34886</v>
      </c>
      <c r="E95" s="14">
        <v>187</v>
      </c>
      <c r="F95" s="10" t="s">
        <v>34</v>
      </c>
      <c r="G95" s="10" t="s">
        <v>495</v>
      </c>
      <c r="H95" s="10">
        <v>0.22</v>
      </c>
      <c r="J95" s="14">
        <v>3</v>
      </c>
    </row>
    <row r="96" spans="1:10" x14ac:dyDescent="0.25">
      <c r="A96" s="10" t="s">
        <v>11</v>
      </c>
      <c r="B96" s="10" t="s">
        <v>615</v>
      </c>
      <c r="C96" s="10">
        <v>1995</v>
      </c>
      <c r="D96" s="11">
        <v>34886</v>
      </c>
      <c r="E96" s="14">
        <v>187</v>
      </c>
      <c r="F96" s="10" t="s">
        <v>34</v>
      </c>
      <c r="G96" s="10" t="s">
        <v>490</v>
      </c>
      <c r="H96" s="10">
        <v>0.12</v>
      </c>
      <c r="J96" s="14">
        <v>12</v>
      </c>
    </row>
    <row r="97" spans="1:10" x14ac:dyDescent="0.25">
      <c r="A97" s="10" t="s">
        <v>11</v>
      </c>
      <c r="B97" s="10" t="s">
        <v>38</v>
      </c>
      <c r="C97" s="10">
        <v>2005</v>
      </c>
      <c r="D97" s="11">
        <v>38539</v>
      </c>
      <c r="E97" s="14">
        <v>187</v>
      </c>
      <c r="F97" s="10" t="s">
        <v>34</v>
      </c>
      <c r="G97" s="10" t="s">
        <v>521</v>
      </c>
      <c r="H97" s="10">
        <v>0.08</v>
      </c>
      <c r="J97" s="14">
        <v>12</v>
      </c>
    </row>
    <row r="98" spans="1:10" x14ac:dyDescent="0.25">
      <c r="A98" s="10" t="s">
        <v>11</v>
      </c>
      <c r="B98" s="10" t="s">
        <v>32</v>
      </c>
      <c r="C98" s="10">
        <v>2005</v>
      </c>
      <c r="D98" s="11">
        <v>38539</v>
      </c>
      <c r="E98" s="14">
        <v>187</v>
      </c>
      <c r="F98" s="10" t="s">
        <v>34</v>
      </c>
      <c r="G98" s="10" t="s">
        <v>502</v>
      </c>
      <c r="H98" s="10">
        <v>0.05</v>
      </c>
      <c r="J98" s="14">
        <v>3</v>
      </c>
    </row>
    <row r="99" spans="1:10" x14ac:dyDescent="0.25">
      <c r="A99" s="10" t="s">
        <v>11</v>
      </c>
      <c r="B99" s="10" t="s">
        <v>38</v>
      </c>
      <c r="C99" s="10">
        <v>2006</v>
      </c>
      <c r="D99" s="11">
        <v>38904</v>
      </c>
      <c r="E99" s="14">
        <v>187</v>
      </c>
      <c r="F99" s="10" t="s">
        <v>34</v>
      </c>
      <c r="G99" s="10" t="s">
        <v>525</v>
      </c>
      <c r="H99" s="10">
        <v>0.1</v>
      </c>
      <c r="J99" s="14">
        <v>12</v>
      </c>
    </row>
    <row r="100" spans="1:10" x14ac:dyDescent="0.25">
      <c r="A100" s="10" t="s">
        <v>11</v>
      </c>
      <c r="B100" s="10" t="s">
        <v>32</v>
      </c>
      <c r="C100" s="10">
        <v>2006</v>
      </c>
      <c r="D100" s="11">
        <v>38904</v>
      </c>
      <c r="E100" s="14">
        <v>187</v>
      </c>
      <c r="F100" s="10" t="s">
        <v>34</v>
      </c>
      <c r="G100" s="10" t="s">
        <v>518</v>
      </c>
      <c r="H100" s="10">
        <v>0.04</v>
      </c>
      <c r="J100" s="14">
        <v>3</v>
      </c>
    </row>
    <row r="101" spans="1:10" x14ac:dyDescent="0.25">
      <c r="A101" s="10" t="s">
        <v>11</v>
      </c>
      <c r="B101" s="10" t="s">
        <v>616</v>
      </c>
      <c r="C101" s="10">
        <v>2002</v>
      </c>
      <c r="D101" s="11">
        <v>37445</v>
      </c>
      <c r="E101" s="14">
        <v>189</v>
      </c>
      <c r="F101" s="10" t="s">
        <v>34</v>
      </c>
      <c r="G101" s="10" t="s">
        <v>488</v>
      </c>
      <c r="H101" s="10">
        <v>0.11</v>
      </c>
      <c r="J101" s="14">
        <v>3</v>
      </c>
    </row>
    <row r="102" spans="1:10" x14ac:dyDescent="0.25">
      <c r="A102" s="10" t="s">
        <v>11</v>
      </c>
      <c r="B102" s="10" t="s">
        <v>615</v>
      </c>
      <c r="C102" s="10">
        <v>2002</v>
      </c>
      <c r="D102" s="11">
        <v>37445</v>
      </c>
      <c r="E102" s="14">
        <v>189</v>
      </c>
      <c r="F102" s="10" t="s">
        <v>34</v>
      </c>
      <c r="G102" s="10" t="s">
        <v>488</v>
      </c>
      <c r="H102" s="10">
        <v>0.11</v>
      </c>
      <c r="J102" s="14">
        <v>12</v>
      </c>
    </row>
    <row r="103" spans="1:10" x14ac:dyDescent="0.25">
      <c r="A103" s="10" t="s">
        <v>11</v>
      </c>
      <c r="B103" s="10" t="s">
        <v>616</v>
      </c>
      <c r="C103" s="10">
        <v>2003</v>
      </c>
      <c r="D103" s="11">
        <v>37810</v>
      </c>
      <c r="E103" s="14">
        <v>189</v>
      </c>
      <c r="F103" s="10" t="s">
        <v>34</v>
      </c>
      <c r="G103" s="10" t="s">
        <v>488</v>
      </c>
      <c r="H103" s="10">
        <v>0.11</v>
      </c>
      <c r="J103" s="14">
        <v>3</v>
      </c>
    </row>
    <row r="104" spans="1:10" x14ac:dyDescent="0.25">
      <c r="A104" s="10" t="s">
        <v>11</v>
      </c>
      <c r="B104" s="10" t="s">
        <v>616</v>
      </c>
      <c r="C104" s="10">
        <v>2003</v>
      </c>
      <c r="D104" s="11">
        <v>37810</v>
      </c>
      <c r="E104" s="14">
        <v>189</v>
      </c>
      <c r="F104" s="10" t="s">
        <v>34</v>
      </c>
      <c r="G104" s="10" t="s">
        <v>488</v>
      </c>
      <c r="H104" s="10">
        <v>0.11</v>
      </c>
      <c r="J104" s="14">
        <v>3</v>
      </c>
    </row>
    <row r="105" spans="1:10" x14ac:dyDescent="0.25">
      <c r="A105" s="10" t="s">
        <v>11</v>
      </c>
      <c r="B105" s="10" t="s">
        <v>615</v>
      </c>
      <c r="C105" s="10">
        <v>2003</v>
      </c>
      <c r="D105" s="11">
        <v>37810</v>
      </c>
      <c r="E105" s="14">
        <v>189</v>
      </c>
      <c r="F105" s="10" t="s">
        <v>34</v>
      </c>
      <c r="G105" s="10" t="s">
        <v>495</v>
      </c>
      <c r="H105" s="10">
        <v>0.22</v>
      </c>
      <c r="J105" s="14">
        <v>12</v>
      </c>
    </row>
    <row r="106" spans="1:10" x14ac:dyDescent="0.25">
      <c r="A106" s="10" t="s">
        <v>11</v>
      </c>
      <c r="B106" s="10" t="s">
        <v>38</v>
      </c>
      <c r="C106" s="10">
        <v>2004</v>
      </c>
      <c r="D106" s="11">
        <v>38175</v>
      </c>
      <c r="E106" s="14">
        <v>189</v>
      </c>
      <c r="F106" s="10" t="s">
        <v>34</v>
      </c>
      <c r="G106" s="10" t="s">
        <v>525</v>
      </c>
      <c r="H106" s="10">
        <v>0.1</v>
      </c>
      <c r="J106" s="14">
        <v>12</v>
      </c>
    </row>
    <row r="107" spans="1:10" x14ac:dyDescent="0.25">
      <c r="A107" s="10" t="s">
        <v>11</v>
      </c>
      <c r="B107" s="10" t="s">
        <v>32</v>
      </c>
      <c r="C107" s="10">
        <v>2004</v>
      </c>
      <c r="D107" s="11">
        <v>38175</v>
      </c>
      <c r="E107" s="14">
        <v>189</v>
      </c>
      <c r="F107" s="10" t="s">
        <v>34</v>
      </c>
      <c r="G107" s="10" t="s">
        <v>492</v>
      </c>
      <c r="H107" s="10">
        <v>0.06</v>
      </c>
      <c r="J107" s="14">
        <v>3</v>
      </c>
    </row>
    <row r="108" spans="1:10" x14ac:dyDescent="0.25">
      <c r="A108" s="10" t="s">
        <v>11</v>
      </c>
      <c r="B108" s="10" t="s">
        <v>616</v>
      </c>
      <c r="C108" s="10">
        <v>2001</v>
      </c>
      <c r="D108" s="11">
        <v>37082</v>
      </c>
      <c r="E108" s="14">
        <v>191</v>
      </c>
      <c r="F108" s="10" t="s">
        <v>34</v>
      </c>
      <c r="G108" s="10" t="s">
        <v>521</v>
      </c>
      <c r="H108" s="10">
        <v>0.08</v>
      </c>
      <c r="J108" s="14">
        <v>3</v>
      </c>
    </row>
    <row r="109" spans="1:10" x14ac:dyDescent="0.25">
      <c r="A109" s="10" t="s">
        <v>11</v>
      </c>
      <c r="B109" s="10" t="s">
        <v>615</v>
      </c>
      <c r="C109" s="10">
        <v>2001</v>
      </c>
      <c r="D109" s="11">
        <v>37082</v>
      </c>
      <c r="E109" s="14">
        <v>191</v>
      </c>
      <c r="F109" s="10" t="s">
        <v>34</v>
      </c>
      <c r="G109" s="10" t="s">
        <v>525</v>
      </c>
      <c r="H109" s="10">
        <v>0.1</v>
      </c>
      <c r="J109" s="14">
        <v>12</v>
      </c>
    </row>
    <row r="110" spans="1:10" x14ac:dyDescent="0.25">
      <c r="A110" s="10" t="s">
        <v>11</v>
      </c>
      <c r="B110" s="10" t="s">
        <v>616</v>
      </c>
      <c r="C110" s="10">
        <v>1996</v>
      </c>
      <c r="D110" s="11">
        <v>35256</v>
      </c>
      <c r="E110" s="14">
        <v>192</v>
      </c>
      <c r="F110" s="10" t="s">
        <v>34</v>
      </c>
      <c r="G110" s="10" t="s">
        <v>488</v>
      </c>
      <c r="H110" s="10">
        <v>0.11</v>
      </c>
      <c r="J110" s="14">
        <v>3</v>
      </c>
    </row>
    <row r="111" spans="1:10" x14ac:dyDescent="0.25">
      <c r="A111" s="10" t="s">
        <v>11</v>
      </c>
      <c r="B111" s="10" t="s">
        <v>615</v>
      </c>
      <c r="C111" s="10">
        <v>1996</v>
      </c>
      <c r="D111" s="11">
        <v>35256</v>
      </c>
      <c r="E111" s="14">
        <v>192</v>
      </c>
      <c r="F111" s="10" t="s">
        <v>34</v>
      </c>
      <c r="G111" s="10" t="s">
        <v>502</v>
      </c>
      <c r="H111" s="10">
        <v>0.05</v>
      </c>
      <c r="J111" s="14">
        <v>12</v>
      </c>
    </row>
    <row r="112" spans="1:10" x14ac:dyDescent="0.25">
      <c r="A112" s="10" t="s">
        <v>11</v>
      </c>
      <c r="B112" s="10" t="s">
        <v>38</v>
      </c>
      <c r="C112" s="10">
        <v>2012</v>
      </c>
      <c r="D112" s="11">
        <v>41100</v>
      </c>
      <c r="E112" s="14">
        <v>192</v>
      </c>
      <c r="F112" s="10" t="s">
        <v>34</v>
      </c>
      <c r="G112" s="10" t="s">
        <v>138</v>
      </c>
      <c r="H112" s="10">
        <v>6.6199999999999995E-2</v>
      </c>
      <c r="J112" s="14">
        <v>0</v>
      </c>
    </row>
    <row r="113" spans="1:10" x14ac:dyDescent="0.25">
      <c r="A113" s="10" t="s">
        <v>11</v>
      </c>
      <c r="B113" s="10" t="s">
        <v>32</v>
      </c>
      <c r="C113" s="10">
        <v>2012</v>
      </c>
      <c r="D113" s="11">
        <v>41100</v>
      </c>
      <c r="E113" s="14">
        <v>192</v>
      </c>
      <c r="F113" s="10" t="s">
        <v>34</v>
      </c>
      <c r="G113" s="10" t="s">
        <v>136</v>
      </c>
      <c r="H113" s="10">
        <v>3.3500000000000002E-2</v>
      </c>
      <c r="J113" s="14">
        <v>0</v>
      </c>
    </row>
    <row r="114" spans="1:10" x14ac:dyDescent="0.25">
      <c r="A114" s="10" t="s">
        <v>11</v>
      </c>
      <c r="B114" s="10" t="s">
        <v>616</v>
      </c>
      <c r="C114" s="10">
        <v>2000</v>
      </c>
      <c r="D114" s="11">
        <v>36718</v>
      </c>
      <c r="E114" s="14">
        <v>193</v>
      </c>
      <c r="F114" s="10" t="s">
        <v>34</v>
      </c>
      <c r="G114" s="10" t="s">
        <v>525</v>
      </c>
      <c r="H114" s="10">
        <v>0.1</v>
      </c>
      <c r="J114" s="14">
        <v>3</v>
      </c>
    </row>
    <row r="115" spans="1:10" x14ac:dyDescent="0.25">
      <c r="A115" s="10" t="s">
        <v>11</v>
      </c>
      <c r="B115" s="10" t="s">
        <v>615</v>
      </c>
      <c r="C115" s="10">
        <v>2000</v>
      </c>
      <c r="D115" s="11">
        <v>36718</v>
      </c>
      <c r="E115" s="14">
        <v>193</v>
      </c>
      <c r="F115" s="10" t="s">
        <v>34</v>
      </c>
      <c r="G115" s="10" t="s">
        <v>525</v>
      </c>
      <c r="H115" s="10">
        <v>0.1</v>
      </c>
      <c r="J115" s="14">
        <v>12</v>
      </c>
    </row>
    <row r="116" spans="1:10" x14ac:dyDescent="0.25">
      <c r="A116" s="10" t="s">
        <v>11</v>
      </c>
      <c r="B116" s="10" t="s">
        <v>38</v>
      </c>
      <c r="C116" s="10">
        <v>2011</v>
      </c>
      <c r="D116" s="11">
        <v>40736</v>
      </c>
      <c r="E116" s="14">
        <v>193</v>
      </c>
      <c r="F116" s="10" t="s">
        <v>34</v>
      </c>
      <c r="G116" s="10" t="s">
        <v>889</v>
      </c>
      <c r="H116" s="10">
        <v>9.7600000000000006E-2</v>
      </c>
      <c r="J116" s="14">
        <v>12</v>
      </c>
    </row>
    <row r="117" spans="1:10" x14ac:dyDescent="0.25">
      <c r="A117" s="10" t="s">
        <v>11</v>
      </c>
      <c r="B117" s="10" t="s">
        <v>32</v>
      </c>
      <c r="C117" s="10">
        <v>2011</v>
      </c>
      <c r="D117" s="11">
        <v>40736</v>
      </c>
      <c r="E117" s="14">
        <v>193</v>
      </c>
      <c r="F117" s="10" t="s">
        <v>34</v>
      </c>
      <c r="G117" s="10" t="s">
        <v>881</v>
      </c>
      <c r="H117" s="10">
        <v>3.1600000000000003E-2</v>
      </c>
      <c r="J117" s="14">
        <v>3</v>
      </c>
    </row>
    <row r="118" spans="1:10" x14ac:dyDescent="0.25">
      <c r="A118" s="10" t="s">
        <v>11</v>
      </c>
      <c r="B118" s="10" t="s">
        <v>616</v>
      </c>
      <c r="C118" s="10">
        <v>1999</v>
      </c>
      <c r="D118" s="11">
        <v>36354</v>
      </c>
      <c r="E118" s="14">
        <v>194</v>
      </c>
      <c r="F118" s="10" t="s">
        <v>34</v>
      </c>
      <c r="G118" s="10" t="s">
        <v>523</v>
      </c>
      <c r="H118" s="10">
        <v>0.14000000000000001</v>
      </c>
      <c r="J118" s="14">
        <v>3</v>
      </c>
    </row>
    <row r="119" spans="1:10" x14ac:dyDescent="0.25">
      <c r="A119" s="10" t="s">
        <v>11</v>
      </c>
      <c r="B119" s="10" t="s">
        <v>615</v>
      </c>
      <c r="C119" s="10">
        <v>1999</v>
      </c>
      <c r="D119" s="11">
        <v>36354</v>
      </c>
      <c r="E119" s="14">
        <v>194</v>
      </c>
      <c r="F119" s="10" t="s">
        <v>34</v>
      </c>
      <c r="G119" s="10" t="s">
        <v>546</v>
      </c>
      <c r="H119" s="10">
        <v>0.03</v>
      </c>
      <c r="J119" s="14">
        <v>12</v>
      </c>
    </row>
    <row r="120" spans="1:10" x14ac:dyDescent="0.25">
      <c r="A120" s="10" t="s">
        <v>11</v>
      </c>
      <c r="B120" s="10" t="s">
        <v>38</v>
      </c>
      <c r="C120" s="10">
        <v>2010</v>
      </c>
      <c r="D120" s="11">
        <v>40372</v>
      </c>
      <c r="E120" s="14">
        <v>194</v>
      </c>
      <c r="F120" s="10" t="s">
        <v>34</v>
      </c>
      <c r="G120" s="10" t="s">
        <v>332</v>
      </c>
      <c r="H120" s="10">
        <v>0.11</v>
      </c>
      <c r="J120" s="14">
        <v>12</v>
      </c>
    </row>
    <row r="121" spans="1:10" x14ac:dyDescent="0.25">
      <c r="A121" s="10" t="s">
        <v>11</v>
      </c>
      <c r="B121" s="10" t="s">
        <v>32</v>
      </c>
      <c r="C121" s="10">
        <v>2010</v>
      </c>
      <c r="D121" s="11">
        <v>40372</v>
      </c>
      <c r="E121" s="14">
        <v>194</v>
      </c>
      <c r="F121" s="10" t="s">
        <v>34</v>
      </c>
      <c r="G121" s="10" t="s">
        <v>164</v>
      </c>
      <c r="H121" s="10">
        <v>4.4999999999999998E-2</v>
      </c>
      <c r="J121" s="14">
        <v>3</v>
      </c>
    </row>
    <row r="122" spans="1:10" x14ac:dyDescent="0.25">
      <c r="A122" s="10" t="s">
        <v>11</v>
      </c>
      <c r="B122" s="10" t="s">
        <v>616</v>
      </c>
      <c r="C122" s="10">
        <v>1998</v>
      </c>
      <c r="D122" s="11">
        <v>35990</v>
      </c>
      <c r="E122" s="14">
        <v>195</v>
      </c>
      <c r="F122" s="10" t="s">
        <v>34</v>
      </c>
      <c r="G122" s="10" t="s">
        <v>544</v>
      </c>
      <c r="H122" s="10">
        <v>0.16</v>
      </c>
      <c r="J122" s="14">
        <v>3</v>
      </c>
    </row>
    <row r="123" spans="1:10" x14ac:dyDescent="0.25">
      <c r="A123" s="10" t="s">
        <v>11</v>
      </c>
      <c r="B123" s="10" t="s">
        <v>615</v>
      </c>
      <c r="C123" s="10">
        <v>1998</v>
      </c>
      <c r="D123" s="11">
        <v>35990</v>
      </c>
      <c r="E123" s="14">
        <v>195</v>
      </c>
      <c r="F123" s="10" t="s">
        <v>34</v>
      </c>
      <c r="G123" s="10" t="s">
        <v>529</v>
      </c>
      <c r="H123" s="10">
        <v>0.17</v>
      </c>
      <c r="J123" s="14">
        <v>12</v>
      </c>
    </row>
    <row r="124" spans="1:10" x14ac:dyDescent="0.25">
      <c r="A124" s="10" t="s">
        <v>11</v>
      </c>
      <c r="B124" s="10" t="s">
        <v>38</v>
      </c>
      <c r="C124" s="10">
        <v>2009</v>
      </c>
      <c r="D124" s="11">
        <v>40008</v>
      </c>
      <c r="E124" s="14">
        <v>195</v>
      </c>
      <c r="F124" s="10" t="s">
        <v>34</v>
      </c>
      <c r="G124" s="10" t="s">
        <v>913</v>
      </c>
      <c r="H124" s="10">
        <v>7.8E-2</v>
      </c>
      <c r="J124" s="14">
        <v>12</v>
      </c>
    </row>
    <row r="125" spans="1:10" x14ac:dyDescent="0.25">
      <c r="A125" s="10" t="s">
        <v>11</v>
      </c>
      <c r="B125" s="10" t="s">
        <v>32</v>
      </c>
      <c r="C125" s="10">
        <v>2009</v>
      </c>
      <c r="D125" s="11">
        <v>40008</v>
      </c>
      <c r="E125" s="14">
        <v>195</v>
      </c>
      <c r="F125" s="10" t="s">
        <v>34</v>
      </c>
      <c r="G125" s="10" t="s">
        <v>911</v>
      </c>
      <c r="H125" s="10">
        <v>3.5000000000000003E-2</v>
      </c>
      <c r="J125" s="14">
        <v>6</v>
      </c>
    </row>
    <row r="126" spans="1:10" x14ac:dyDescent="0.25">
      <c r="A126" s="10" t="s">
        <v>11</v>
      </c>
      <c r="B126" s="10" t="s">
        <v>616</v>
      </c>
      <c r="C126" s="10">
        <v>1997</v>
      </c>
      <c r="D126" s="11">
        <v>35627</v>
      </c>
      <c r="E126" s="14">
        <v>197</v>
      </c>
      <c r="F126" s="10" t="s">
        <v>34</v>
      </c>
      <c r="G126" s="10" t="s">
        <v>515</v>
      </c>
      <c r="H126" s="10">
        <v>0.28999999999999998</v>
      </c>
      <c r="J126" s="14">
        <v>3</v>
      </c>
    </row>
    <row r="127" spans="1:10" x14ac:dyDescent="0.25">
      <c r="A127" s="10" t="s">
        <v>11</v>
      </c>
      <c r="B127" s="10" t="s">
        <v>615</v>
      </c>
      <c r="C127" s="10">
        <v>1997</v>
      </c>
      <c r="D127" s="11">
        <v>35627</v>
      </c>
      <c r="E127" s="14">
        <v>197</v>
      </c>
      <c r="F127" s="10" t="s">
        <v>34</v>
      </c>
      <c r="G127" s="10" t="s">
        <v>517</v>
      </c>
      <c r="H127" s="10">
        <v>0.15</v>
      </c>
      <c r="J127" s="14">
        <v>12</v>
      </c>
    </row>
    <row r="128" spans="1:10" x14ac:dyDescent="0.25">
      <c r="A128" s="10" t="s">
        <v>11</v>
      </c>
      <c r="B128" s="10" t="s">
        <v>38</v>
      </c>
      <c r="C128" s="10">
        <v>2008</v>
      </c>
      <c r="D128" s="11">
        <v>39644</v>
      </c>
      <c r="E128" s="14">
        <v>197</v>
      </c>
      <c r="F128" s="10" t="s">
        <v>34</v>
      </c>
      <c r="G128" s="10" t="s">
        <v>538</v>
      </c>
      <c r="H128" s="10">
        <v>0.09</v>
      </c>
      <c r="J128" s="14">
        <v>15</v>
      </c>
    </row>
    <row r="129" spans="1:10" x14ac:dyDescent="0.25">
      <c r="A129" s="10" t="s">
        <v>11</v>
      </c>
      <c r="B129" s="10" t="s">
        <v>32</v>
      </c>
      <c r="C129" s="10">
        <v>2008</v>
      </c>
      <c r="D129" s="11">
        <v>39644</v>
      </c>
      <c r="E129" s="14">
        <v>197</v>
      </c>
      <c r="F129" s="10" t="s">
        <v>34</v>
      </c>
      <c r="G129" s="10" t="s">
        <v>518</v>
      </c>
      <c r="H129" s="10">
        <v>0.04</v>
      </c>
      <c r="J129" s="14">
        <v>6</v>
      </c>
    </row>
    <row r="130" spans="1:10" x14ac:dyDescent="0.25">
      <c r="A130" s="10" t="s">
        <v>11</v>
      </c>
      <c r="B130" s="10" t="s">
        <v>38</v>
      </c>
      <c r="C130" s="10">
        <v>2007</v>
      </c>
      <c r="D130" s="11">
        <v>39280</v>
      </c>
      <c r="E130" s="14">
        <v>198</v>
      </c>
      <c r="F130" s="10" t="s">
        <v>34</v>
      </c>
      <c r="G130" s="10" t="s">
        <v>496</v>
      </c>
      <c r="H130" s="10">
        <v>0.24</v>
      </c>
      <c r="J130" s="14">
        <v>12</v>
      </c>
    </row>
    <row r="131" spans="1:10" x14ac:dyDescent="0.25">
      <c r="A131" s="10" t="s">
        <v>11</v>
      </c>
      <c r="B131" s="10" t="s">
        <v>32</v>
      </c>
      <c r="C131" s="10">
        <v>2007</v>
      </c>
      <c r="D131" s="11">
        <v>39280</v>
      </c>
      <c r="E131" s="14">
        <v>198</v>
      </c>
      <c r="F131" s="10" t="s">
        <v>34</v>
      </c>
      <c r="G131" s="10" t="s">
        <v>502</v>
      </c>
      <c r="H131" s="10">
        <v>0.05</v>
      </c>
      <c r="J131" s="14">
        <v>3</v>
      </c>
    </row>
    <row r="132" spans="1:10" x14ac:dyDescent="0.25">
      <c r="A132" s="10" t="s">
        <v>11</v>
      </c>
      <c r="B132" s="10" t="s">
        <v>38</v>
      </c>
      <c r="C132" s="10">
        <v>2006</v>
      </c>
      <c r="D132" s="11">
        <v>38916</v>
      </c>
      <c r="E132" s="14">
        <v>199</v>
      </c>
      <c r="F132" s="10" t="s">
        <v>34</v>
      </c>
      <c r="G132" s="10" t="s">
        <v>525</v>
      </c>
      <c r="H132" s="10">
        <v>0.1</v>
      </c>
      <c r="J132" s="14">
        <v>12</v>
      </c>
    </row>
    <row r="133" spans="1:10" x14ac:dyDescent="0.25">
      <c r="A133" s="10" t="s">
        <v>11</v>
      </c>
      <c r="B133" s="10" t="s">
        <v>32</v>
      </c>
      <c r="C133" s="10">
        <v>2006</v>
      </c>
      <c r="D133" s="11">
        <v>38916</v>
      </c>
      <c r="E133" s="14">
        <v>199</v>
      </c>
      <c r="F133" s="10" t="s">
        <v>34</v>
      </c>
      <c r="G133" s="10" t="s">
        <v>518</v>
      </c>
      <c r="H133" s="10">
        <v>0.04</v>
      </c>
      <c r="J133" s="14">
        <v>3</v>
      </c>
    </row>
    <row r="134" spans="1:10" x14ac:dyDescent="0.25">
      <c r="A134" s="10" t="s">
        <v>11</v>
      </c>
      <c r="B134" s="10" t="s">
        <v>616</v>
      </c>
      <c r="C134" s="10">
        <v>1995</v>
      </c>
      <c r="D134" s="11">
        <v>34899</v>
      </c>
      <c r="E134" s="14">
        <v>200</v>
      </c>
      <c r="F134" s="10" t="s">
        <v>34</v>
      </c>
      <c r="G134" s="10" t="s">
        <v>519</v>
      </c>
      <c r="H134" s="10">
        <v>0.27</v>
      </c>
      <c r="J134" s="14">
        <v>3</v>
      </c>
    </row>
    <row r="135" spans="1:10" x14ac:dyDescent="0.25">
      <c r="A135" s="10" t="s">
        <v>11</v>
      </c>
      <c r="B135" s="10" t="s">
        <v>615</v>
      </c>
      <c r="C135" s="10">
        <v>1995</v>
      </c>
      <c r="D135" s="11">
        <v>34899</v>
      </c>
      <c r="E135" s="14">
        <v>200</v>
      </c>
      <c r="F135" s="10" t="s">
        <v>34</v>
      </c>
      <c r="G135" s="10" t="s">
        <v>879</v>
      </c>
      <c r="H135" s="10">
        <v>0.01</v>
      </c>
      <c r="J135" s="14">
        <v>12</v>
      </c>
    </row>
    <row r="136" spans="1:10" x14ac:dyDescent="0.25">
      <c r="A136" s="10" t="s">
        <v>11</v>
      </c>
      <c r="B136" s="10" t="s">
        <v>38</v>
      </c>
      <c r="C136" s="10">
        <v>2005</v>
      </c>
      <c r="D136" s="11">
        <v>38552</v>
      </c>
      <c r="E136" s="14">
        <v>200</v>
      </c>
      <c r="F136" s="10" t="s">
        <v>34</v>
      </c>
      <c r="G136" s="10" t="s">
        <v>538</v>
      </c>
      <c r="H136" s="10">
        <v>0.09</v>
      </c>
      <c r="J136" s="14">
        <v>12</v>
      </c>
    </row>
    <row r="137" spans="1:10" x14ac:dyDescent="0.25">
      <c r="A137" s="10" t="s">
        <v>11</v>
      </c>
      <c r="B137" s="10" t="s">
        <v>32</v>
      </c>
      <c r="C137" s="10">
        <v>2005</v>
      </c>
      <c r="D137" s="11">
        <v>38552</v>
      </c>
      <c r="E137" s="14">
        <v>200</v>
      </c>
      <c r="F137" s="10" t="s">
        <v>34</v>
      </c>
      <c r="G137" s="10" t="s">
        <v>502</v>
      </c>
      <c r="H137" s="10">
        <v>0.05</v>
      </c>
      <c r="J137" s="14">
        <v>3</v>
      </c>
    </row>
    <row r="138" spans="1:10" x14ac:dyDescent="0.25">
      <c r="A138" s="10" t="s">
        <v>11</v>
      </c>
      <c r="B138" s="10" t="s">
        <v>38</v>
      </c>
      <c r="C138" s="10">
        <v>2004</v>
      </c>
      <c r="D138" s="11">
        <v>38188</v>
      </c>
      <c r="E138" s="14">
        <v>202</v>
      </c>
      <c r="F138" s="10" t="s">
        <v>34</v>
      </c>
      <c r="G138" s="10" t="s">
        <v>529</v>
      </c>
      <c r="H138" s="10">
        <v>0.17</v>
      </c>
      <c r="J138" s="14">
        <v>12</v>
      </c>
    </row>
    <row r="139" spans="1:10" x14ac:dyDescent="0.25">
      <c r="A139" s="10" t="s">
        <v>11</v>
      </c>
      <c r="B139" s="10" t="s">
        <v>32</v>
      </c>
      <c r="C139" s="10">
        <v>2004</v>
      </c>
      <c r="D139" s="11">
        <v>38188</v>
      </c>
      <c r="E139" s="14">
        <v>202</v>
      </c>
      <c r="F139" s="10" t="s">
        <v>34</v>
      </c>
      <c r="G139" s="10" t="s">
        <v>521</v>
      </c>
      <c r="H139" s="10">
        <v>0.08</v>
      </c>
      <c r="J139" s="14">
        <v>3</v>
      </c>
    </row>
    <row r="140" spans="1:10" x14ac:dyDescent="0.25">
      <c r="A140" s="10" t="s">
        <v>11</v>
      </c>
      <c r="B140" s="10" t="s">
        <v>616</v>
      </c>
      <c r="C140" s="10">
        <v>2003</v>
      </c>
      <c r="D140" s="11">
        <v>37824</v>
      </c>
      <c r="E140" s="14">
        <v>203</v>
      </c>
      <c r="F140" s="10" t="s">
        <v>34</v>
      </c>
      <c r="G140" s="10" t="s">
        <v>505</v>
      </c>
      <c r="H140" s="10">
        <v>0.1</v>
      </c>
      <c r="J140" s="14">
        <v>3</v>
      </c>
    </row>
    <row r="141" spans="1:10" x14ac:dyDescent="0.25">
      <c r="A141" s="10" t="s">
        <v>11</v>
      </c>
      <c r="B141" s="10" t="s">
        <v>615</v>
      </c>
      <c r="C141" s="10">
        <v>2003</v>
      </c>
      <c r="D141" s="11">
        <v>37824</v>
      </c>
      <c r="E141" s="14">
        <v>203</v>
      </c>
      <c r="F141" s="10" t="s">
        <v>34</v>
      </c>
      <c r="G141" s="10" t="s">
        <v>520</v>
      </c>
      <c r="H141" s="10">
        <v>0.21</v>
      </c>
      <c r="J141" s="14">
        <v>12</v>
      </c>
    </row>
    <row r="142" spans="1:10" x14ac:dyDescent="0.25">
      <c r="A142" s="10" t="s">
        <v>11</v>
      </c>
      <c r="B142" s="10" t="s">
        <v>616</v>
      </c>
      <c r="C142" s="10">
        <v>2001</v>
      </c>
      <c r="D142" s="11">
        <v>37096</v>
      </c>
      <c r="E142" s="14">
        <v>205</v>
      </c>
      <c r="F142" s="10" t="s">
        <v>34</v>
      </c>
      <c r="G142" s="10" t="s">
        <v>538</v>
      </c>
      <c r="H142" s="10">
        <v>0.09</v>
      </c>
      <c r="J142" s="14">
        <v>3</v>
      </c>
    </row>
    <row r="143" spans="1:10" x14ac:dyDescent="0.25">
      <c r="A143" s="10" t="s">
        <v>11</v>
      </c>
      <c r="B143" s="10" t="s">
        <v>615</v>
      </c>
      <c r="C143" s="10">
        <v>2001</v>
      </c>
      <c r="D143" s="11">
        <v>37096</v>
      </c>
      <c r="E143" s="14">
        <v>205</v>
      </c>
      <c r="F143" s="10" t="s">
        <v>34</v>
      </c>
      <c r="G143" s="10" t="s">
        <v>495</v>
      </c>
      <c r="H143" s="10">
        <v>0.22</v>
      </c>
      <c r="J143" s="14">
        <v>12</v>
      </c>
    </row>
    <row r="144" spans="1:10" x14ac:dyDescent="0.25">
      <c r="A144" s="10" t="s">
        <v>11</v>
      </c>
      <c r="B144" s="10" t="s">
        <v>616</v>
      </c>
      <c r="C144" s="10">
        <v>2002</v>
      </c>
      <c r="D144" s="11">
        <v>37461</v>
      </c>
      <c r="E144" s="14">
        <v>205</v>
      </c>
      <c r="F144" s="10" t="s">
        <v>34</v>
      </c>
      <c r="G144" s="10" t="s">
        <v>521</v>
      </c>
      <c r="H144" s="10">
        <v>0.08</v>
      </c>
      <c r="J144" s="14">
        <v>3</v>
      </c>
    </row>
    <row r="145" spans="1:10" x14ac:dyDescent="0.25">
      <c r="A145" s="10" t="s">
        <v>11</v>
      </c>
      <c r="B145" s="10" t="s">
        <v>615</v>
      </c>
      <c r="C145" s="10">
        <v>2002</v>
      </c>
      <c r="D145" s="11">
        <v>37461</v>
      </c>
      <c r="E145" s="14">
        <v>205</v>
      </c>
      <c r="F145" s="10" t="s">
        <v>34</v>
      </c>
      <c r="G145" s="10" t="s">
        <v>538</v>
      </c>
      <c r="H145" s="10">
        <v>0.09</v>
      </c>
      <c r="J145" s="14">
        <v>12</v>
      </c>
    </row>
    <row r="146" spans="1:10" x14ac:dyDescent="0.25">
      <c r="A146" s="10" t="s">
        <v>11</v>
      </c>
      <c r="B146" s="10" t="s">
        <v>616</v>
      </c>
      <c r="C146" s="10">
        <v>1996</v>
      </c>
      <c r="D146" s="11">
        <v>35270</v>
      </c>
      <c r="E146" s="14">
        <v>206</v>
      </c>
      <c r="F146" s="10" t="s">
        <v>34</v>
      </c>
      <c r="G146" s="10" t="s">
        <v>490</v>
      </c>
      <c r="H146" s="10">
        <v>0.12</v>
      </c>
      <c r="J146" s="14">
        <v>3</v>
      </c>
    </row>
    <row r="147" spans="1:10" x14ac:dyDescent="0.25">
      <c r="A147" s="10" t="s">
        <v>11</v>
      </c>
      <c r="B147" s="10" t="s">
        <v>615</v>
      </c>
      <c r="C147" s="10">
        <v>1996</v>
      </c>
      <c r="D147" s="11">
        <v>35270</v>
      </c>
      <c r="E147" s="14">
        <v>206</v>
      </c>
      <c r="F147" s="10" t="s">
        <v>34</v>
      </c>
      <c r="G147" s="10" t="s">
        <v>488</v>
      </c>
      <c r="H147" s="10">
        <v>0.11</v>
      </c>
      <c r="J147" s="14">
        <v>12</v>
      </c>
    </row>
    <row r="148" spans="1:10" x14ac:dyDescent="0.25">
      <c r="A148" s="10" t="s">
        <v>11</v>
      </c>
      <c r="B148" s="10" t="s">
        <v>38</v>
      </c>
      <c r="C148" s="10">
        <v>2012</v>
      </c>
      <c r="D148" s="11">
        <v>41114</v>
      </c>
      <c r="E148" s="14">
        <v>206</v>
      </c>
      <c r="F148" s="10" t="s">
        <v>34</v>
      </c>
      <c r="G148" s="10" t="s">
        <v>150</v>
      </c>
      <c r="H148" s="10">
        <v>6.6100000000000006E-2</v>
      </c>
      <c r="J148" s="14">
        <v>0</v>
      </c>
    </row>
    <row r="149" spans="1:10" x14ac:dyDescent="0.25">
      <c r="A149" s="10" t="s">
        <v>11</v>
      </c>
      <c r="B149" s="10" t="s">
        <v>32</v>
      </c>
      <c r="C149" s="10">
        <v>2012</v>
      </c>
      <c r="D149" s="11">
        <v>41114</v>
      </c>
      <c r="E149" s="14">
        <v>206</v>
      </c>
      <c r="F149" s="10" t="s">
        <v>34</v>
      </c>
      <c r="G149" s="10" t="s">
        <v>148</v>
      </c>
      <c r="H149" s="10">
        <v>3.95E-2</v>
      </c>
      <c r="J149" s="14">
        <v>0</v>
      </c>
    </row>
    <row r="150" spans="1:10" x14ac:dyDescent="0.25">
      <c r="A150" s="10" t="s">
        <v>11</v>
      </c>
      <c r="B150" s="10" t="s">
        <v>616</v>
      </c>
      <c r="C150" s="10">
        <v>2000</v>
      </c>
      <c r="D150" s="11">
        <v>36732</v>
      </c>
      <c r="E150" s="14">
        <v>207</v>
      </c>
      <c r="F150" s="10" t="s">
        <v>34</v>
      </c>
      <c r="G150" s="10" t="s">
        <v>538</v>
      </c>
      <c r="H150" s="10">
        <v>0.09</v>
      </c>
      <c r="J150" s="14">
        <v>3</v>
      </c>
    </row>
    <row r="151" spans="1:10" x14ac:dyDescent="0.25">
      <c r="A151" s="10" t="s">
        <v>11</v>
      </c>
      <c r="B151" s="10" t="s">
        <v>615</v>
      </c>
      <c r="C151" s="10">
        <v>2000</v>
      </c>
      <c r="D151" s="11">
        <v>36732</v>
      </c>
      <c r="E151" s="14">
        <v>207</v>
      </c>
      <c r="F151" s="10" t="s">
        <v>34</v>
      </c>
      <c r="G151" s="10" t="s">
        <v>495</v>
      </c>
      <c r="H151" s="10">
        <v>0.22</v>
      </c>
      <c r="J151" s="14">
        <v>12</v>
      </c>
    </row>
    <row r="152" spans="1:10" x14ac:dyDescent="0.25">
      <c r="A152" s="10" t="s">
        <v>11</v>
      </c>
      <c r="B152" s="10" t="s">
        <v>38</v>
      </c>
      <c r="C152" s="10">
        <v>2011</v>
      </c>
      <c r="D152" s="11">
        <v>40750</v>
      </c>
      <c r="E152" s="14">
        <v>207</v>
      </c>
      <c r="F152" s="10" t="s">
        <v>34</v>
      </c>
      <c r="G152" s="10" t="s">
        <v>384</v>
      </c>
      <c r="H152" s="10">
        <v>0.10199999999999999</v>
      </c>
      <c r="J152" s="14">
        <v>12</v>
      </c>
    </row>
    <row r="153" spans="1:10" x14ac:dyDescent="0.25">
      <c r="A153" s="10" t="s">
        <v>11</v>
      </c>
      <c r="B153" s="10" t="s">
        <v>32</v>
      </c>
      <c r="C153" s="10">
        <v>2011</v>
      </c>
      <c r="D153" s="11">
        <v>40750</v>
      </c>
      <c r="E153" s="14">
        <v>207</v>
      </c>
      <c r="F153" s="10" t="s">
        <v>34</v>
      </c>
      <c r="G153" s="10" t="s">
        <v>140</v>
      </c>
      <c r="H153" s="10">
        <v>3.5700000000000003E-2</v>
      </c>
      <c r="J153" s="14">
        <v>3</v>
      </c>
    </row>
    <row r="154" spans="1:10" x14ac:dyDescent="0.25">
      <c r="A154" s="10" t="s">
        <v>11</v>
      </c>
      <c r="B154" s="10" t="s">
        <v>616</v>
      </c>
      <c r="C154" s="10">
        <v>1999</v>
      </c>
      <c r="D154" s="11">
        <v>36368</v>
      </c>
      <c r="E154" s="14">
        <v>208</v>
      </c>
      <c r="F154" s="10" t="s">
        <v>34</v>
      </c>
      <c r="G154" s="10" t="s">
        <v>544</v>
      </c>
      <c r="H154" s="10">
        <v>0.16</v>
      </c>
      <c r="J154" s="14">
        <v>3</v>
      </c>
    </row>
    <row r="155" spans="1:10" x14ac:dyDescent="0.25">
      <c r="A155" s="10" t="s">
        <v>11</v>
      </c>
      <c r="B155" s="10" t="s">
        <v>615</v>
      </c>
      <c r="C155" s="10">
        <v>1999</v>
      </c>
      <c r="D155" s="11">
        <v>36368</v>
      </c>
      <c r="E155" s="14">
        <v>208</v>
      </c>
      <c r="F155" s="10" t="s">
        <v>34</v>
      </c>
      <c r="G155" s="10" t="s">
        <v>492</v>
      </c>
      <c r="H155" s="10">
        <v>0.06</v>
      </c>
      <c r="J155" s="14">
        <v>12</v>
      </c>
    </row>
    <row r="156" spans="1:10" x14ac:dyDescent="0.25">
      <c r="A156" s="10" t="s">
        <v>11</v>
      </c>
      <c r="B156" s="10" t="s">
        <v>38</v>
      </c>
      <c r="C156" s="10">
        <v>2010</v>
      </c>
      <c r="D156" s="11">
        <v>40386</v>
      </c>
      <c r="E156" s="14">
        <v>208</v>
      </c>
      <c r="F156" s="10" t="s">
        <v>34</v>
      </c>
      <c r="G156" s="10" t="s">
        <v>296</v>
      </c>
      <c r="H156" s="10">
        <v>0.123</v>
      </c>
      <c r="J156" s="14">
        <v>12</v>
      </c>
    </row>
    <row r="157" spans="1:10" x14ac:dyDescent="0.25">
      <c r="A157" s="10" t="s">
        <v>11</v>
      </c>
      <c r="B157" s="10" t="s">
        <v>32</v>
      </c>
      <c r="C157" s="10">
        <v>2010</v>
      </c>
      <c r="D157" s="11">
        <v>40386</v>
      </c>
      <c r="E157" s="14">
        <v>208</v>
      </c>
      <c r="F157" s="10" t="s">
        <v>34</v>
      </c>
      <c r="G157" s="10" t="s">
        <v>904</v>
      </c>
      <c r="H157" s="10">
        <v>4.2999999999999997E-2</v>
      </c>
      <c r="J157" s="14">
        <v>6</v>
      </c>
    </row>
    <row r="158" spans="1:10" x14ac:dyDescent="0.25">
      <c r="A158" s="10" t="s">
        <v>11</v>
      </c>
      <c r="B158" s="10" t="s">
        <v>616</v>
      </c>
      <c r="C158" s="10">
        <v>1998</v>
      </c>
      <c r="D158" s="11">
        <v>36004</v>
      </c>
      <c r="E158" s="14">
        <v>209</v>
      </c>
      <c r="F158" s="10" t="s">
        <v>34</v>
      </c>
      <c r="G158" s="10" t="s">
        <v>918</v>
      </c>
      <c r="H158" s="10">
        <v>0.13</v>
      </c>
      <c r="J158" s="14">
        <v>3</v>
      </c>
    </row>
    <row r="159" spans="1:10" x14ac:dyDescent="0.25">
      <c r="A159" s="10" t="s">
        <v>11</v>
      </c>
      <c r="B159" s="10" t="s">
        <v>615</v>
      </c>
      <c r="C159" s="10">
        <v>1998</v>
      </c>
      <c r="D159" s="11">
        <v>36004</v>
      </c>
      <c r="E159" s="14">
        <v>209</v>
      </c>
      <c r="F159" s="10" t="s">
        <v>34</v>
      </c>
      <c r="G159" s="10" t="s">
        <v>917</v>
      </c>
      <c r="H159" s="10">
        <v>0.24</v>
      </c>
      <c r="J159" s="14">
        <v>12</v>
      </c>
    </row>
    <row r="160" spans="1:10" x14ac:dyDescent="0.25">
      <c r="A160" s="10" t="s">
        <v>11</v>
      </c>
      <c r="B160" s="10" t="s">
        <v>38</v>
      </c>
      <c r="C160" s="10">
        <v>2009</v>
      </c>
      <c r="D160" s="11">
        <v>40022</v>
      </c>
      <c r="E160" s="14">
        <v>209</v>
      </c>
      <c r="F160" s="10" t="s">
        <v>34</v>
      </c>
      <c r="G160" s="10" t="s">
        <v>914</v>
      </c>
      <c r="H160" s="10">
        <v>5.6000000000000001E-2</v>
      </c>
      <c r="J160" s="14">
        <v>12</v>
      </c>
    </row>
    <row r="161" spans="1:10" x14ac:dyDescent="0.25">
      <c r="A161" s="10" t="s">
        <v>11</v>
      </c>
      <c r="B161" s="10" t="s">
        <v>32</v>
      </c>
      <c r="C161" s="10">
        <v>2009</v>
      </c>
      <c r="D161" s="11">
        <v>40022</v>
      </c>
      <c r="E161" s="14">
        <v>209</v>
      </c>
      <c r="F161" s="10" t="s">
        <v>34</v>
      </c>
      <c r="G161" s="10" t="s">
        <v>369</v>
      </c>
      <c r="H161" s="10">
        <v>3.6999999999999998E-2</v>
      </c>
      <c r="J161" s="14">
        <v>6</v>
      </c>
    </row>
    <row r="162" spans="1:10" x14ac:dyDescent="0.25">
      <c r="A162" s="10" t="s">
        <v>11</v>
      </c>
      <c r="B162" s="10" t="s">
        <v>616</v>
      </c>
      <c r="C162" s="10">
        <v>1997</v>
      </c>
      <c r="D162" s="11">
        <v>35641</v>
      </c>
      <c r="E162" s="14">
        <v>211</v>
      </c>
      <c r="F162" s="10" t="s">
        <v>34</v>
      </c>
      <c r="G162" s="10" t="s">
        <v>528</v>
      </c>
      <c r="H162" s="10">
        <v>0.18</v>
      </c>
      <c r="J162" s="14">
        <v>3</v>
      </c>
    </row>
    <row r="163" spans="1:10" x14ac:dyDescent="0.25">
      <c r="A163" s="10" t="s">
        <v>11</v>
      </c>
      <c r="B163" s="10" t="s">
        <v>615</v>
      </c>
      <c r="C163" s="10">
        <v>1997</v>
      </c>
      <c r="D163" s="11">
        <v>35641</v>
      </c>
      <c r="E163" s="14">
        <v>211</v>
      </c>
      <c r="F163" s="10" t="s">
        <v>34</v>
      </c>
      <c r="G163" s="10" t="s">
        <v>538</v>
      </c>
      <c r="H163" s="10">
        <v>0.09</v>
      </c>
      <c r="J163" s="14">
        <v>12</v>
      </c>
    </row>
    <row r="164" spans="1:10" x14ac:dyDescent="0.25">
      <c r="A164" s="10" t="s">
        <v>11</v>
      </c>
      <c r="B164" s="10" t="s">
        <v>38</v>
      </c>
      <c r="C164" s="10">
        <v>2008</v>
      </c>
      <c r="D164" s="11">
        <v>39658</v>
      </c>
      <c r="E164" s="14">
        <v>211</v>
      </c>
      <c r="F164" s="10" t="s">
        <v>34</v>
      </c>
      <c r="G164" s="10" t="s">
        <v>492</v>
      </c>
      <c r="H164" s="10">
        <v>0.06</v>
      </c>
      <c r="J164" s="14">
        <v>12</v>
      </c>
    </row>
    <row r="165" spans="1:10" x14ac:dyDescent="0.25">
      <c r="A165" s="10" t="s">
        <v>11</v>
      </c>
      <c r="B165" s="10" t="s">
        <v>32</v>
      </c>
      <c r="C165" s="10">
        <v>2008</v>
      </c>
      <c r="D165" s="11">
        <v>39658</v>
      </c>
      <c r="E165" s="14">
        <v>211</v>
      </c>
      <c r="F165" s="10" t="s">
        <v>34</v>
      </c>
      <c r="G165" s="10" t="s">
        <v>518</v>
      </c>
      <c r="H165" s="10">
        <v>0.04</v>
      </c>
      <c r="J165" s="14">
        <v>3</v>
      </c>
    </row>
    <row r="166" spans="1:10" x14ac:dyDescent="0.25">
      <c r="A166" s="10" t="s">
        <v>11</v>
      </c>
      <c r="B166" s="10" t="s">
        <v>38</v>
      </c>
      <c r="C166" s="10">
        <v>2007</v>
      </c>
      <c r="D166" s="11">
        <v>39294</v>
      </c>
      <c r="E166" s="14">
        <v>212</v>
      </c>
      <c r="F166" s="10" t="s">
        <v>34</v>
      </c>
      <c r="G166" s="10" t="s">
        <v>544</v>
      </c>
      <c r="H166" s="10">
        <v>0.16</v>
      </c>
      <c r="J166" s="14">
        <v>12</v>
      </c>
    </row>
    <row r="167" spans="1:10" x14ac:dyDescent="0.25">
      <c r="A167" s="10" t="s">
        <v>11</v>
      </c>
      <c r="B167" s="10" t="s">
        <v>32</v>
      </c>
      <c r="C167" s="10">
        <v>2007</v>
      </c>
      <c r="D167" s="11">
        <v>39294</v>
      </c>
      <c r="E167" s="14">
        <v>212</v>
      </c>
      <c r="F167" s="10" t="s">
        <v>34</v>
      </c>
      <c r="G167" s="10" t="s">
        <v>502</v>
      </c>
      <c r="H167" s="10">
        <v>0.05</v>
      </c>
      <c r="J167" s="14">
        <v>3</v>
      </c>
    </row>
    <row r="168" spans="1:10" x14ac:dyDescent="0.25">
      <c r="A168" s="10" t="s">
        <v>11</v>
      </c>
      <c r="B168" s="10" t="s">
        <v>38</v>
      </c>
      <c r="C168" s="10">
        <v>2006</v>
      </c>
      <c r="D168" s="11">
        <v>38930</v>
      </c>
      <c r="E168" s="14">
        <v>213</v>
      </c>
      <c r="F168" s="10" t="s">
        <v>34</v>
      </c>
      <c r="G168" s="10" t="s">
        <v>490</v>
      </c>
      <c r="H168" s="10">
        <v>0.12</v>
      </c>
      <c r="J168" s="14">
        <v>12</v>
      </c>
    </row>
    <row r="169" spans="1:10" x14ac:dyDescent="0.25">
      <c r="A169" s="10" t="s">
        <v>11</v>
      </c>
      <c r="B169" s="10" t="s">
        <v>32</v>
      </c>
      <c r="C169" s="10">
        <v>2006</v>
      </c>
      <c r="D169" s="11">
        <v>38930</v>
      </c>
      <c r="E169" s="14">
        <v>213</v>
      </c>
      <c r="F169" s="10" t="s">
        <v>34</v>
      </c>
      <c r="G169" s="10" t="s">
        <v>502</v>
      </c>
      <c r="H169" s="10">
        <v>0.05</v>
      </c>
      <c r="J169" s="14">
        <v>3</v>
      </c>
    </row>
    <row r="170" spans="1:10" x14ac:dyDescent="0.25">
      <c r="A170" s="10" t="s">
        <v>11</v>
      </c>
      <c r="B170" s="10" t="s">
        <v>616</v>
      </c>
      <c r="C170" s="10">
        <v>1995</v>
      </c>
      <c r="D170" s="11">
        <v>34913</v>
      </c>
      <c r="E170" s="14">
        <v>214</v>
      </c>
      <c r="F170" s="10" t="s">
        <v>34</v>
      </c>
      <c r="G170" s="10" t="s">
        <v>515</v>
      </c>
      <c r="H170" s="10">
        <v>0.28999999999999998</v>
      </c>
      <c r="J170" s="14">
        <v>3</v>
      </c>
    </row>
    <row r="171" spans="1:10" x14ac:dyDescent="0.25">
      <c r="A171" s="10" t="s">
        <v>11</v>
      </c>
      <c r="B171" s="10" t="s">
        <v>615</v>
      </c>
      <c r="C171" s="10">
        <v>1995</v>
      </c>
      <c r="D171" s="11">
        <v>34913</v>
      </c>
      <c r="E171" s="14">
        <v>214</v>
      </c>
      <c r="F171" s="10" t="s">
        <v>34</v>
      </c>
      <c r="G171" s="10" t="s">
        <v>518</v>
      </c>
      <c r="H171" s="10">
        <v>0.04</v>
      </c>
      <c r="J171" s="14">
        <v>12</v>
      </c>
    </row>
    <row r="172" spans="1:10" x14ac:dyDescent="0.25">
      <c r="A172" s="10" t="s">
        <v>11</v>
      </c>
      <c r="B172" s="10" t="s">
        <v>38</v>
      </c>
      <c r="C172" s="10">
        <v>2005</v>
      </c>
      <c r="D172" s="11">
        <v>38566</v>
      </c>
      <c r="E172" s="14">
        <v>214</v>
      </c>
      <c r="F172" s="10" t="s">
        <v>34</v>
      </c>
      <c r="G172" s="10" t="s">
        <v>492</v>
      </c>
      <c r="H172" s="10">
        <v>0.06</v>
      </c>
      <c r="J172" s="14">
        <v>12</v>
      </c>
    </row>
    <row r="173" spans="1:10" x14ac:dyDescent="0.25">
      <c r="A173" s="10" t="s">
        <v>11</v>
      </c>
      <c r="B173" s="10" t="s">
        <v>32</v>
      </c>
      <c r="C173" s="10">
        <v>2005</v>
      </c>
      <c r="D173" s="11">
        <v>38566</v>
      </c>
      <c r="E173" s="14">
        <v>214</v>
      </c>
      <c r="F173" s="10" t="s">
        <v>34</v>
      </c>
      <c r="G173" s="10" t="s">
        <v>915</v>
      </c>
      <c r="H173" s="10">
        <v>0.06</v>
      </c>
      <c r="J173" s="14">
        <v>3</v>
      </c>
    </row>
    <row r="174" spans="1:10" x14ac:dyDescent="0.25">
      <c r="A174" s="10" t="s">
        <v>11</v>
      </c>
      <c r="B174" s="10" t="s">
        <v>38</v>
      </c>
      <c r="C174" s="10">
        <v>2004</v>
      </c>
      <c r="D174" s="11">
        <v>38202</v>
      </c>
      <c r="E174" s="14">
        <v>216</v>
      </c>
      <c r="F174" s="10" t="s">
        <v>34</v>
      </c>
      <c r="G174" s="10" t="s">
        <v>520</v>
      </c>
      <c r="H174" s="10">
        <v>0.21</v>
      </c>
      <c r="J174" s="14">
        <v>12</v>
      </c>
    </row>
    <row r="175" spans="1:10" x14ac:dyDescent="0.25">
      <c r="A175" s="10" t="s">
        <v>11</v>
      </c>
      <c r="B175" s="10" t="s">
        <v>32</v>
      </c>
      <c r="C175" s="10">
        <v>2004</v>
      </c>
      <c r="D175" s="11">
        <v>38202</v>
      </c>
      <c r="E175" s="14">
        <v>216</v>
      </c>
      <c r="F175" s="10" t="s">
        <v>34</v>
      </c>
      <c r="G175" s="10" t="s">
        <v>521</v>
      </c>
      <c r="H175" s="10">
        <v>0.08</v>
      </c>
      <c r="J175" s="14">
        <v>3</v>
      </c>
    </row>
    <row r="176" spans="1:10" x14ac:dyDescent="0.25">
      <c r="A176" s="10" t="s">
        <v>11</v>
      </c>
      <c r="B176" s="10" t="s">
        <v>616</v>
      </c>
      <c r="C176" s="10">
        <v>2003</v>
      </c>
      <c r="D176" s="11">
        <v>37838</v>
      </c>
      <c r="E176" s="14">
        <v>217</v>
      </c>
      <c r="F176" s="10" t="s">
        <v>34</v>
      </c>
      <c r="G176" s="10" t="s">
        <v>505</v>
      </c>
      <c r="H176" s="10">
        <v>0.1</v>
      </c>
      <c r="J176" s="14">
        <v>3</v>
      </c>
    </row>
    <row r="177" spans="1:10" x14ac:dyDescent="0.25">
      <c r="A177" s="10" t="s">
        <v>11</v>
      </c>
      <c r="B177" s="10" t="s">
        <v>615</v>
      </c>
      <c r="C177" s="10">
        <v>2003</v>
      </c>
      <c r="D177" s="11">
        <v>37838</v>
      </c>
      <c r="E177" s="14">
        <v>217</v>
      </c>
      <c r="F177" s="10" t="s">
        <v>34</v>
      </c>
      <c r="G177" s="10" t="s">
        <v>535</v>
      </c>
      <c r="H177" s="10">
        <v>0.19</v>
      </c>
      <c r="J177" s="14">
        <v>12</v>
      </c>
    </row>
    <row r="178" spans="1:10" x14ac:dyDescent="0.25">
      <c r="A178" s="10" t="s">
        <v>11</v>
      </c>
      <c r="B178" s="10" t="s">
        <v>616</v>
      </c>
      <c r="C178" s="10">
        <v>2002</v>
      </c>
      <c r="D178" s="11">
        <v>37474</v>
      </c>
      <c r="E178" s="14">
        <v>218</v>
      </c>
      <c r="F178" s="10" t="s">
        <v>34</v>
      </c>
      <c r="G178" s="10" t="s">
        <v>547</v>
      </c>
      <c r="H178" s="10">
        <v>7.0000000000000007E-2</v>
      </c>
      <c r="J178" s="14">
        <v>3</v>
      </c>
    </row>
    <row r="179" spans="1:10" x14ac:dyDescent="0.25">
      <c r="A179" s="10" t="s">
        <v>11</v>
      </c>
      <c r="B179" s="10" t="s">
        <v>615</v>
      </c>
      <c r="C179" s="10">
        <v>2002</v>
      </c>
      <c r="D179" s="11">
        <v>37474</v>
      </c>
      <c r="E179" s="14">
        <v>218</v>
      </c>
      <c r="F179" s="10" t="s">
        <v>34</v>
      </c>
      <c r="G179" s="10" t="s">
        <v>517</v>
      </c>
      <c r="H179" s="10">
        <v>0.15</v>
      </c>
      <c r="J179" s="14">
        <v>12</v>
      </c>
    </row>
    <row r="180" spans="1:10" x14ac:dyDescent="0.25">
      <c r="A180" s="10" t="s">
        <v>11</v>
      </c>
      <c r="B180" s="10" t="s">
        <v>616</v>
      </c>
      <c r="C180" s="10">
        <v>2001</v>
      </c>
      <c r="D180" s="11">
        <v>37110</v>
      </c>
      <c r="E180" s="14">
        <v>219</v>
      </c>
      <c r="F180" s="10" t="s">
        <v>34</v>
      </c>
      <c r="G180" s="10" t="s">
        <v>521</v>
      </c>
      <c r="H180" s="10">
        <v>0.08</v>
      </c>
      <c r="J180" s="14">
        <v>3</v>
      </c>
    </row>
    <row r="181" spans="1:10" x14ac:dyDescent="0.25">
      <c r="A181" s="10" t="s">
        <v>11</v>
      </c>
      <c r="B181" s="10" t="s">
        <v>615</v>
      </c>
      <c r="C181" s="10">
        <v>2001</v>
      </c>
      <c r="D181" s="11">
        <v>37110</v>
      </c>
      <c r="E181" s="14">
        <v>219</v>
      </c>
      <c r="F181" s="10" t="s">
        <v>34</v>
      </c>
      <c r="G181" s="10" t="s">
        <v>142</v>
      </c>
      <c r="H181" s="10">
        <v>0.13</v>
      </c>
      <c r="J181" s="14">
        <v>12</v>
      </c>
    </row>
    <row r="182" spans="1:10" x14ac:dyDescent="0.25">
      <c r="A182" s="10" t="s">
        <v>11</v>
      </c>
      <c r="B182" s="10" t="s">
        <v>616</v>
      </c>
      <c r="C182" s="10">
        <v>1996</v>
      </c>
      <c r="D182" s="11">
        <v>35284</v>
      </c>
      <c r="E182" s="14">
        <v>220</v>
      </c>
      <c r="F182" s="10" t="s">
        <v>34</v>
      </c>
      <c r="G182" s="10" t="s">
        <v>488</v>
      </c>
      <c r="H182" s="10">
        <v>0.11</v>
      </c>
      <c r="J182" s="14">
        <v>3</v>
      </c>
    </row>
    <row r="183" spans="1:10" x14ac:dyDescent="0.25">
      <c r="A183" s="10" t="s">
        <v>11</v>
      </c>
      <c r="B183" s="10" t="s">
        <v>615</v>
      </c>
      <c r="C183" s="10">
        <v>1996</v>
      </c>
      <c r="D183" s="11">
        <v>35284</v>
      </c>
      <c r="E183" s="14">
        <v>220</v>
      </c>
      <c r="F183" s="10" t="s">
        <v>34</v>
      </c>
      <c r="G183" s="10" t="s">
        <v>879</v>
      </c>
      <c r="H183" s="10">
        <v>0.01</v>
      </c>
      <c r="J183" s="14">
        <v>12</v>
      </c>
    </row>
    <row r="184" spans="1:10" x14ac:dyDescent="0.25">
      <c r="A184" s="10" t="s">
        <v>11</v>
      </c>
      <c r="B184" s="10" t="s">
        <v>38</v>
      </c>
      <c r="C184" s="10">
        <v>2012</v>
      </c>
      <c r="D184" s="11">
        <v>41128</v>
      </c>
      <c r="E184" s="14">
        <v>220</v>
      </c>
      <c r="F184" s="10" t="s">
        <v>34</v>
      </c>
      <c r="G184" s="10" t="s">
        <v>161</v>
      </c>
      <c r="H184" s="10">
        <v>6.1199999999999997E-2</v>
      </c>
      <c r="J184" s="14">
        <v>0</v>
      </c>
    </row>
    <row r="185" spans="1:10" x14ac:dyDescent="0.25">
      <c r="A185" s="10" t="s">
        <v>11</v>
      </c>
      <c r="B185" s="10" t="s">
        <v>32</v>
      </c>
      <c r="C185" s="10">
        <v>2012</v>
      </c>
      <c r="D185" s="11">
        <v>41128</v>
      </c>
      <c r="E185" s="14">
        <v>220</v>
      </c>
      <c r="F185" s="10" t="s">
        <v>34</v>
      </c>
      <c r="G185" s="10" t="s">
        <v>159</v>
      </c>
      <c r="H185" s="10">
        <v>7.5700000000000003E-2</v>
      </c>
      <c r="J185" s="14">
        <v>0</v>
      </c>
    </row>
    <row r="186" spans="1:10" x14ac:dyDescent="0.25">
      <c r="A186" s="10" t="s">
        <v>11</v>
      </c>
      <c r="B186" s="10" t="s">
        <v>616</v>
      </c>
      <c r="C186" s="10">
        <v>2000</v>
      </c>
      <c r="D186" s="11">
        <v>36746</v>
      </c>
      <c r="E186" s="14">
        <v>221</v>
      </c>
      <c r="F186" s="10" t="s">
        <v>34</v>
      </c>
      <c r="G186" s="10" t="s">
        <v>538</v>
      </c>
      <c r="H186" s="10">
        <v>0.09</v>
      </c>
      <c r="J186" s="14">
        <v>3</v>
      </c>
    </row>
    <row r="187" spans="1:10" x14ac:dyDescent="0.25">
      <c r="A187" s="10" t="s">
        <v>11</v>
      </c>
      <c r="B187" s="10" t="s">
        <v>615</v>
      </c>
      <c r="C187" s="10">
        <v>2000</v>
      </c>
      <c r="D187" s="11">
        <v>36746</v>
      </c>
      <c r="E187" s="14">
        <v>221</v>
      </c>
      <c r="F187" s="10" t="s">
        <v>34</v>
      </c>
      <c r="G187" s="10" t="s">
        <v>142</v>
      </c>
      <c r="H187" s="10">
        <v>0.13</v>
      </c>
      <c r="J187" s="14">
        <v>12</v>
      </c>
    </row>
    <row r="188" spans="1:10" x14ac:dyDescent="0.25">
      <c r="A188" s="10" t="s">
        <v>11</v>
      </c>
      <c r="B188" s="10" t="s">
        <v>38</v>
      </c>
      <c r="C188" s="10">
        <v>2011</v>
      </c>
      <c r="D188" s="11">
        <v>40764</v>
      </c>
      <c r="E188" s="14">
        <v>221</v>
      </c>
      <c r="F188" s="10" t="s">
        <v>34</v>
      </c>
      <c r="G188" s="10" t="s">
        <v>384</v>
      </c>
      <c r="H188" s="10">
        <v>0.10199999999999999</v>
      </c>
      <c r="J188" s="14">
        <v>12</v>
      </c>
    </row>
    <row r="189" spans="1:10" x14ac:dyDescent="0.25">
      <c r="A189" s="10" t="s">
        <v>11</v>
      </c>
      <c r="B189" s="10" t="s">
        <v>32</v>
      </c>
      <c r="C189" s="10">
        <v>2011</v>
      </c>
      <c r="D189" s="11">
        <v>40764</v>
      </c>
      <c r="E189" s="14">
        <v>221</v>
      </c>
      <c r="F189" s="10" t="s">
        <v>34</v>
      </c>
      <c r="G189" s="10" t="s">
        <v>89</v>
      </c>
      <c r="H189" s="10">
        <v>4.9799999999999997E-2</v>
      </c>
      <c r="J189" s="14">
        <v>3</v>
      </c>
    </row>
    <row r="190" spans="1:10" x14ac:dyDescent="0.25">
      <c r="A190" s="10" t="s">
        <v>11</v>
      </c>
      <c r="B190" s="10" t="s">
        <v>616</v>
      </c>
      <c r="C190" s="10">
        <v>1999</v>
      </c>
      <c r="D190" s="11">
        <v>36382</v>
      </c>
      <c r="E190" s="14">
        <v>222</v>
      </c>
      <c r="F190" s="10" t="s">
        <v>34</v>
      </c>
      <c r="G190" s="10" t="s">
        <v>523</v>
      </c>
      <c r="H190" s="10">
        <v>0.14000000000000001</v>
      </c>
      <c r="J190" s="14">
        <v>3</v>
      </c>
    </row>
    <row r="191" spans="1:10" x14ac:dyDescent="0.25">
      <c r="A191" s="10" t="s">
        <v>11</v>
      </c>
      <c r="B191" s="10" t="s">
        <v>615</v>
      </c>
      <c r="C191" s="10">
        <v>1999</v>
      </c>
      <c r="D191" s="11">
        <v>36382</v>
      </c>
      <c r="E191" s="14">
        <v>222</v>
      </c>
      <c r="F191" s="10" t="s">
        <v>34</v>
      </c>
      <c r="G191" s="10" t="s">
        <v>906</v>
      </c>
      <c r="H191" s="10">
        <v>0.01</v>
      </c>
      <c r="J191" s="14">
        <v>12</v>
      </c>
    </row>
    <row r="192" spans="1:10" x14ac:dyDescent="0.25">
      <c r="A192" s="10" t="s">
        <v>11</v>
      </c>
      <c r="B192" s="10" t="s">
        <v>38</v>
      </c>
      <c r="C192" s="10">
        <v>2010</v>
      </c>
      <c r="D192" s="11">
        <v>40400</v>
      </c>
      <c r="E192" s="14">
        <v>222</v>
      </c>
      <c r="F192" s="10" t="s">
        <v>34</v>
      </c>
      <c r="G192" s="10" t="s">
        <v>189</v>
      </c>
      <c r="H192" s="10">
        <v>0.108</v>
      </c>
      <c r="J192" s="14">
        <v>12</v>
      </c>
    </row>
    <row r="193" spans="1:10" x14ac:dyDescent="0.25">
      <c r="A193" s="10" t="s">
        <v>11</v>
      </c>
      <c r="B193" s="10" t="s">
        <v>32</v>
      </c>
      <c r="C193" s="10">
        <v>2010</v>
      </c>
      <c r="D193" s="11">
        <v>40400</v>
      </c>
      <c r="E193" s="14">
        <v>222</v>
      </c>
      <c r="F193" s="10" t="s">
        <v>34</v>
      </c>
      <c r="G193" s="10" t="s">
        <v>440</v>
      </c>
      <c r="H193" s="10">
        <v>5.1999999999999998E-2</v>
      </c>
      <c r="J193" s="14">
        <v>6</v>
      </c>
    </row>
    <row r="194" spans="1:10" x14ac:dyDescent="0.25">
      <c r="A194" s="10" t="s">
        <v>11</v>
      </c>
      <c r="B194" s="10" t="s">
        <v>616</v>
      </c>
      <c r="C194" s="10">
        <v>1998</v>
      </c>
      <c r="D194" s="11">
        <v>36018</v>
      </c>
      <c r="E194" s="14">
        <v>223</v>
      </c>
      <c r="F194" s="10" t="s">
        <v>34</v>
      </c>
      <c r="G194" s="10" t="s">
        <v>488</v>
      </c>
      <c r="H194" s="10">
        <v>0.11</v>
      </c>
      <c r="J194" s="14">
        <v>3</v>
      </c>
    </row>
    <row r="195" spans="1:10" x14ac:dyDescent="0.25">
      <c r="A195" s="10" t="s">
        <v>11</v>
      </c>
      <c r="B195" s="10" t="s">
        <v>615</v>
      </c>
      <c r="C195" s="10">
        <v>1998</v>
      </c>
      <c r="D195" s="11">
        <v>36018</v>
      </c>
      <c r="E195" s="14">
        <v>223</v>
      </c>
      <c r="F195" s="10" t="s">
        <v>34</v>
      </c>
      <c r="G195" s="10" t="s">
        <v>521</v>
      </c>
      <c r="H195" s="10">
        <v>0.08</v>
      </c>
      <c r="J195" s="14">
        <v>12</v>
      </c>
    </row>
    <row r="196" spans="1:10" x14ac:dyDescent="0.25">
      <c r="A196" s="10" t="s">
        <v>11</v>
      </c>
      <c r="B196" s="10" t="s">
        <v>38</v>
      </c>
      <c r="C196" s="10">
        <v>2009</v>
      </c>
      <c r="D196" s="11">
        <v>40036</v>
      </c>
      <c r="E196" s="14">
        <v>223</v>
      </c>
      <c r="F196" s="10" t="s">
        <v>34</v>
      </c>
      <c r="G196" s="10" t="s">
        <v>910</v>
      </c>
      <c r="H196" s="10">
        <v>8.5000000000000006E-2</v>
      </c>
      <c r="J196" s="14">
        <v>12</v>
      </c>
    </row>
    <row r="197" spans="1:10" x14ac:dyDescent="0.25">
      <c r="A197" s="10" t="s">
        <v>11</v>
      </c>
      <c r="B197" s="10" t="s">
        <v>32</v>
      </c>
      <c r="C197" s="10">
        <v>2009</v>
      </c>
      <c r="D197" s="11">
        <v>40036</v>
      </c>
      <c r="E197" s="14">
        <v>223</v>
      </c>
      <c r="F197" s="10" t="s">
        <v>34</v>
      </c>
      <c r="G197" s="10" t="s">
        <v>898</v>
      </c>
      <c r="H197" s="10">
        <v>3.7999999999999999E-2</v>
      </c>
      <c r="J197" s="14">
        <v>6</v>
      </c>
    </row>
    <row r="198" spans="1:10" x14ac:dyDescent="0.25">
      <c r="A198" s="10" t="s">
        <v>11</v>
      </c>
      <c r="B198" s="10" t="s">
        <v>38</v>
      </c>
      <c r="C198" s="10">
        <v>2008</v>
      </c>
      <c r="D198" s="11">
        <v>39672</v>
      </c>
      <c r="E198" s="14">
        <v>225</v>
      </c>
      <c r="F198" s="10" t="s">
        <v>34</v>
      </c>
      <c r="G198" s="10" t="s">
        <v>518</v>
      </c>
      <c r="H198" s="10">
        <v>0.04</v>
      </c>
      <c r="J198" s="14">
        <v>12</v>
      </c>
    </row>
    <row r="199" spans="1:10" x14ac:dyDescent="0.25">
      <c r="A199" s="10" t="s">
        <v>11</v>
      </c>
      <c r="B199" s="10" t="s">
        <v>32</v>
      </c>
      <c r="C199" s="10">
        <v>2008</v>
      </c>
      <c r="D199" s="11">
        <v>39672</v>
      </c>
      <c r="E199" s="14">
        <v>225</v>
      </c>
      <c r="F199" s="10" t="s">
        <v>34</v>
      </c>
      <c r="G199" s="10" t="s">
        <v>518</v>
      </c>
      <c r="H199" s="10">
        <v>0.04</v>
      </c>
      <c r="J199" s="14">
        <v>6</v>
      </c>
    </row>
    <row r="200" spans="1:10" x14ac:dyDescent="0.25">
      <c r="A200" s="10" t="s">
        <v>11</v>
      </c>
      <c r="B200" s="10" t="s">
        <v>616</v>
      </c>
      <c r="C200" s="10">
        <v>1997</v>
      </c>
      <c r="D200" s="11">
        <v>35656</v>
      </c>
      <c r="E200" s="14">
        <v>226</v>
      </c>
      <c r="F200" s="10" t="s">
        <v>34</v>
      </c>
      <c r="G200" s="10" t="s">
        <v>538</v>
      </c>
      <c r="H200" s="10">
        <v>0.09</v>
      </c>
      <c r="J200" s="14">
        <v>3</v>
      </c>
    </row>
    <row r="201" spans="1:10" x14ac:dyDescent="0.25">
      <c r="A201" s="10" t="s">
        <v>11</v>
      </c>
      <c r="B201" s="10" t="s">
        <v>615</v>
      </c>
      <c r="C201" s="10">
        <v>1997</v>
      </c>
      <c r="D201" s="11">
        <v>35656</v>
      </c>
      <c r="E201" s="14">
        <v>226</v>
      </c>
      <c r="F201" s="10" t="s">
        <v>34</v>
      </c>
      <c r="G201" s="10" t="s">
        <v>552</v>
      </c>
      <c r="H201" s="10">
        <v>0.2</v>
      </c>
      <c r="J201" s="14">
        <v>12</v>
      </c>
    </row>
    <row r="202" spans="1:10" x14ac:dyDescent="0.25">
      <c r="A202" s="10" t="s">
        <v>11</v>
      </c>
      <c r="B202" s="10" t="s">
        <v>38</v>
      </c>
      <c r="C202" s="10">
        <v>2007</v>
      </c>
      <c r="D202" s="11">
        <v>39308</v>
      </c>
      <c r="E202" s="14">
        <v>226</v>
      </c>
      <c r="F202" s="10" t="s">
        <v>34</v>
      </c>
      <c r="G202" s="10" t="s">
        <v>490</v>
      </c>
      <c r="H202" s="10">
        <v>0.12</v>
      </c>
      <c r="J202" s="14">
        <v>12</v>
      </c>
    </row>
    <row r="203" spans="1:10" x14ac:dyDescent="0.25">
      <c r="A203" s="10" t="s">
        <v>11</v>
      </c>
      <c r="B203" s="10" t="s">
        <v>32</v>
      </c>
      <c r="C203" s="10">
        <v>2007</v>
      </c>
      <c r="D203" s="11">
        <v>39308</v>
      </c>
      <c r="E203" s="14">
        <v>226</v>
      </c>
      <c r="F203" s="10" t="s">
        <v>34</v>
      </c>
      <c r="G203" s="10" t="s">
        <v>502</v>
      </c>
      <c r="H203" s="10">
        <v>0.05</v>
      </c>
      <c r="J203" s="14">
        <v>3</v>
      </c>
    </row>
    <row r="204" spans="1:10" x14ac:dyDescent="0.25">
      <c r="A204" s="10" t="s">
        <v>11</v>
      </c>
      <c r="B204" s="10" t="s">
        <v>38</v>
      </c>
      <c r="C204" s="10">
        <v>2006</v>
      </c>
      <c r="D204" s="11">
        <v>38944</v>
      </c>
      <c r="E204" s="14">
        <v>227</v>
      </c>
      <c r="F204" s="10" t="s">
        <v>34</v>
      </c>
      <c r="G204" s="10" t="s">
        <v>492</v>
      </c>
      <c r="H204" s="10">
        <v>0.06</v>
      </c>
      <c r="J204" s="14">
        <v>12</v>
      </c>
    </row>
    <row r="205" spans="1:10" x14ac:dyDescent="0.25">
      <c r="A205" s="10" t="s">
        <v>11</v>
      </c>
      <c r="B205" s="10" t="s">
        <v>32</v>
      </c>
      <c r="C205" s="10">
        <v>2006</v>
      </c>
      <c r="D205" s="11">
        <v>38944</v>
      </c>
      <c r="E205" s="14">
        <v>227</v>
      </c>
      <c r="F205" s="10" t="s">
        <v>34</v>
      </c>
      <c r="G205" s="10" t="s">
        <v>518</v>
      </c>
      <c r="H205" s="10">
        <v>0.04</v>
      </c>
      <c r="J205" s="14">
        <v>3</v>
      </c>
    </row>
    <row r="206" spans="1:10" x14ac:dyDescent="0.25">
      <c r="A206" s="10" t="s">
        <v>11</v>
      </c>
      <c r="B206" s="10" t="s">
        <v>616</v>
      </c>
      <c r="C206" s="10">
        <v>1995</v>
      </c>
      <c r="D206" s="11">
        <v>34927</v>
      </c>
      <c r="E206" s="14">
        <v>228</v>
      </c>
      <c r="F206" s="10" t="s">
        <v>34</v>
      </c>
      <c r="G206" s="10" t="s">
        <v>515</v>
      </c>
      <c r="H206" s="10">
        <v>0.28999999999999998</v>
      </c>
      <c r="J206" s="14">
        <v>3</v>
      </c>
    </row>
    <row r="207" spans="1:10" x14ac:dyDescent="0.25">
      <c r="A207" s="10" t="s">
        <v>11</v>
      </c>
      <c r="B207" s="10" t="s">
        <v>615</v>
      </c>
      <c r="C207" s="10">
        <v>1995</v>
      </c>
      <c r="D207" s="11">
        <v>34927</v>
      </c>
      <c r="E207" s="14">
        <v>228</v>
      </c>
      <c r="F207" s="10" t="s">
        <v>34</v>
      </c>
      <c r="G207" s="10" t="s">
        <v>879</v>
      </c>
      <c r="H207" s="10">
        <v>0.01</v>
      </c>
      <c r="J207" s="14">
        <v>12</v>
      </c>
    </row>
    <row r="208" spans="1:10" x14ac:dyDescent="0.25">
      <c r="A208" s="10" t="s">
        <v>11</v>
      </c>
      <c r="B208" s="10" t="s">
        <v>38</v>
      </c>
      <c r="C208" s="10">
        <v>2005</v>
      </c>
      <c r="D208" s="11">
        <v>38581</v>
      </c>
      <c r="E208" s="14">
        <v>229</v>
      </c>
      <c r="F208" s="10" t="s">
        <v>34</v>
      </c>
      <c r="G208" s="10" t="s">
        <v>546</v>
      </c>
      <c r="H208" s="10">
        <v>0.03</v>
      </c>
      <c r="J208" s="14">
        <v>12</v>
      </c>
    </row>
    <row r="209" spans="1:10" x14ac:dyDescent="0.25">
      <c r="A209" s="10" t="s">
        <v>11</v>
      </c>
      <c r="B209" s="10" t="s">
        <v>32</v>
      </c>
      <c r="C209" s="10">
        <v>2005</v>
      </c>
      <c r="D209" s="11">
        <v>38581</v>
      </c>
      <c r="E209" s="14">
        <v>229</v>
      </c>
      <c r="F209" s="10" t="s">
        <v>34</v>
      </c>
      <c r="G209" s="10" t="s">
        <v>502</v>
      </c>
      <c r="H209" s="10">
        <v>0.05</v>
      </c>
      <c r="J209" s="14">
        <v>3</v>
      </c>
    </row>
    <row r="210" spans="1:10" x14ac:dyDescent="0.25">
      <c r="A210" s="10" t="s">
        <v>11</v>
      </c>
      <c r="B210" s="10" t="s">
        <v>38</v>
      </c>
      <c r="C210" s="10">
        <v>2004</v>
      </c>
      <c r="D210" s="11">
        <v>38216</v>
      </c>
      <c r="E210" s="14">
        <v>230</v>
      </c>
      <c r="F210" s="10" t="s">
        <v>34</v>
      </c>
      <c r="G210" s="10" t="s">
        <v>528</v>
      </c>
      <c r="H210" s="10">
        <v>0.18</v>
      </c>
      <c r="J210" s="14">
        <v>12</v>
      </c>
    </row>
    <row r="211" spans="1:10" x14ac:dyDescent="0.25">
      <c r="A211" s="10" t="s">
        <v>11</v>
      </c>
      <c r="B211" s="10" t="s">
        <v>32</v>
      </c>
      <c r="C211" s="10">
        <v>2004</v>
      </c>
      <c r="D211" s="11">
        <v>38216</v>
      </c>
      <c r="E211" s="14">
        <v>230</v>
      </c>
      <c r="F211" s="10" t="s">
        <v>34</v>
      </c>
      <c r="G211" s="10" t="s">
        <v>525</v>
      </c>
      <c r="H211" s="10">
        <v>0.1</v>
      </c>
      <c r="J211" s="14">
        <v>3</v>
      </c>
    </row>
    <row r="212" spans="1:10" x14ac:dyDescent="0.25">
      <c r="A212" s="10" t="s">
        <v>11</v>
      </c>
      <c r="B212" s="10" t="s">
        <v>616</v>
      </c>
      <c r="C212" s="10">
        <v>2003</v>
      </c>
      <c r="D212" s="11">
        <v>37852</v>
      </c>
      <c r="E212" s="14">
        <v>231</v>
      </c>
      <c r="F212" s="10" t="s">
        <v>34</v>
      </c>
      <c r="G212" s="10" t="s">
        <v>505</v>
      </c>
      <c r="H212" s="10">
        <v>0.1</v>
      </c>
      <c r="J212" s="14">
        <v>3</v>
      </c>
    </row>
    <row r="213" spans="1:10" x14ac:dyDescent="0.25">
      <c r="A213" s="10" t="s">
        <v>11</v>
      </c>
      <c r="B213" s="10" t="s">
        <v>615</v>
      </c>
      <c r="C213" s="10">
        <v>2003</v>
      </c>
      <c r="D213" s="11">
        <v>37852</v>
      </c>
      <c r="E213" s="14">
        <v>231</v>
      </c>
      <c r="F213" s="10" t="s">
        <v>34</v>
      </c>
      <c r="G213" s="10" t="s">
        <v>517</v>
      </c>
      <c r="H213" s="10">
        <v>0.15</v>
      </c>
      <c r="J213" s="14">
        <v>12</v>
      </c>
    </row>
    <row r="214" spans="1:10" x14ac:dyDescent="0.25">
      <c r="A214" s="10" t="s">
        <v>11</v>
      </c>
      <c r="B214" s="10" t="s">
        <v>616</v>
      </c>
      <c r="C214" s="10">
        <v>2001</v>
      </c>
      <c r="D214" s="11">
        <v>37123</v>
      </c>
      <c r="E214" s="14">
        <v>232</v>
      </c>
      <c r="F214" s="10" t="s">
        <v>34</v>
      </c>
      <c r="G214" s="10" t="s">
        <v>547</v>
      </c>
      <c r="H214" s="10">
        <v>7.0000000000000007E-2</v>
      </c>
      <c r="J214" s="14">
        <v>3</v>
      </c>
    </row>
    <row r="215" spans="1:10" x14ac:dyDescent="0.25">
      <c r="A215" s="10" t="s">
        <v>11</v>
      </c>
      <c r="B215" s="10" t="s">
        <v>615</v>
      </c>
      <c r="C215" s="10">
        <v>2001</v>
      </c>
      <c r="D215" s="11">
        <v>37123</v>
      </c>
      <c r="E215" s="14">
        <v>232</v>
      </c>
      <c r="F215" s="10" t="s">
        <v>34</v>
      </c>
      <c r="G215" s="10" t="s">
        <v>488</v>
      </c>
      <c r="H215" s="10">
        <v>0.11</v>
      </c>
      <c r="J215" s="14">
        <v>12</v>
      </c>
    </row>
    <row r="216" spans="1:10" x14ac:dyDescent="0.25">
      <c r="A216" s="10" t="s">
        <v>11</v>
      </c>
      <c r="B216" s="10" t="s">
        <v>616</v>
      </c>
      <c r="C216" s="10">
        <v>2002</v>
      </c>
      <c r="D216" s="11">
        <v>37488</v>
      </c>
      <c r="E216" s="14">
        <v>232</v>
      </c>
      <c r="F216" s="10" t="s">
        <v>34</v>
      </c>
      <c r="G216" s="10" t="s">
        <v>547</v>
      </c>
      <c r="H216" s="10">
        <v>7.0000000000000007E-2</v>
      </c>
      <c r="J216" s="14">
        <v>3</v>
      </c>
    </row>
    <row r="217" spans="1:10" x14ac:dyDescent="0.25">
      <c r="A217" s="10" t="s">
        <v>11</v>
      </c>
      <c r="B217" s="10" t="s">
        <v>615</v>
      </c>
      <c r="C217" s="10">
        <v>2002</v>
      </c>
      <c r="D217" s="11">
        <v>37488</v>
      </c>
      <c r="E217" s="14">
        <v>232</v>
      </c>
      <c r="F217" s="10" t="s">
        <v>34</v>
      </c>
      <c r="G217" s="10" t="s">
        <v>546</v>
      </c>
      <c r="H217" s="10">
        <v>0.03</v>
      </c>
      <c r="J217" s="14">
        <v>12</v>
      </c>
    </row>
    <row r="218" spans="1:10" x14ac:dyDescent="0.25">
      <c r="A218" s="10" t="s">
        <v>11</v>
      </c>
      <c r="B218" s="10" t="s">
        <v>616</v>
      </c>
      <c r="C218" s="10">
        <v>1996</v>
      </c>
      <c r="D218" s="11">
        <v>35298</v>
      </c>
      <c r="E218" s="14">
        <v>234</v>
      </c>
      <c r="F218" s="10" t="s">
        <v>34</v>
      </c>
      <c r="G218" s="10" t="s">
        <v>517</v>
      </c>
      <c r="H218" s="10">
        <v>0.15</v>
      </c>
      <c r="J218" s="14">
        <v>3</v>
      </c>
    </row>
    <row r="219" spans="1:10" x14ac:dyDescent="0.25">
      <c r="A219" s="10" t="s">
        <v>11</v>
      </c>
      <c r="B219" s="10" t="s">
        <v>615</v>
      </c>
      <c r="C219" s="10">
        <v>1996</v>
      </c>
      <c r="D219" s="11">
        <v>35298</v>
      </c>
      <c r="E219" s="14">
        <v>234</v>
      </c>
      <c r="F219" s="10" t="s">
        <v>34</v>
      </c>
      <c r="G219" s="10" t="s">
        <v>879</v>
      </c>
      <c r="H219" s="10">
        <v>0.01</v>
      </c>
      <c r="J219" s="14">
        <v>12</v>
      </c>
    </row>
    <row r="220" spans="1:10" x14ac:dyDescent="0.25">
      <c r="A220" s="10" t="s">
        <v>11</v>
      </c>
      <c r="B220" s="10" t="s">
        <v>616</v>
      </c>
      <c r="C220" s="10">
        <v>2000</v>
      </c>
      <c r="D220" s="11">
        <v>36759</v>
      </c>
      <c r="E220" s="14">
        <v>234</v>
      </c>
      <c r="F220" s="10" t="s">
        <v>34</v>
      </c>
      <c r="G220" s="10" t="s">
        <v>525</v>
      </c>
      <c r="H220" s="10">
        <v>0.1</v>
      </c>
      <c r="J220" s="14">
        <v>3</v>
      </c>
    </row>
    <row r="221" spans="1:10" x14ac:dyDescent="0.25">
      <c r="A221" s="10" t="s">
        <v>11</v>
      </c>
      <c r="B221" s="10" t="s">
        <v>615</v>
      </c>
      <c r="C221" s="10">
        <v>2000</v>
      </c>
      <c r="D221" s="11">
        <v>36759</v>
      </c>
      <c r="E221" s="14">
        <v>234</v>
      </c>
      <c r="F221" s="10" t="s">
        <v>34</v>
      </c>
      <c r="G221" s="10" t="s">
        <v>535</v>
      </c>
      <c r="H221" s="10">
        <v>0.19</v>
      </c>
      <c r="J221" s="14">
        <v>12</v>
      </c>
    </row>
    <row r="222" spans="1:10" x14ac:dyDescent="0.25">
      <c r="A222" s="10" t="s">
        <v>11</v>
      </c>
      <c r="B222" s="10" t="s">
        <v>38</v>
      </c>
      <c r="C222" s="10">
        <v>2012</v>
      </c>
      <c r="D222" s="11">
        <v>41142</v>
      </c>
      <c r="E222" s="14">
        <v>234</v>
      </c>
      <c r="F222" s="10" t="s">
        <v>34</v>
      </c>
      <c r="G222" s="10" t="s">
        <v>173</v>
      </c>
      <c r="H222" s="10">
        <v>1.2999999999999999E-2</v>
      </c>
      <c r="J222" s="14">
        <v>0</v>
      </c>
    </row>
    <row r="223" spans="1:10" x14ac:dyDescent="0.25">
      <c r="A223" s="10" t="s">
        <v>11</v>
      </c>
      <c r="B223" s="10" t="s">
        <v>32</v>
      </c>
      <c r="C223" s="10">
        <v>2012</v>
      </c>
      <c r="D223" s="11">
        <v>41142</v>
      </c>
      <c r="E223" s="14">
        <v>234</v>
      </c>
      <c r="F223" s="10" t="s">
        <v>34</v>
      </c>
      <c r="G223" s="10" t="s">
        <v>172</v>
      </c>
      <c r="H223" s="10">
        <v>7.0800000000000002E-2</v>
      </c>
      <c r="J223" s="14">
        <v>0</v>
      </c>
    </row>
    <row r="224" spans="1:10" x14ac:dyDescent="0.25">
      <c r="A224" s="10" t="s">
        <v>11</v>
      </c>
      <c r="B224" s="10" t="s">
        <v>616</v>
      </c>
      <c r="C224" s="10">
        <v>1999</v>
      </c>
      <c r="D224" s="11">
        <v>36396</v>
      </c>
      <c r="E224" s="14">
        <v>236</v>
      </c>
      <c r="F224" s="10" t="s">
        <v>34</v>
      </c>
      <c r="G224" s="10" t="s">
        <v>490</v>
      </c>
      <c r="H224" s="10">
        <v>0.12</v>
      </c>
      <c r="J224" s="14">
        <v>3</v>
      </c>
    </row>
    <row r="225" spans="1:10" x14ac:dyDescent="0.25">
      <c r="A225" s="10" t="s">
        <v>11</v>
      </c>
      <c r="B225" s="10" t="s">
        <v>615</v>
      </c>
      <c r="C225" s="10">
        <v>1999</v>
      </c>
      <c r="D225" s="11">
        <v>36396</v>
      </c>
      <c r="E225" s="14">
        <v>236</v>
      </c>
      <c r="F225" s="10" t="s">
        <v>34</v>
      </c>
      <c r="G225" s="10" t="s">
        <v>880</v>
      </c>
      <c r="H225" s="10">
        <v>0.01</v>
      </c>
      <c r="J225" s="14">
        <v>12</v>
      </c>
    </row>
    <row r="226" spans="1:10" x14ac:dyDescent="0.25">
      <c r="A226" s="10" t="s">
        <v>11</v>
      </c>
      <c r="B226" s="10" t="s">
        <v>38</v>
      </c>
      <c r="C226" s="10">
        <v>2011</v>
      </c>
      <c r="D226" s="11">
        <v>40779</v>
      </c>
      <c r="E226" s="14">
        <v>236</v>
      </c>
      <c r="F226" s="10" t="s">
        <v>34</v>
      </c>
      <c r="G226" s="10" t="s">
        <v>895</v>
      </c>
      <c r="H226" s="10">
        <v>8.6499999999999994E-2</v>
      </c>
      <c r="J226" s="14">
        <v>12</v>
      </c>
    </row>
    <row r="227" spans="1:10" x14ac:dyDescent="0.25">
      <c r="A227" s="10" t="s">
        <v>11</v>
      </c>
      <c r="B227" s="10" t="s">
        <v>32</v>
      </c>
      <c r="C227" s="10">
        <v>2011</v>
      </c>
      <c r="D227" s="11">
        <v>40779</v>
      </c>
      <c r="E227" s="14">
        <v>236</v>
      </c>
      <c r="F227" s="10" t="s">
        <v>34</v>
      </c>
      <c r="G227" s="10" t="s">
        <v>894</v>
      </c>
      <c r="H227" s="10">
        <v>3.4500000000000003E-2</v>
      </c>
      <c r="J227" s="14">
        <v>6</v>
      </c>
    </row>
    <row r="228" spans="1:10" x14ac:dyDescent="0.25">
      <c r="A228" s="10" t="s">
        <v>11</v>
      </c>
      <c r="B228" s="10" t="s">
        <v>616</v>
      </c>
      <c r="C228" s="10">
        <v>1998</v>
      </c>
      <c r="D228" s="11">
        <v>36032</v>
      </c>
      <c r="E228" s="14">
        <v>237</v>
      </c>
      <c r="F228" s="10" t="s">
        <v>34</v>
      </c>
      <c r="G228" s="10" t="s">
        <v>142</v>
      </c>
      <c r="H228" s="10">
        <v>0.13</v>
      </c>
      <c r="J228" s="14">
        <v>3</v>
      </c>
    </row>
    <row r="229" spans="1:10" x14ac:dyDescent="0.25">
      <c r="A229" s="10" t="s">
        <v>11</v>
      </c>
      <c r="B229" s="10" t="s">
        <v>615</v>
      </c>
      <c r="C229" s="10">
        <v>1998</v>
      </c>
      <c r="D229" s="11">
        <v>36032</v>
      </c>
      <c r="E229" s="14">
        <v>237</v>
      </c>
      <c r="F229" s="10" t="s">
        <v>34</v>
      </c>
      <c r="G229" s="10" t="s">
        <v>877</v>
      </c>
      <c r="H229" s="10">
        <v>0.02</v>
      </c>
      <c r="J229" s="14">
        <v>12</v>
      </c>
    </row>
    <row r="230" spans="1:10" x14ac:dyDescent="0.25">
      <c r="A230" s="10" t="s">
        <v>11</v>
      </c>
      <c r="B230" s="10" t="s">
        <v>38</v>
      </c>
      <c r="C230" s="10">
        <v>2009</v>
      </c>
      <c r="D230" s="11">
        <v>40050</v>
      </c>
      <c r="E230" s="14">
        <v>237</v>
      </c>
      <c r="F230" s="10" t="s">
        <v>34</v>
      </c>
      <c r="G230" s="10" t="s">
        <v>912</v>
      </c>
      <c r="H230" s="10">
        <v>1.7999999999999999E-2</v>
      </c>
      <c r="J230" s="14">
        <v>12</v>
      </c>
    </row>
    <row r="231" spans="1:10" x14ac:dyDescent="0.25">
      <c r="A231" s="10" t="s">
        <v>11</v>
      </c>
      <c r="B231" s="10" t="s">
        <v>32</v>
      </c>
      <c r="C231" s="10">
        <v>2009</v>
      </c>
      <c r="D231" s="11">
        <v>40050</v>
      </c>
      <c r="E231" s="14">
        <v>237</v>
      </c>
      <c r="F231" s="10" t="s">
        <v>34</v>
      </c>
      <c r="G231" s="10" t="s">
        <v>911</v>
      </c>
      <c r="H231" s="10">
        <v>3.5000000000000003E-2</v>
      </c>
      <c r="J231" s="14">
        <v>6</v>
      </c>
    </row>
    <row r="232" spans="1:10" x14ac:dyDescent="0.25">
      <c r="A232" s="10" t="s">
        <v>11</v>
      </c>
      <c r="B232" s="10" t="s">
        <v>616</v>
      </c>
      <c r="C232" s="10">
        <v>1997</v>
      </c>
      <c r="D232" s="11">
        <v>35669</v>
      </c>
      <c r="E232" s="14">
        <v>239</v>
      </c>
      <c r="F232" s="10" t="s">
        <v>34</v>
      </c>
      <c r="G232" s="10" t="s">
        <v>529</v>
      </c>
      <c r="H232" s="10">
        <v>0.17</v>
      </c>
      <c r="J232" s="14">
        <v>3</v>
      </c>
    </row>
    <row r="233" spans="1:10" x14ac:dyDescent="0.25">
      <c r="A233" s="10" t="s">
        <v>11</v>
      </c>
      <c r="B233" s="10" t="s">
        <v>615</v>
      </c>
      <c r="C233" s="10">
        <v>1997</v>
      </c>
      <c r="D233" s="11">
        <v>35669</v>
      </c>
      <c r="E233" s="14">
        <v>239</v>
      </c>
      <c r="F233" s="10" t="s">
        <v>34</v>
      </c>
      <c r="G233" s="10" t="s">
        <v>879</v>
      </c>
      <c r="H233" s="10">
        <v>0.01</v>
      </c>
      <c r="J233" s="14">
        <v>12</v>
      </c>
    </row>
    <row r="234" spans="1:10" x14ac:dyDescent="0.25">
      <c r="A234" s="10" t="s">
        <v>11</v>
      </c>
      <c r="B234" s="10" t="s">
        <v>38</v>
      </c>
      <c r="C234" s="10">
        <v>2008</v>
      </c>
      <c r="D234" s="11">
        <v>39686</v>
      </c>
      <c r="E234" s="14">
        <v>239</v>
      </c>
      <c r="F234" s="10" t="s">
        <v>34</v>
      </c>
      <c r="G234" s="10" t="s">
        <v>880</v>
      </c>
      <c r="H234" s="10">
        <v>0.01</v>
      </c>
      <c r="J234" s="14">
        <v>12</v>
      </c>
    </row>
    <row r="235" spans="1:10" x14ac:dyDescent="0.25">
      <c r="A235" s="10" t="s">
        <v>11</v>
      </c>
      <c r="B235" s="10" t="s">
        <v>32</v>
      </c>
      <c r="C235" s="10">
        <v>2008</v>
      </c>
      <c r="D235" s="11">
        <v>39686</v>
      </c>
      <c r="E235" s="14">
        <v>239</v>
      </c>
      <c r="F235" s="10" t="s">
        <v>34</v>
      </c>
      <c r="G235" s="10" t="s">
        <v>518</v>
      </c>
      <c r="H235" s="10">
        <v>0.04</v>
      </c>
      <c r="J235" s="14">
        <v>6</v>
      </c>
    </row>
    <row r="236" spans="1:10" x14ac:dyDescent="0.25">
      <c r="A236" s="10" t="s">
        <v>11</v>
      </c>
      <c r="B236" s="10" t="s">
        <v>38</v>
      </c>
      <c r="C236" s="10">
        <v>2007</v>
      </c>
      <c r="D236" s="11">
        <v>39322</v>
      </c>
      <c r="E236" s="14">
        <v>240</v>
      </c>
      <c r="F236" s="10" t="s">
        <v>34</v>
      </c>
      <c r="G236" s="10" t="s">
        <v>502</v>
      </c>
      <c r="H236" s="10">
        <v>0.05</v>
      </c>
      <c r="J236" s="14">
        <v>12</v>
      </c>
    </row>
    <row r="237" spans="1:10" x14ac:dyDescent="0.25">
      <c r="A237" s="10" t="s">
        <v>11</v>
      </c>
      <c r="B237" s="10" t="s">
        <v>32</v>
      </c>
      <c r="C237" s="10">
        <v>2007</v>
      </c>
      <c r="D237" s="11">
        <v>39322</v>
      </c>
      <c r="E237" s="14">
        <v>240</v>
      </c>
      <c r="F237" s="10" t="s">
        <v>34</v>
      </c>
      <c r="G237" s="10" t="s">
        <v>518</v>
      </c>
      <c r="H237" s="10">
        <v>0.04</v>
      </c>
      <c r="J237" s="14">
        <v>3</v>
      </c>
    </row>
    <row r="238" spans="1:10" x14ac:dyDescent="0.25">
      <c r="A238" s="10" t="s">
        <v>11</v>
      </c>
      <c r="B238" s="10" t="s">
        <v>38</v>
      </c>
      <c r="C238" s="10">
        <v>2006</v>
      </c>
      <c r="D238" s="11">
        <v>38958</v>
      </c>
      <c r="E238" s="14">
        <v>241</v>
      </c>
      <c r="F238" s="10" t="s">
        <v>34</v>
      </c>
      <c r="G238" s="10" t="s">
        <v>547</v>
      </c>
      <c r="H238" s="10">
        <v>7.0000000000000007E-2</v>
      </c>
      <c r="J238" s="14">
        <v>12</v>
      </c>
    </row>
    <row r="239" spans="1:10" x14ac:dyDescent="0.25">
      <c r="A239" s="10" t="s">
        <v>11</v>
      </c>
      <c r="B239" s="10" t="s">
        <v>32</v>
      </c>
      <c r="C239" s="10">
        <v>2006</v>
      </c>
      <c r="D239" s="11">
        <v>38958</v>
      </c>
      <c r="E239" s="14">
        <v>241</v>
      </c>
      <c r="F239" s="10" t="s">
        <v>34</v>
      </c>
      <c r="G239" s="10" t="s">
        <v>518</v>
      </c>
      <c r="H239" s="10">
        <v>0.04</v>
      </c>
      <c r="J239" s="14">
        <v>3</v>
      </c>
    </row>
    <row r="240" spans="1:10" x14ac:dyDescent="0.25">
      <c r="A240" s="10" t="s">
        <v>11</v>
      </c>
      <c r="B240" s="10" t="s">
        <v>616</v>
      </c>
      <c r="C240" s="10">
        <v>1995</v>
      </c>
      <c r="D240" s="11">
        <v>34941</v>
      </c>
      <c r="E240" s="14">
        <v>242</v>
      </c>
      <c r="F240" s="10" t="s">
        <v>34</v>
      </c>
      <c r="G240" s="10" t="s">
        <v>147</v>
      </c>
      <c r="H240" s="10">
        <v>0.28000000000000003</v>
      </c>
      <c r="J240" s="14">
        <v>3</v>
      </c>
    </row>
    <row r="241" spans="1:10" x14ac:dyDescent="0.25">
      <c r="A241" s="10" t="s">
        <v>11</v>
      </c>
      <c r="B241" s="10" t="s">
        <v>615</v>
      </c>
      <c r="C241" s="10">
        <v>1995</v>
      </c>
      <c r="D241" s="11">
        <v>34941</v>
      </c>
      <c r="E241" s="14">
        <v>242</v>
      </c>
      <c r="F241" s="10" t="s">
        <v>34</v>
      </c>
      <c r="G241" s="10" t="s">
        <v>518</v>
      </c>
      <c r="H241" s="10">
        <v>0.04</v>
      </c>
      <c r="J241" s="14">
        <v>12</v>
      </c>
    </row>
    <row r="242" spans="1:10" x14ac:dyDescent="0.25">
      <c r="A242" s="10" t="s">
        <v>11</v>
      </c>
      <c r="B242" s="10" t="s">
        <v>38</v>
      </c>
      <c r="C242" s="10">
        <v>2005</v>
      </c>
      <c r="D242" s="11">
        <v>38594</v>
      </c>
      <c r="E242" s="14">
        <v>242</v>
      </c>
      <c r="F242" s="10" t="s">
        <v>34</v>
      </c>
      <c r="G242" s="10" t="s">
        <v>877</v>
      </c>
      <c r="H242" s="10">
        <v>0.02</v>
      </c>
      <c r="J242" s="14">
        <v>12</v>
      </c>
    </row>
    <row r="243" spans="1:10" x14ac:dyDescent="0.25">
      <c r="A243" s="10" t="s">
        <v>11</v>
      </c>
      <c r="B243" s="10" t="s">
        <v>32</v>
      </c>
      <c r="C243" s="10">
        <v>2005</v>
      </c>
      <c r="D243" s="11">
        <v>38594</v>
      </c>
      <c r="E243" s="14">
        <v>242</v>
      </c>
      <c r="F243" s="10" t="s">
        <v>34</v>
      </c>
      <c r="G243" s="10" t="s">
        <v>518</v>
      </c>
      <c r="H243" s="10">
        <v>0.04</v>
      </c>
      <c r="J243" s="14">
        <v>3</v>
      </c>
    </row>
    <row r="244" spans="1:10" x14ac:dyDescent="0.25">
      <c r="A244" s="10" t="s">
        <v>11</v>
      </c>
      <c r="B244" s="10" t="s">
        <v>38</v>
      </c>
      <c r="C244" s="10">
        <v>2010</v>
      </c>
      <c r="D244" s="11">
        <v>40421</v>
      </c>
      <c r="E244" s="14">
        <v>243</v>
      </c>
      <c r="F244" s="10" t="s">
        <v>34</v>
      </c>
      <c r="G244" s="10" t="s">
        <v>900</v>
      </c>
      <c r="H244" s="10">
        <v>4.7100000000000003E-2</v>
      </c>
      <c r="J244" s="14">
        <v>12</v>
      </c>
    </row>
    <row r="245" spans="1:10" x14ac:dyDescent="0.25">
      <c r="A245" s="10" t="s">
        <v>11</v>
      </c>
      <c r="B245" s="10" t="s">
        <v>32</v>
      </c>
      <c r="C245" s="10">
        <v>2010</v>
      </c>
      <c r="D245" s="11">
        <v>40421</v>
      </c>
      <c r="E245" s="14">
        <v>243</v>
      </c>
      <c r="F245" s="10" t="s">
        <v>34</v>
      </c>
      <c r="G245" s="10" t="s">
        <v>899</v>
      </c>
      <c r="H245" s="10">
        <v>4.8000000000000001E-2</v>
      </c>
      <c r="J245" s="14">
        <v>6</v>
      </c>
    </row>
    <row r="246" spans="1:10" x14ac:dyDescent="0.25">
      <c r="A246" s="10" t="s">
        <v>11</v>
      </c>
      <c r="B246" s="10" t="s">
        <v>38</v>
      </c>
      <c r="C246" s="10">
        <v>2004</v>
      </c>
      <c r="D246" s="11">
        <v>38230</v>
      </c>
      <c r="E246" s="14">
        <v>244</v>
      </c>
      <c r="F246" s="10" t="s">
        <v>34</v>
      </c>
      <c r="G246" s="10" t="s">
        <v>528</v>
      </c>
      <c r="H246" s="10">
        <v>0.18</v>
      </c>
      <c r="J246" s="14">
        <v>12</v>
      </c>
    </row>
    <row r="247" spans="1:10" x14ac:dyDescent="0.25">
      <c r="A247" s="10" t="s">
        <v>11</v>
      </c>
      <c r="B247" s="10" t="s">
        <v>32</v>
      </c>
      <c r="C247" s="10">
        <v>2004</v>
      </c>
      <c r="D247" s="11">
        <v>38230</v>
      </c>
      <c r="E247" s="14">
        <v>244</v>
      </c>
      <c r="F247" s="10" t="s">
        <v>34</v>
      </c>
      <c r="G247" s="10" t="s">
        <v>525</v>
      </c>
      <c r="H247" s="10">
        <v>0.1</v>
      </c>
      <c r="J247" s="14">
        <v>3</v>
      </c>
    </row>
    <row r="248" spans="1:10" x14ac:dyDescent="0.25">
      <c r="A248" s="10" t="s">
        <v>11</v>
      </c>
      <c r="B248" s="10" t="s">
        <v>616</v>
      </c>
      <c r="C248" s="10">
        <v>2003</v>
      </c>
      <c r="D248" s="11">
        <v>37867</v>
      </c>
      <c r="E248" s="14">
        <v>246</v>
      </c>
      <c r="F248" s="10" t="s">
        <v>34</v>
      </c>
      <c r="G248" s="10" t="s">
        <v>488</v>
      </c>
      <c r="H248" s="10">
        <v>0.11</v>
      </c>
      <c r="J248" s="14">
        <v>3</v>
      </c>
    </row>
    <row r="249" spans="1:10" x14ac:dyDescent="0.25">
      <c r="A249" s="10" t="s">
        <v>11</v>
      </c>
      <c r="B249" s="10" t="s">
        <v>615</v>
      </c>
      <c r="C249" s="10">
        <v>2003</v>
      </c>
      <c r="D249" s="11">
        <v>37867</v>
      </c>
      <c r="E249" s="14">
        <v>246</v>
      </c>
      <c r="F249" s="10" t="s">
        <v>34</v>
      </c>
      <c r="G249" s="10" t="s">
        <v>880</v>
      </c>
      <c r="H249" s="10">
        <v>0.01</v>
      </c>
      <c r="J249" s="14">
        <v>12</v>
      </c>
    </row>
    <row r="250" spans="1:10" x14ac:dyDescent="0.25">
      <c r="A250" s="10" t="s">
        <v>11</v>
      </c>
      <c r="B250" s="10" t="s">
        <v>616</v>
      </c>
      <c r="C250" s="10">
        <v>2001</v>
      </c>
      <c r="D250" s="11">
        <v>37138</v>
      </c>
      <c r="E250" s="14">
        <v>247</v>
      </c>
      <c r="F250" s="10" t="s">
        <v>34</v>
      </c>
      <c r="G250" s="10" t="s">
        <v>538</v>
      </c>
      <c r="H250" s="10">
        <v>0.09</v>
      </c>
      <c r="J250" s="14">
        <v>3</v>
      </c>
    </row>
    <row r="251" spans="1:10" x14ac:dyDescent="0.25">
      <c r="A251" s="10" t="s">
        <v>11</v>
      </c>
      <c r="B251" s="10" t="s">
        <v>615</v>
      </c>
      <c r="C251" s="10">
        <v>2001</v>
      </c>
      <c r="D251" s="11">
        <v>37138</v>
      </c>
      <c r="E251" s="14">
        <v>247</v>
      </c>
      <c r="F251" s="10" t="s">
        <v>34</v>
      </c>
      <c r="G251" s="10" t="s">
        <v>538</v>
      </c>
      <c r="H251" s="10">
        <v>0.09</v>
      </c>
      <c r="J251" s="14">
        <v>12</v>
      </c>
    </row>
    <row r="252" spans="1:10" x14ac:dyDescent="0.25">
      <c r="A252" s="10" t="s">
        <v>11</v>
      </c>
      <c r="B252" s="10" t="s">
        <v>616</v>
      </c>
      <c r="C252" s="10">
        <v>2002</v>
      </c>
      <c r="D252" s="11">
        <v>37503</v>
      </c>
      <c r="E252" s="14">
        <v>247</v>
      </c>
      <c r="F252" s="10" t="s">
        <v>34</v>
      </c>
      <c r="G252" s="10" t="s">
        <v>518</v>
      </c>
      <c r="H252" s="10">
        <v>0.04</v>
      </c>
      <c r="J252" s="14">
        <v>3</v>
      </c>
    </row>
    <row r="253" spans="1:10" x14ac:dyDescent="0.25">
      <c r="A253" s="10" t="s">
        <v>11</v>
      </c>
      <c r="B253" s="10" t="s">
        <v>615</v>
      </c>
      <c r="C253" s="10">
        <v>2002</v>
      </c>
      <c r="D253" s="11">
        <v>37503</v>
      </c>
      <c r="E253" s="14">
        <v>247</v>
      </c>
      <c r="F253" s="10" t="s">
        <v>34</v>
      </c>
      <c r="G253" s="10" t="s">
        <v>906</v>
      </c>
      <c r="H253" s="10">
        <v>0.01</v>
      </c>
      <c r="J253" s="14">
        <v>12</v>
      </c>
    </row>
    <row r="254" spans="1:10" x14ac:dyDescent="0.25">
      <c r="A254" s="10" t="s">
        <v>11</v>
      </c>
      <c r="B254" s="10" t="s">
        <v>616</v>
      </c>
      <c r="C254" s="10">
        <v>1996</v>
      </c>
      <c r="D254" s="11">
        <v>35312</v>
      </c>
      <c r="E254" s="14">
        <v>248</v>
      </c>
      <c r="F254" s="10" t="s">
        <v>34</v>
      </c>
      <c r="G254" s="10" t="s">
        <v>147</v>
      </c>
      <c r="H254" s="10">
        <v>0.28000000000000003</v>
      </c>
      <c r="J254" s="14">
        <v>3</v>
      </c>
    </row>
    <row r="255" spans="1:10" x14ac:dyDescent="0.25">
      <c r="A255" s="10" t="s">
        <v>11</v>
      </c>
      <c r="B255" s="10" t="s">
        <v>615</v>
      </c>
      <c r="C255" s="10">
        <v>1996</v>
      </c>
      <c r="D255" s="11">
        <v>35312</v>
      </c>
      <c r="E255" s="14">
        <v>248</v>
      </c>
      <c r="F255" s="10" t="s">
        <v>34</v>
      </c>
      <c r="G255" s="10" t="s">
        <v>880</v>
      </c>
      <c r="H255" s="10">
        <v>0.01</v>
      </c>
      <c r="J255" s="14">
        <v>12</v>
      </c>
    </row>
    <row r="256" spans="1:10" x14ac:dyDescent="0.25">
      <c r="A256" s="10" t="s">
        <v>11</v>
      </c>
      <c r="B256" s="10" t="s">
        <v>616</v>
      </c>
      <c r="C256" s="10">
        <v>2000</v>
      </c>
      <c r="D256" s="11">
        <v>36774</v>
      </c>
      <c r="E256" s="14">
        <v>249</v>
      </c>
      <c r="F256" s="10" t="s">
        <v>34</v>
      </c>
      <c r="G256" s="10" t="s">
        <v>525</v>
      </c>
      <c r="H256" s="10">
        <v>0.1</v>
      </c>
      <c r="J256" s="14">
        <v>3</v>
      </c>
    </row>
    <row r="257" spans="1:10" x14ac:dyDescent="0.25">
      <c r="A257" s="10" t="s">
        <v>11</v>
      </c>
      <c r="B257" s="10" t="s">
        <v>615</v>
      </c>
      <c r="C257" s="10">
        <v>2000</v>
      </c>
      <c r="D257" s="11">
        <v>36774</v>
      </c>
      <c r="E257" s="14">
        <v>249</v>
      </c>
      <c r="F257" s="10" t="s">
        <v>34</v>
      </c>
      <c r="G257" s="10" t="s">
        <v>525</v>
      </c>
      <c r="H257" s="10">
        <v>0.1</v>
      </c>
      <c r="J257" s="14">
        <v>12</v>
      </c>
    </row>
    <row r="258" spans="1:10" x14ac:dyDescent="0.25">
      <c r="A258" s="10" t="s">
        <v>11</v>
      </c>
      <c r="B258" s="10" t="s">
        <v>38</v>
      </c>
      <c r="C258" s="10">
        <v>2012</v>
      </c>
      <c r="D258" s="11">
        <v>41157</v>
      </c>
      <c r="E258" s="14">
        <v>249</v>
      </c>
      <c r="F258" s="10" t="s">
        <v>34</v>
      </c>
      <c r="G258" s="10" t="s">
        <v>185</v>
      </c>
      <c r="H258" s="10">
        <v>2.5600000000000001E-2</v>
      </c>
      <c r="J258" s="14">
        <v>0</v>
      </c>
    </row>
    <row r="259" spans="1:10" x14ac:dyDescent="0.25">
      <c r="A259" s="10" t="s">
        <v>11</v>
      </c>
      <c r="B259" s="10" t="s">
        <v>32</v>
      </c>
      <c r="C259" s="10">
        <v>2012</v>
      </c>
      <c r="D259" s="11">
        <v>41157</v>
      </c>
      <c r="E259" s="14">
        <v>249</v>
      </c>
      <c r="F259" s="10" t="s">
        <v>34</v>
      </c>
      <c r="G259" s="10" t="s">
        <v>184</v>
      </c>
      <c r="H259" s="10">
        <v>6.5500000000000003E-2</v>
      </c>
      <c r="J259" s="14">
        <v>0</v>
      </c>
    </row>
    <row r="260" spans="1:10" x14ac:dyDescent="0.25">
      <c r="A260" s="10" t="s">
        <v>11</v>
      </c>
      <c r="B260" s="10" t="s">
        <v>616</v>
      </c>
      <c r="C260" s="10">
        <v>1999</v>
      </c>
      <c r="D260" s="11">
        <v>36410</v>
      </c>
      <c r="E260" s="14">
        <v>250</v>
      </c>
      <c r="F260" s="10" t="s">
        <v>34</v>
      </c>
      <c r="G260" s="10" t="s">
        <v>488</v>
      </c>
      <c r="H260" s="10">
        <v>0.11</v>
      </c>
      <c r="J260" s="14">
        <v>3</v>
      </c>
    </row>
    <row r="261" spans="1:10" x14ac:dyDescent="0.25">
      <c r="A261" s="10" t="s">
        <v>11</v>
      </c>
      <c r="B261" s="10" t="s">
        <v>615</v>
      </c>
      <c r="C261" s="10">
        <v>1999</v>
      </c>
      <c r="D261" s="11">
        <v>36410</v>
      </c>
      <c r="E261" s="14">
        <v>250</v>
      </c>
      <c r="F261" s="10" t="s">
        <v>34</v>
      </c>
      <c r="G261" s="10" t="s">
        <v>880</v>
      </c>
      <c r="H261" s="10">
        <v>0.01</v>
      </c>
      <c r="J261" s="14">
        <v>12</v>
      </c>
    </row>
    <row r="262" spans="1:10" x14ac:dyDescent="0.25">
      <c r="A262" s="10" t="s">
        <v>11</v>
      </c>
      <c r="B262" s="10" t="s">
        <v>616</v>
      </c>
      <c r="C262" s="10">
        <v>1998</v>
      </c>
      <c r="D262" s="11">
        <v>36046</v>
      </c>
      <c r="E262" s="14">
        <v>251</v>
      </c>
      <c r="F262" s="10" t="s">
        <v>34</v>
      </c>
      <c r="G262" s="10" t="s">
        <v>142</v>
      </c>
      <c r="H262" s="10">
        <v>0.13</v>
      </c>
      <c r="J262" s="14">
        <v>3</v>
      </c>
    </row>
    <row r="263" spans="1:10" x14ac:dyDescent="0.25">
      <c r="A263" s="10" t="s">
        <v>11</v>
      </c>
      <c r="B263" s="10" t="s">
        <v>615</v>
      </c>
      <c r="C263" s="10">
        <v>1998</v>
      </c>
      <c r="D263" s="11">
        <v>36046</v>
      </c>
      <c r="E263" s="14">
        <v>251</v>
      </c>
      <c r="F263" s="10" t="s">
        <v>34</v>
      </c>
      <c r="G263" s="10" t="s">
        <v>546</v>
      </c>
      <c r="H263" s="10">
        <v>0.03</v>
      </c>
      <c r="J263" s="14">
        <v>12</v>
      </c>
    </row>
    <row r="264" spans="1:10" x14ac:dyDescent="0.25">
      <c r="A264" s="10" t="s">
        <v>11</v>
      </c>
      <c r="B264" s="10" t="s">
        <v>38</v>
      </c>
      <c r="C264" s="10">
        <v>2010</v>
      </c>
      <c r="D264" s="11">
        <v>40429</v>
      </c>
      <c r="E264" s="14">
        <v>251</v>
      </c>
      <c r="F264" s="10" t="s">
        <v>34</v>
      </c>
      <c r="G264" s="10" t="s">
        <v>903</v>
      </c>
      <c r="H264" s="10">
        <v>2.2499999999999999E-2</v>
      </c>
      <c r="J264" s="14">
        <v>12</v>
      </c>
    </row>
    <row r="265" spans="1:10" x14ac:dyDescent="0.25">
      <c r="A265" s="10" t="s">
        <v>11</v>
      </c>
      <c r="B265" s="10" t="s">
        <v>32</v>
      </c>
      <c r="C265" s="10">
        <v>2010</v>
      </c>
      <c r="D265" s="11">
        <v>40429</v>
      </c>
      <c r="E265" s="14">
        <v>251</v>
      </c>
      <c r="F265" s="10" t="s">
        <v>34</v>
      </c>
      <c r="G265" s="10" t="s">
        <v>902</v>
      </c>
      <c r="H265" s="10">
        <v>4.6600000000000003E-2</v>
      </c>
      <c r="J265" s="14">
        <v>6</v>
      </c>
    </row>
    <row r="266" spans="1:10" x14ac:dyDescent="0.25">
      <c r="A266" s="10" t="s">
        <v>11</v>
      </c>
      <c r="B266" s="10" t="s">
        <v>38</v>
      </c>
      <c r="C266" s="10">
        <v>2009</v>
      </c>
      <c r="D266" s="11">
        <v>40065</v>
      </c>
      <c r="E266" s="14">
        <v>252</v>
      </c>
      <c r="F266" s="10" t="s">
        <v>34</v>
      </c>
      <c r="G266" s="10" t="s">
        <v>906</v>
      </c>
      <c r="H266" s="10">
        <v>0.01</v>
      </c>
      <c r="J266" s="14">
        <v>12</v>
      </c>
    </row>
    <row r="267" spans="1:10" x14ac:dyDescent="0.25">
      <c r="A267" s="10" t="s">
        <v>11</v>
      </c>
      <c r="B267" s="10" t="s">
        <v>32</v>
      </c>
      <c r="C267" s="10">
        <v>2009</v>
      </c>
      <c r="D267" s="11">
        <v>40065</v>
      </c>
      <c r="E267" s="14">
        <v>252</v>
      </c>
      <c r="F267" s="10" t="s">
        <v>34</v>
      </c>
      <c r="G267" s="10" t="s">
        <v>907</v>
      </c>
      <c r="H267" s="10">
        <v>3.5999999999999997E-2</v>
      </c>
      <c r="J267" s="14">
        <v>3</v>
      </c>
    </row>
    <row r="268" spans="1:10" x14ac:dyDescent="0.25">
      <c r="A268" s="10" t="s">
        <v>11</v>
      </c>
      <c r="B268" s="10" t="s">
        <v>616</v>
      </c>
      <c r="C268" s="10">
        <v>1997</v>
      </c>
      <c r="D268" s="11">
        <v>35683</v>
      </c>
      <c r="E268" s="14">
        <v>253</v>
      </c>
      <c r="F268" s="10" t="s">
        <v>34</v>
      </c>
      <c r="G268" s="10" t="s">
        <v>553</v>
      </c>
      <c r="H268" s="10">
        <v>0.26</v>
      </c>
      <c r="J268" s="14">
        <v>3</v>
      </c>
    </row>
    <row r="269" spans="1:10" x14ac:dyDescent="0.25">
      <c r="A269" s="10" t="s">
        <v>11</v>
      </c>
      <c r="B269" s="10" t="s">
        <v>615</v>
      </c>
      <c r="C269" s="10">
        <v>1997</v>
      </c>
      <c r="D269" s="11">
        <v>35683</v>
      </c>
      <c r="E269" s="14">
        <v>253</v>
      </c>
      <c r="F269" s="10" t="s">
        <v>34</v>
      </c>
      <c r="G269" s="10" t="s">
        <v>877</v>
      </c>
      <c r="H269" s="10">
        <v>0.02</v>
      </c>
      <c r="J269" s="14">
        <v>12</v>
      </c>
    </row>
    <row r="270" spans="1:10" x14ac:dyDescent="0.25">
      <c r="A270" s="10" t="s">
        <v>11</v>
      </c>
      <c r="B270" s="10" t="s">
        <v>38</v>
      </c>
      <c r="C270" s="10">
        <v>2008</v>
      </c>
      <c r="D270" s="11">
        <v>39700</v>
      </c>
      <c r="E270" s="14">
        <v>253</v>
      </c>
      <c r="F270" s="10" t="s">
        <v>34</v>
      </c>
      <c r="G270" s="10" t="s">
        <v>546</v>
      </c>
      <c r="H270" s="10">
        <v>0.03</v>
      </c>
      <c r="J270" s="14">
        <v>15</v>
      </c>
    </row>
    <row r="271" spans="1:10" x14ac:dyDescent="0.25">
      <c r="A271" s="10" t="s">
        <v>11</v>
      </c>
      <c r="B271" s="10" t="s">
        <v>32</v>
      </c>
      <c r="C271" s="10">
        <v>2008</v>
      </c>
      <c r="D271" s="11">
        <v>39700</v>
      </c>
      <c r="E271" s="14">
        <v>253</v>
      </c>
      <c r="F271" s="10" t="s">
        <v>34</v>
      </c>
      <c r="G271" s="10" t="s">
        <v>518</v>
      </c>
      <c r="H271" s="10">
        <v>0.04</v>
      </c>
      <c r="J271" s="14">
        <v>6</v>
      </c>
    </row>
    <row r="272" spans="1:10" x14ac:dyDescent="0.25">
      <c r="A272" s="10" t="s">
        <v>11</v>
      </c>
      <c r="B272" s="10" t="s">
        <v>38</v>
      </c>
      <c r="C272" s="10">
        <v>2007</v>
      </c>
      <c r="D272" s="11">
        <v>39336</v>
      </c>
      <c r="E272" s="14">
        <v>254</v>
      </c>
      <c r="F272" s="10" t="s">
        <v>34</v>
      </c>
      <c r="G272" s="10" t="s">
        <v>877</v>
      </c>
      <c r="H272" s="10">
        <v>0.02</v>
      </c>
      <c r="J272" s="14">
        <v>12</v>
      </c>
    </row>
    <row r="273" spans="1:10" x14ac:dyDescent="0.25">
      <c r="A273" s="10" t="s">
        <v>11</v>
      </c>
      <c r="B273" s="10" t="s">
        <v>32</v>
      </c>
      <c r="C273" s="10">
        <v>2007</v>
      </c>
      <c r="D273" s="11">
        <v>39336</v>
      </c>
      <c r="E273" s="14">
        <v>254</v>
      </c>
      <c r="F273" s="10" t="s">
        <v>34</v>
      </c>
      <c r="G273" s="10" t="s">
        <v>518</v>
      </c>
      <c r="H273" s="10">
        <v>0.04</v>
      </c>
      <c r="J273" s="14">
        <v>3</v>
      </c>
    </row>
    <row r="274" spans="1:10" x14ac:dyDescent="0.25">
      <c r="A274" s="10" t="s">
        <v>11</v>
      </c>
      <c r="B274" s="10" t="s">
        <v>38</v>
      </c>
      <c r="C274" s="10">
        <v>2006</v>
      </c>
      <c r="D274" s="11">
        <v>38972</v>
      </c>
      <c r="E274" s="14">
        <v>255</v>
      </c>
      <c r="F274" s="10" t="s">
        <v>34</v>
      </c>
      <c r="G274" s="10" t="s">
        <v>502</v>
      </c>
      <c r="H274" s="10">
        <v>0.05</v>
      </c>
      <c r="J274" s="14">
        <v>12</v>
      </c>
    </row>
    <row r="275" spans="1:10" x14ac:dyDescent="0.25">
      <c r="A275" s="10" t="s">
        <v>11</v>
      </c>
      <c r="B275" s="10" t="s">
        <v>32</v>
      </c>
      <c r="C275" s="10">
        <v>2006</v>
      </c>
      <c r="D275" s="11">
        <v>38972</v>
      </c>
      <c r="E275" s="14">
        <v>255</v>
      </c>
      <c r="F275" s="10" t="s">
        <v>34</v>
      </c>
      <c r="G275" s="10" t="s">
        <v>546</v>
      </c>
      <c r="H275" s="10">
        <v>0.03</v>
      </c>
      <c r="J275" s="14">
        <v>3</v>
      </c>
    </row>
    <row r="276" spans="1:10" x14ac:dyDescent="0.25">
      <c r="A276" s="10" t="s">
        <v>11</v>
      </c>
      <c r="B276" s="10" t="s">
        <v>616</v>
      </c>
      <c r="C276" s="10">
        <v>1995</v>
      </c>
      <c r="D276" s="11">
        <v>34955</v>
      </c>
      <c r="E276" s="14">
        <v>256</v>
      </c>
      <c r="F276" s="10" t="s">
        <v>34</v>
      </c>
      <c r="G276" s="10" t="s">
        <v>528</v>
      </c>
      <c r="H276" s="10">
        <v>0.18</v>
      </c>
      <c r="J276" s="14">
        <v>3</v>
      </c>
    </row>
    <row r="277" spans="1:10" x14ac:dyDescent="0.25">
      <c r="A277" s="10" t="s">
        <v>11</v>
      </c>
      <c r="B277" s="10" t="s">
        <v>615</v>
      </c>
      <c r="C277" s="10">
        <v>1995</v>
      </c>
      <c r="D277" s="11">
        <v>34955</v>
      </c>
      <c r="E277" s="14">
        <v>256</v>
      </c>
      <c r="F277" s="10" t="s">
        <v>34</v>
      </c>
      <c r="G277" s="10" t="s">
        <v>880</v>
      </c>
      <c r="H277" s="10">
        <v>0.01</v>
      </c>
      <c r="J277" s="14">
        <v>12</v>
      </c>
    </row>
    <row r="278" spans="1:10" x14ac:dyDescent="0.25">
      <c r="A278" s="10" t="s">
        <v>11</v>
      </c>
      <c r="B278" s="10" t="s">
        <v>38</v>
      </c>
      <c r="C278" s="10">
        <v>2005</v>
      </c>
      <c r="D278" s="11">
        <v>38608</v>
      </c>
      <c r="E278" s="14">
        <v>256</v>
      </c>
      <c r="F278" s="10" t="s">
        <v>34</v>
      </c>
      <c r="G278" s="10" t="s">
        <v>877</v>
      </c>
      <c r="H278" s="10">
        <v>0.02</v>
      </c>
      <c r="J278" s="14">
        <v>12</v>
      </c>
    </row>
    <row r="279" spans="1:10" x14ac:dyDescent="0.25">
      <c r="A279" s="10" t="s">
        <v>11</v>
      </c>
      <c r="B279" s="10" t="s">
        <v>32</v>
      </c>
      <c r="C279" s="10">
        <v>2005</v>
      </c>
      <c r="D279" s="11">
        <v>38608</v>
      </c>
      <c r="E279" s="14">
        <v>256</v>
      </c>
      <c r="F279" s="10" t="s">
        <v>34</v>
      </c>
      <c r="G279" s="10" t="s">
        <v>518</v>
      </c>
      <c r="H279" s="10">
        <v>0.04</v>
      </c>
      <c r="J279" s="14">
        <v>3</v>
      </c>
    </row>
    <row r="280" spans="1:10" x14ac:dyDescent="0.25">
      <c r="A280" s="10" t="s">
        <v>11</v>
      </c>
      <c r="B280" s="10" t="s">
        <v>38</v>
      </c>
      <c r="C280" s="10">
        <v>2011</v>
      </c>
      <c r="D280" s="11">
        <v>40799</v>
      </c>
      <c r="E280" s="14">
        <v>256</v>
      </c>
      <c r="F280" s="10" t="s">
        <v>34</v>
      </c>
      <c r="G280" s="10" t="s">
        <v>896</v>
      </c>
      <c r="H280" s="10">
        <v>2.2800000000000001E-2</v>
      </c>
      <c r="J280" s="14">
        <v>12</v>
      </c>
    </row>
    <row r="281" spans="1:10" x14ac:dyDescent="0.25">
      <c r="A281" s="10" t="s">
        <v>11</v>
      </c>
      <c r="B281" s="10" t="s">
        <v>32</v>
      </c>
      <c r="C281" s="10">
        <v>2011</v>
      </c>
      <c r="D281" s="11">
        <v>40799</v>
      </c>
      <c r="E281" s="14">
        <v>256</v>
      </c>
      <c r="F281" s="10" t="s">
        <v>34</v>
      </c>
      <c r="G281" s="10" t="s">
        <v>897</v>
      </c>
      <c r="H281" s="10">
        <v>4.2000000000000003E-2</v>
      </c>
      <c r="J281" s="14">
        <v>6</v>
      </c>
    </row>
    <row r="282" spans="1:10" x14ac:dyDescent="0.25">
      <c r="A282" s="10" t="s">
        <v>11</v>
      </c>
      <c r="B282" s="10" t="s">
        <v>38</v>
      </c>
      <c r="C282" s="10">
        <v>2004</v>
      </c>
      <c r="D282" s="11">
        <v>38244</v>
      </c>
      <c r="E282" s="14">
        <v>258</v>
      </c>
      <c r="F282" s="10" t="s">
        <v>34</v>
      </c>
      <c r="G282" s="10" t="s">
        <v>488</v>
      </c>
      <c r="H282" s="10">
        <v>0.11</v>
      </c>
      <c r="J282" s="14">
        <v>12</v>
      </c>
    </row>
    <row r="283" spans="1:10" x14ac:dyDescent="0.25">
      <c r="A283" s="10" t="s">
        <v>11</v>
      </c>
      <c r="B283" s="10" t="s">
        <v>32</v>
      </c>
      <c r="C283" s="10">
        <v>2004</v>
      </c>
      <c r="D283" s="11">
        <v>38244</v>
      </c>
      <c r="E283" s="14">
        <v>258</v>
      </c>
      <c r="F283" s="10" t="s">
        <v>34</v>
      </c>
      <c r="G283" s="10" t="s">
        <v>521</v>
      </c>
      <c r="H283" s="10">
        <v>0.08</v>
      </c>
      <c r="J283" s="14">
        <v>3</v>
      </c>
    </row>
    <row r="284" spans="1:10" x14ac:dyDescent="0.25">
      <c r="A284" s="10" t="s">
        <v>11</v>
      </c>
      <c r="B284" s="10" t="s">
        <v>616</v>
      </c>
      <c r="C284" s="10">
        <v>2003</v>
      </c>
      <c r="D284" s="11">
        <v>37880</v>
      </c>
      <c r="E284" s="14">
        <v>259</v>
      </c>
      <c r="F284" s="10" t="s">
        <v>34</v>
      </c>
      <c r="G284" s="10" t="s">
        <v>538</v>
      </c>
      <c r="H284" s="10">
        <v>0.09</v>
      </c>
      <c r="J284" s="14">
        <v>3</v>
      </c>
    </row>
    <row r="285" spans="1:10" x14ac:dyDescent="0.25">
      <c r="A285" s="10" t="s">
        <v>11</v>
      </c>
      <c r="B285" s="10" t="s">
        <v>615</v>
      </c>
      <c r="C285" s="10">
        <v>2003</v>
      </c>
      <c r="D285" s="11">
        <v>37880</v>
      </c>
      <c r="E285" s="14">
        <v>259</v>
      </c>
      <c r="F285" s="10" t="s">
        <v>34</v>
      </c>
      <c r="G285" s="10" t="s">
        <v>906</v>
      </c>
      <c r="H285" s="10">
        <v>0.01</v>
      </c>
      <c r="J285" s="14">
        <v>12</v>
      </c>
    </row>
    <row r="286" spans="1:10" x14ac:dyDescent="0.25">
      <c r="A286" s="10" t="s">
        <v>11</v>
      </c>
      <c r="B286" s="10" t="s">
        <v>616</v>
      </c>
      <c r="C286" s="10">
        <v>2002</v>
      </c>
      <c r="D286" s="11">
        <v>37516</v>
      </c>
      <c r="E286" s="14">
        <v>260</v>
      </c>
      <c r="F286" s="10" t="s">
        <v>34</v>
      </c>
      <c r="G286" s="10" t="s">
        <v>518</v>
      </c>
      <c r="H286" s="10">
        <v>0.04</v>
      </c>
      <c r="J286" s="14">
        <v>3</v>
      </c>
    </row>
    <row r="287" spans="1:10" x14ac:dyDescent="0.25">
      <c r="A287" s="10" t="s">
        <v>11</v>
      </c>
      <c r="B287" s="10" t="s">
        <v>615</v>
      </c>
      <c r="C287" s="10">
        <v>2002</v>
      </c>
      <c r="D287" s="11">
        <v>37516</v>
      </c>
      <c r="E287" s="14">
        <v>260</v>
      </c>
      <c r="F287" s="10" t="s">
        <v>34</v>
      </c>
      <c r="G287" s="10" t="s">
        <v>880</v>
      </c>
      <c r="H287" s="10">
        <v>0.01</v>
      </c>
      <c r="J287" s="14">
        <v>12</v>
      </c>
    </row>
    <row r="288" spans="1:10" x14ac:dyDescent="0.25">
      <c r="A288" s="10" t="s">
        <v>11</v>
      </c>
      <c r="B288" s="10" t="s">
        <v>616</v>
      </c>
      <c r="C288" s="10">
        <v>2001</v>
      </c>
      <c r="D288" s="11">
        <v>37152</v>
      </c>
      <c r="E288" s="14">
        <v>261</v>
      </c>
      <c r="F288" s="10" t="s">
        <v>34</v>
      </c>
      <c r="G288" s="10" t="s">
        <v>547</v>
      </c>
      <c r="H288" s="10">
        <v>7.0000000000000007E-2</v>
      </c>
      <c r="J288" s="14">
        <v>3</v>
      </c>
    </row>
    <row r="289" spans="1:10" x14ac:dyDescent="0.25">
      <c r="A289" s="10" t="s">
        <v>11</v>
      </c>
      <c r="B289" s="10" t="s">
        <v>615</v>
      </c>
      <c r="C289" s="10">
        <v>2001</v>
      </c>
      <c r="D289" s="11">
        <v>37152</v>
      </c>
      <c r="E289" s="14">
        <v>261</v>
      </c>
      <c r="F289" s="10" t="s">
        <v>34</v>
      </c>
      <c r="G289" s="10" t="s">
        <v>518</v>
      </c>
      <c r="H289" s="10">
        <v>0.04</v>
      </c>
      <c r="J289" s="14">
        <v>12</v>
      </c>
    </row>
    <row r="290" spans="1:10" x14ac:dyDescent="0.25">
      <c r="A290" s="10" t="s">
        <v>11</v>
      </c>
      <c r="B290" s="10" t="s">
        <v>616</v>
      </c>
      <c r="C290" s="10">
        <v>1996</v>
      </c>
      <c r="D290" s="11">
        <v>35326</v>
      </c>
      <c r="E290" s="14">
        <v>262</v>
      </c>
      <c r="F290" s="10" t="s">
        <v>34</v>
      </c>
      <c r="G290" s="10" t="s">
        <v>564</v>
      </c>
      <c r="H290" s="10">
        <v>0.88</v>
      </c>
      <c r="J290" s="14">
        <v>3</v>
      </c>
    </row>
    <row r="291" spans="1:10" x14ac:dyDescent="0.25">
      <c r="A291" s="10" t="s">
        <v>11</v>
      </c>
      <c r="B291" s="10" t="s">
        <v>615</v>
      </c>
      <c r="C291" s="10">
        <v>1996</v>
      </c>
      <c r="D291" s="11">
        <v>35326</v>
      </c>
      <c r="E291" s="14">
        <v>262</v>
      </c>
      <c r="F291" s="10" t="s">
        <v>34</v>
      </c>
      <c r="G291" s="10" t="s">
        <v>502</v>
      </c>
      <c r="H291" s="10">
        <v>0.05</v>
      </c>
      <c r="J291" s="14">
        <v>12</v>
      </c>
    </row>
    <row r="292" spans="1:10" x14ac:dyDescent="0.25">
      <c r="A292" s="10" t="s">
        <v>11</v>
      </c>
      <c r="B292" s="10" t="s">
        <v>616</v>
      </c>
      <c r="C292" s="10">
        <v>2000</v>
      </c>
      <c r="D292" s="11">
        <v>36788</v>
      </c>
      <c r="E292" s="14">
        <v>263</v>
      </c>
      <c r="F292" s="10" t="s">
        <v>34</v>
      </c>
      <c r="G292" s="10" t="s">
        <v>535</v>
      </c>
      <c r="H292" s="10">
        <v>0.19</v>
      </c>
      <c r="J292" s="14">
        <v>3</v>
      </c>
    </row>
    <row r="293" spans="1:10" x14ac:dyDescent="0.25">
      <c r="A293" s="10" t="s">
        <v>11</v>
      </c>
      <c r="B293" s="10" t="s">
        <v>615</v>
      </c>
      <c r="C293" s="10">
        <v>2000</v>
      </c>
      <c r="D293" s="11">
        <v>36788</v>
      </c>
      <c r="E293" s="14">
        <v>263</v>
      </c>
      <c r="F293" s="10" t="s">
        <v>34</v>
      </c>
      <c r="G293" s="10" t="s">
        <v>518</v>
      </c>
      <c r="H293" s="10">
        <v>0.04</v>
      </c>
      <c r="J293" s="14">
        <v>12</v>
      </c>
    </row>
    <row r="294" spans="1:10" x14ac:dyDescent="0.25">
      <c r="A294" s="10" t="s">
        <v>11</v>
      </c>
      <c r="B294" s="10" t="s">
        <v>38</v>
      </c>
      <c r="C294" s="10">
        <v>2011</v>
      </c>
      <c r="D294" s="11">
        <v>40806</v>
      </c>
      <c r="E294" s="14">
        <v>263</v>
      </c>
      <c r="F294" s="10" t="s">
        <v>34</v>
      </c>
      <c r="G294" s="10" t="s">
        <v>893</v>
      </c>
      <c r="H294" s="10">
        <v>4.3700000000000003E-2</v>
      </c>
      <c r="J294" s="14">
        <v>12</v>
      </c>
    </row>
    <row r="295" spans="1:10" x14ac:dyDescent="0.25">
      <c r="A295" s="10" t="s">
        <v>11</v>
      </c>
      <c r="B295" s="10" t="s">
        <v>32</v>
      </c>
      <c r="C295" s="10">
        <v>2011</v>
      </c>
      <c r="D295" s="11">
        <v>40806</v>
      </c>
      <c r="E295" s="14">
        <v>263</v>
      </c>
      <c r="F295" s="10" t="s">
        <v>34</v>
      </c>
      <c r="G295" s="10" t="s">
        <v>893</v>
      </c>
      <c r="H295" s="10">
        <v>4.3700000000000003E-2</v>
      </c>
      <c r="J295" s="14">
        <v>6</v>
      </c>
    </row>
    <row r="296" spans="1:10" x14ac:dyDescent="0.25">
      <c r="A296" s="10" t="s">
        <v>11</v>
      </c>
      <c r="B296" s="10" t="s">
        <v>38</v>
      </c>
      <c r="C296" s="10">
        <v>2012</v>
      </c>
      <c r="D296" s="11">
        <v>41171</v>
      </c>
      <c r="E296" s="14">
        <v>263</v>
      </c>
      <c r="F296" s="10" t="s">
        <v>34</v>
      </c>
      <c r="G296" s="10" t="s">
        <v>197</v>
      </c>
      <c r="H296" s="10">
        <v>1.1900000000000001E-2</v>
      </c>
      <c r="J296" s="14">
        <v>0</v>
      </c>
    </row>
    <row r="297" spans="1:10" x14ac:dyDescent="0.25">
      <c r="A297" s="10" t="s">
        <v>11</v>
      </c>
      <c r="B297" s="10" t="s">
        <v>32</v>
      </c>
      <c r="C297" s="10">
        <v>2012</v>
      </c>
      <c r="D297" s="11">
        <v>41171</v>
      </c>
      <c r="E297" s="14">
        <v>263</v>
      </c>
      <c r="F297" s="10" t="s">
        <v>34</v>
      </c>
      <c r="G297" s="10" t="s">
        <v>196</v>
      </c>
      <c r="H297" s="10">
        <v>5.5500000000000001E-2</v>
      </c>
      <c r="J297" s="14">
        <v>0</v>
      </c>
    </row>
    <row r="298" spans="1:10" x14ac:dyDescent="0.25">
      <c r="A298" s="10" t="s">
        <v>11</v>
      </c>
      <c r="B298" s="10" t="s">
        <v>616</v>
      </c>
      <c r="C298" s="10">
        <v>1999</v>
      </c>
      <c r="D298" s="11">
        <v>36424</v>
      </c>
      <c r="E298" s="14">
        <v>264</v>
      </c>
      <c r="F298" s="10" t="s">
        <v>34</v>
      </c>
      <c r="G298" s="10" t="s">
        <v>538</v>
      </c>
      <c r="H298" s="10">
        <v>0.09</v>
      </c>
      <c r="J298" s="14">
        <v>3</v>
      </c>
    </row>
    <row r="299" spans="1:10" x14ac:dyDescent="0.25">
      <c r="A299" s="10" t="s">
        <v>11</v>
      </c>
      <c r="B299" s="10" t="s">
        <v>615</v>
      </c>
      <c r="C299" s="10">
        <v>1999</v>
      </c>
      <c r="D299" s="11">
        <v>36424</v>
      </c>
      <c r="E299" s="14">
        <v>264</v>
      </c>
      <c r="F299" s="10" t="s">
        <v>34</v>
      </c>
      <c r="G299" s="10" t="s">
        <v>877</v>
      </c>
      <c r="H299" s="10">
        <v>0.02</v>
      </c>
      <c r="J299" s="14">
        <v>12</v>
      </c>
    </row>
    <row r="300" spans="1:10" x14ac:dyDescent="0.25">
      <c r="A300" s="10" t="s">
        <v>11</v>
      </c>
      <c r="B300" s="10" t="s">
        <v>616</v>
      </c>
      <c r="C300" s="10">
        <v>1998</v>
      </c>
      <c r="D300" s="11">
        <v>36060</v>
      </c>
      <c r="E300" s="14">
        <v>265</v>
      </c>
      <c r="F300" s="10" t="s">
        <v>34</v>
      </c>
      <c r="G300" s="10" t="s">
        <v>488</v>
      </c>
      <c r="H300" s="10">
        <v>0.11</v>
      </c>
      <c r="J300" s="14">
        <v>3</v>
      </c>
    </row>
    <row r="301" spans="1:10" x14ac:dyDescent="0.25">
      <c r="A301" s="10" t="s">
        <v>11</v>
      </c>
      <c r="B301" s="10" t="s">
        <v>615</v>
      </c>
      <c r="C301" s="10">
        <v>1998</v>
      </c>
      <c r="D301" s="11">
        <v>36060</v>
      </c>
      <c r="E301" s="14">
        <v>265</v>
      </c>
      <c r="F301" s="10" t="s">
        <v>34</v>
      </c>
      <c r="G301" s="10" t="s">
        <v>880</v>
      </c>
      <c r="H301" s="10">
        <v>0.01</v>
      </c>
      <c r="J301" s="14">
        <v>12</v>
      </c>
    </row>
    <row r="302" spans="1:10" x14ac:dyDescent="0.25">
      <c r="A302" s="10" t="s">
        <v>11</v>
      </c>
      <c r="B302" s="10" t="s">
        <v>38</v>
      </c>
      <c r="C302" s="10">
        <v>2009</v>
      </c>
      <c r="D302" s="11">
        <v>40078</v>
      </c>
      <c r="E302" s="14">
        <v>265</v>
      </c>
      <c r="F302" s="10" t="s">
        <v>34</v>
      </c>
      <c r="G302" s="10" t="s">
        <v>906</v>
      </c>
      <c r="H302" s="10">
        <v>0.01</v>
      </c>
      <c r="J302" s="14">
        <v>12</v>
      </c>
    </row>
    <row r="303" spans="1:10" x14ac:dyDescent="0.25">
      <c r="A303" s="10" t="s">
        <v>11</v>
      </c>
      <c r="B303" s="10" t="s">
        <v>32</v>
      </c>
      <c r="C303" s="10">
        <v>2009</v>
      </c>
      <c r="D303" s="11">
        <v>40078</v>
      </c>
      <c r="E303" s="14">
        <v>265</v>
      </c>
      <c r="F303" s="10" t="s">
        <v>34</v>
      </c>
      <c r="G303" s="10" t="s">
        <v>908</v>
      </c>
      <c r="H303" s="10">
        <v>2.8000000000000001E-2</v>
      </c>
      <c r="J303" s="14">
        <v>6</v>
      </c>
    </row>
    <row r="304" spans="1:10" x14ac:dyDescent="0.25">
      <c r="A304" s="10" t="s">
        <v>11</v>
      </c>
      <c r="B304" s="10" t="s">
        <v>616</v>
      </c>
      <c r="C304" s="10">
        <v>1997</v>
      </c>
      <c r="D304" s="11">
        <v>35696</v>
      </c>
      <c r="E304" s="14">
        <v>266</v>
      </c>
      <c r="F304" s="10" t="s">
        <v>34</v>
      </c>
      <c r="G304" s="10" t="s">
        <v>496</v>
      </c>
      <c r="H304" s="10">
        <v>0.24</v>
      </c>
      <c r="J304" s="14">
        <v>3</v>
      </c>
    </row>
    <row r="305" spans="1:10" x14ac:dyDescent="0.25">
      <c r="A305" s="10" t="s">
        <v>11</v>
      </c>
      <c r="B305" s="10" t="s">
        <v>615</v>
      </c>
      <c r="C305" s="10">
        <v>1997</v>
      </c>
      <c r="D305" s="11">
        <v>35696</v>
      </c>
      <c r="E305" s="14">
        <v>266</v>
      </c>
      <c r="F305" s="10" t="s">
        <v>34</v>
      </c>
      <c r="G305" s="10" t="s">
        <v>879</v>
      </c>
      <c r="H305" s="10">
        <v>0.01</v>
      </c>
      <c r="J305" s="14">
        <v>12</v>
      </c>
    </row>
    <row r="306" spans="1:10" x14ac:dyDescent="0.25">
      <c r="A306" s="10" t="s">
        <v>11</v>
      </c>
      <c r="B306" s="10" t="s">
        <v>38</v>
      </c>
      <c r="C306" s="10">
        <v>2010</v>
      </c>
      <c r="D306" s="11">
        <v>40444</v>
      </c>
      <c r="E306" s="14">
        <v>266</v>
      </c>
      <c r="F306" s="10" t="s">
        <v>34</v>
      </c>
      <c r="G306" s="10" t="s">
        <v>901</v>
      </c>
      <c r="H306" s="10">
        <v>1.2800000000000001E-2</v>
      </c>
      <c r="J306" s="14">
        <v>12</v>
      </c>
    </row>
    <row r="307" spans="1:10" x14ac:dyDescent="0.25">
      <c r="A307" s="10" t="s">
        <v>11</v>
      </c>
      <c r="B307" s="10" t="s">
        <v>32</v>
      </c>
      <c r="C307" s="10">
        <v>2010</v>
      </c>
      <c r="D307" s="11">
        <v>40444</v>
      </c>
      <c r="E307" s="14">
        <v>266</v>
      </c>
      <c r="F307" s="10" t="s">
        <v>34</v>
      </c>
      <c r="G307" s="10" t="s">
        <v>210</v>
      </c>
      <c r="H307" s="10">
        <v>4.0500000000000001E-2</v>
      </c>
      <c r="J307" s="14">
        <v>6</v>
      </c>
    </row>
    <row r="308" spans="1:10" x14ac:dyDescent="0.25">
      <c r="A308" s="10" t="s">
        <v>11</v>
      </c>
      <c r="B308" s="10" t="s">
        <v>38</v>
      </c>
      <c r="C308" s="10">
        <v>2008</v>
      </c>
      <c r="D308" s="11">
        <v>39714</v>
      </c>
      <c r="E308" s="14">
        <v>267</v>
      </c>
      <c r="F308" s="10" t="s">
        <v>34</v>
      </c>
      <c r="G308" s="10" t="s">
        <v>518</v>
      </c>
      <c r="H308" s="10">
        <v>0.04</v>
      </c>
      <c r="J308" s="14">
        <v>15</v>
      </c>
    </row>
    <row r="309" spans="1:10" x14ac:dyDescent="0.25">
      <c r="A309" s="10" t="s">
        <v>11</v>
      </c>
      <c r="B309" s="10" t="s">
        <v>32</v>
      </c>
      <c r="C309" s="10">
        <v>2008</v>
      </c>
      <c r="D309" s="11">
        <v>39714</v>
      </c>
      <c r="E309" s="14">
        <v>267</v>
      </c>
      <c r="F309" s="10" t="s">
        <v>34</v>
      </c>
      <c r="G309" s="10" t="s">
        <v>518</v>
      </c>
      <c r="H309" s="10">
        <v>0.04</v>
      </c>
      <c r="J309" s="14">
        <v>6</v>
      </c>
    </row>
    <row r="310" spans="1:10" x14ac:dyDescent="0.25">
      <c r="A310" s="10" t="s">
        <v>11</v>
      </c>
      <c r="B310" s="10" t="s">
        <v>38</v>
      </c>
      <c r="C310" s="10">
        <v>2007</v>
      </c>
      <c r="D310" s="11">
        <v>39350</v>
      </c>
      <c r="E310" s="14">
        <v>268</v>
      </c>
      <c r="F310" s="10" t="s">
        <v>34</v>
      </c>
      <c r="G310" s="10" t="s">
        <v>883</v>
      </c>
      <c r="H310" s="10">
        <v>1.4E-2</v>
      </c>
      <c r="J310" s="14">
        <v>12</v>
      </c>
    </row>
    <row r="311" spans="1:10" x14ac:dyDescent="0.25">
      <c r="A311" s="10" t="s">
        <v>11</v>
      </c>
      <c r="B311" s="10" t="s">
        <v>32</v>
      </c>
      <c r="C311" s="10">
        <v>2007</v>
      </c>
      <c r="D311" s="11">
        <v>39350</v>
      </c>
      <c r="E311" s="14">
        <v>268</v>
      </c>
      <c r="F311" s="10" t="s">
        <v>34</v>
      </c>
      <c r="G311" s="10" t="s">
        <v>456</v>
      </c>
      <c r="H311" s="10">
        <v>3.5000000000000003E-2</v>
      </c>
      <c r="J311" s="14">
        <v>3</v>
      </c>
    </row>
    <row r="312" spans="1:10" x14ac:dyDescent="0.25">
      <c r="A312" s="10" t="s">
        <v>11</v>
      </c>
      <c r="B312" s="10" t="s">
        <v>38</v>
      </c>
      <c r="C312" s="10">
        <v>2006</v>
      </c>
      <c r="D312" s="11">
        <v>38986</v>
      </c>
      <c r="E312" s="14">
        <v>269</v>
      </c>
      <c r="F312" s="10" t="s">
        <v>34</v>
      </c>
      <c r="G312" s="10" t="s">
        <v>877</v>
      </c>
      <c r="H312" s="10">
        <v>0.02</v>
      </c>
      <c r="J312" s="14">
        <v>12</v>
      </c>
    </row>
    <row r="313" spans="1:10" x14ac:dyDescent="0.25">
      <c r="A313" s="10" t="s">
        <v>11</v>
      </c>
      <c r="B313" s="10" t="s">
        <v>32</v>
      </c>
      <c r="C313" s="10">
        <v>2006</v>
      </c>
      <c r="D313" s="11">
        <v>38986</v>
      </c>
      <c r="E313" s="14">
        <v>269</v>
      </c>
      <c r="F313" s="10" t="s">
        <v>34</v>
      </c>
      <c r="G313" s="10" t="s">
        <v>546</v>
      </c>
      <c r="H313" s="10">
        <v>0.03</v>
      </c>
      <c r="J313" s="14">
        <v>3</v>
      </c>
    </row>
    <row r="314" spans="1:10" x14ac:dyDescent="0.25">
      <c r="A314" s="10" t="s">
        <v>11</v>
      </c>
      <c r="B314" s="10" t="s">
        <v>616</v>
      </c>
      <c r="C314" s="10">
        <v>1995</v>
      </c>
      <c r="D314" s="11">
        <v>34969</v>
      </c>
      <c r="E314" s="14">
        <v>270</v>
      </c>
      <c r="F314" s="10" t="s">
        <v>34</v>
      </c>
      <c r="G314" s="10" t="s">
        <v>541</v>
      </c>
      <c r="H314" s="10">
        <v>0.56999999999999995</v>
      </c>
      <c r="J314" s="14">
        <v>3</v>
      </c>
    </row>
    <row r="315" spans="1:10" x14ac:dyDescent="0.25">
      <c r="A315" s="10" t="s">
        <v>11</v>
      </c>
      <c r="B315" s="10" t="s">
        <v>615</v>
      </c>
      <c r="C315" s="10">
        <v>1995</v>
      </c>
      <c r="D315" s="11">
        <v>34969</v>
      </c>
      <c r="E315" s="14">
        <v>270</v>
      </c>
      <c r="F315" s="10" t="s">
        <v>34</v>
      </c>
      <c r="G315" s="10" t="s">
        <v>142</v>
      </c>
      <c r="H315" s="10">
        <v>0.13</v>
      </c>
      <c r="J315" s="14">
        <v>12</v>
      </c>
    </row>
    <row r="316" spans="1:10" x14ac:dyDescent="0.25">
      <c r="A316" s="10" t="s">
        <v>11</v>
      </c>
      <c r="B316" s="10" t="s">
        <v>38</v>
      </c>
      <c r="C316" s="10">
        <v>2005</v>
      </c>
      <c r="D316" s="11">
        <v>38622</v>
      </c>
      <c r="E316" s="14">
        <v>270</v>
      </c>
      <c r="F316" s="10" t="s">
        <v>34</v>
      </c>
      <c r="G316" s="10" t="s">
        <v>906</v>
      </c>
      <c r="H316" s="10">
        <v>0.01</v>
      </c>
      <c r="J316" s="14">
        <v>12</v>
      </c>
    </row>
    <row r="317" spans="1:10" x14ac:dyDescent="0.25">
      <c r="A317" s="10" t="s">
        <v>11</v>
      </c>
      <c r="B317" s="10" t="s">
        <v>32</v>
      </c>
      <c r="C317" s="10">
        <v>2005</v>
      </c>
      <c r="D317" s="11">
        <v>38622</v>
      </c>
      <c r="E317" s="14">
        <v>270</v>
      </c>
      <c r="F317" s="10" t="s">
        <v>34</v>
      </c>
      <c r="G317" s="10" t="s">
        <v>538</v>
      </c>
      <c r="H317" s="10">
        <v>0.09</v>
      </c>
      <c r="J317" s="14">
        <v>3</v>
      </c>
    </row>
    <row r="318" spans="1:10" x14ac:dyDescent="0.25">
      <c r="A318" s="10" t="s">
        <v>11</v>
      </c>
      <c r="B318" s="10" t="s">
        <v>38</v>
      </c>
      <c r="C318" s="10">
        <v>2004</v>
      </c>
      <c r="D318" s="11">
        <v>38258</v>
      </c>
      <c r="E318" s="14">
        <v>272</v>
      </c>
      <c r="F318" s="10" t="s">
        <v>34</v>
      </c>
      <c r="G318" s="10" t="s">
        <v>518</v>
      </c>
      <c r="H318" s="10">
        <v>0.04</v>
      </c>
      <c r="J318" s="14">
        <v>12</v>
      </c>
    </row>
    <row r="319" spans="1:10" x14ac:dyDescent="0.25">
      <c r="A319" s="10" t="s">
        <v>11</v>
      </c>
      <c r="B319" s="10" t="s">
        <v>32</v>
      </c>
      <c r="C319" s="10">
        <v>2004</v>
      </c>
      <c r="D319" s="11">
        <v>38258</v>
      </c>
      <c r="E319" s="14">
        <v>272</v>
      </c>
      <c r="F319" s="10" t="s">
        <v>34</v>
      </c>
      <c r="G319" s="10" t="s">
        <v>538</v>
      </c>
      <c r="H319" s="10">
        <v>0.09</v>
      </c>
      <c r="J319" s="14">
        <v>3</v>
      </c>
    </row>
    <row r="320" spans="1:10" x14ac:dyDescent="0.25">
      <c r="A320" s="10" t="s">
        <v>11</v>
      </c>
      <c r="B320" s="10" t="s">
        <v>616</v>
      </c>
      <c r="C320" s="10">
        <v>2003</v>
      </c>
      <c r="D320" s="11">
        <v>37894</v>
      </c>
      <c r="E320" s="14">
        <v>273</v>
      </c>
      <c r="F320" s="10" t="s">
        <v>34</v>
      </c>
      <c r="G320" s="10" t="s">
        <v>505</v>
      </c>
      <c r="H320" s="10">
        <v>0.1</v>
      </c>
      <c r="J320" s="14">
        <v>3</v>
      </c>
    </row>
    <row r="321" spans="1:10" x14ac:dyDescent="0.25">
      <c r="A321" s="10" t="s">
        <v>11</v>
      </c>
      <c r="B321" s="10" t="s">
        <v>615</v>
      </c>
      <c r="C321" s="10">
        <v>2003</v>
      </c>
      <c r="D321" s="11">
        <v>37894</v>
      </c>
      <c r="E321" s="14">
        <v>273</v>
      </c>
      <c r="F321" s="10" t="s">
        <v>34</v>
      </c>
      <c r="G321" s="10" t="s">
        <v>546</v>
      </c>
      <c r="H321" s="10">
        <v>0.03</v>
      </c>
      <c r="J321" s="14">
        <v>12</v>
      </c>
    </row>
    <row r="322" spans="1:10" x14ac:dyDescent="0.25">
      <c r="E322" s="14"/>
    </row>
    <row r="323" spans="1:10" x14ac:dyDescent="0.25">
      <c r="E323" s="14"/>
    </row>
    <row r="324" spans="1:10" x14ac:dyDescent="0.25">
      <c r="E324" s="14"/>
    </row>
    <row r="325" spans="1:10" x14ac:dyDescent="0.25">
      <c r="E325" s="14"/>
    </row>
    <row r="326" spans="1:10" x14ac:dyDescent="0.25">
      <c r="E326" s="14"/>
    </row>
    <row r="327" spans="1:10" x14ac:dyDescent="0.25">
      <c r="E327" s="14"/>
    </row>
    <row r="328" spans="1:10" x14ac:dyDescent="0.25">
      <c r="E328" s="14"/>
    </row>
    <row r="329" spans="1:10" x14ac:dyDescent="0.25">
      <c r="E329" s="14"/>
    </row>
    <row r="330" spans="1:10" x14ac:dyDescent="0.25">
      <c r="E330" s="14"/>
    </row>
    <row r="331" spans="1:10" x14ac:dyDescent="0.25">
      <c r="E331" s="14"/>
    </row>
    <row r="332" spans="1:10" x14ac:dyDescent="0.25">
      <c r="E332" s="14"/>
    </row>
    <row r="333" spans="1:10" x14ac:dyDescent="0.25">
      <c r="E333" s="14"/>
    </row>
    <row r="334" spans="1:10" x14ac:dyDescent="0.25">
      <c r="E334" s="14"/>
    </row>
    <row r="335" spans="1:10" x14ac:dyDescent="0.25">
      <c r="E335" s="14"/>
    </row>
    <row r="336" spans="1:10" x14ac:dyDescent="0.25">
      <c r="E336" s="14"/>
    </row>
    <row r="337" spans="5:5" x14ac:dyDescent="0.25">
      <c r="E337" s="14"/>
    </row>
    <row r="338" spans="5:5" x14ac:dyDescent="0.25">
      <c r="E338" s="14"/>
    </row>
    <row r="339" spans="5:5" x14ac:dyDescent="0.25">
      <c r="E339" s="14"/>
    </row>
    <row r="340" spans="5:5" x14ac:dyDescent="0.25">
      <c r="E340" s="14"/>
    </row>
    <row r="341" spans="5:5" x14ac:dyDescent="0.25">
      <c r="E341" s="14"/>
    </row>
    <row r="342" spans="5:5" x14ac:dyDescent="0.25">
      <c r="E342" s="14"/>
    </row>
    <row r="343" spans="5:5" x14ac:dyDescent="0.25">
      <c r="E343" s="14"/>
    </row>
    <row r="344" spans="5:5" x14ac:dyDescent="0.25">
      <c r="E344" s="14"/>
    </row>
    <row r="345" spans="5:5" x14ac:dyDescent="0.25">
      <c r="E345" s="14"/>
    </row>
    <row r="346" spans="5:5" x14ac:dyDescent="0.25">
      <c r="E346" s="14"/>
    </row>
    <row r="347" spans="5:5" x14ac:dyDescent="0.25">
      <c r="E347" s="14"/>
    </row>
    <row r="348" spans="5:5" x14ac:dyDescent="0.25">
      <c r="E348" s="14"/>
    </row>
    <row r="349" spans="5:5" x14ac:dyDescent="0.25">
      <c r="E349" s="14"/>
    </row>
    <row r="350" spans="5:5" x14ac:dyDescent="0.25">
      <c r="E350" s="14"/>
    </row>
    <row r="351" spans="5:5" x14ac:dyDescent="0.25">
      <c r="E351" s="14"/>
    </row>
    <row r="352" spans="5:5" x14ac:dyDescent="0.25">
      <c r="E352" s="14"/>
    </row>
    <row r="353" spans="5:5" x14ac:dyDescent="0.25">
      <c r="E353" s="14"/>
    </row>
    <row r="354" spans="5:5" x14ac:dyDescent="0.25">
      <c r="E354" s="14"/>
    </row>
    <row r="355" spans="5:5" x14ac:dyDescent="0.25">
      <c r="E355" s="14"/>
    </row>
    <row r="356" spans="5:5" x14ac:dyDescent="0.25">
      <c r="E356" s="14"/>
    </row>
    <row r="357" spans="5:5" x14ac:dyDescent="0.25">
      <c r="E357" s="14"/>
    </row>
    <row r="358" spans="5:5" x14ac:dyDescent="0.25">
      <c r="E358" s="14"/>
    </row>
    <row r="359" spans="5:5" x14ac:dyDescent="0.25">
      <c r="E359" s="14"/>
    </row>
    <row r="360" spans="5:5" x14ac:dyDescent="0.25">
      <c r="E360" s="14"/>
    </row>
    <row r="361" spans="5:5" x14ac:dyDescent="0.25">
      <c r="E361" s="14"/>
    </row>
    <row r="362" spans="5:5" x14ac:dyDescent="0.25">
      <c r="E362" s="14"/>
    </row>
    <row r="363" spans="5:5" x14ac:dyDescent="0.25">
      <c r="E363" s="14"/>
    </row>
    <row r="364" spans="5:5" x14ac:dyDescent="0.25">
      <c r="E364" s="14"/>
    </row>
    <row r="365" spans="5:5" x14ac:dyDescent="0.25">
      <c r="E365" s="14"/>
    </row>
    <row r="366" spans="5:5" x14ac:dyDescent="0.25">
      <c r="E366" s="14"/>
    </row>
    <row r="367" spans="5:5" x14ac:dyDescent="0.25">
      <c r="E367" s="14"/>
    </row>
    <row r="368" spans="5:5" x14ac:dyDescent="0.25">
      <c r="E368" s="14"/>
    </row>
    <row r="369" spans="5:5" x14ac:dyDescent="0.25">
      <c r="E369" s="14"/>
    </row>
    <row r="370" spans="5:5" x14ac:dyDescent="0.25">
      <c r="E370" s="14"/>
    </row>
    <row r="371" spans="5:5" x14ac:dyDescent="0.25">
      <c r="E371" s="14"/>
    </row>
    <row r="372" spans="5:5" x14ac:dyDescent="0.25">
      <c r="E372" s="14"/>
    </row>
    <row r="373" spans="5:5" x14ac:dyDescent="0.25">
      <c r="E373" s="14"/>
    </row>
    <row r="374" spans="5:5" x14ac:dyDescent="0.25">
      <c r="E374" s="14"/>
    </row>
    <row r="375" spans="5:5" x14ac:dyDescent="0.25">
      <c r="E375" s="14"/>
    </row>
    <row r="376" spans="5:5" x14ac:dyDescent="0.25">
      <c r="E376" s="14"/>
    </row>
    <row r="377" spans="5:5" x14ac:dyDescent="0.25">
      <c r="E377" s="14"/>
    </row>
    <row r="378" spans="5:5" x14ac:dyDescent="0.25">
      <c r="E378" s="14"/>
    </row>
    <row r="379" spans="5:5" x14ac:dyDescent="0.25">
      <c r="E379" s="14"/>
    </row>
    <row r="380" spans="5:5" x14ac:dyDescent="0.25">
      <c r="E380" s="14"/>
    </row>
    <row r="381" spans="5:5" x14ac:dyDescent="0.25">
      <c r="E381" s="14"/>
    </row>
    <row r="382" spans="5:5" x14ac:dyDescent="0.25">
      <c r="E382" s="14"/>
    </row>
    <row r="383" spans="5:5" x14ac:dyDescent="0.25">
      <c r="E383" s="14"/>
    </row>
    <row r="384" spans="5:5" x14ac:dyDescent="0.25">
      <c r="E384" s="14"/>
    </row>
    <row r="385" spans="5:5" x14ac:dyDescent="0.25">
      <c r="E385" s="14"/>
    </row>
    <row r="386" spans="5:5" x14ac:dyDescent="0.25">
      <c r="E386" s="14"/>
    </row>
    <row r="387" spans="5:5" x14ac:dyDescent="0.25">
      <c r="E387" s="14"/>
    </row>
    <row r="388" spans="5:5" x14ac:dyDescent="0.25">
      <c r="E388" s="14"/>
    </row>
    <row r="389" spans="5:5" x14ac:dyDescent="0.25">
      <c r="E389" s="14"/>
    </row>
    <row r="390" spans="5:5" x14ac:dyDescent="0.25">
      <c r="E390" s="14"/>
    </row>
    <row r="391" spans="5:5" x14ac:dyDescent="0.25">
      <c r="E391" s="14"/>
    </row>
    <row r="392" spans="5:5" x14ac:dyDescent="0.25">
      <c r="E392" s="14"/>
    </row>
    <row r="393" spans="5:5" x14ac:dyDescent="0.25">
      <c r="E393" s="14"/>
    </row>
    <row r="394" spans="5:5" x14ac:dyDescent="0.25">
      <c r="E394" s="14"/>
    </row>
    <row r="395" spans="5:5" x14ac:dyDescent="0.25">
      <c r="E395" s="14"/>
    </row>
    <row r="396" spans="5:5" x14ac:dyDescent="0.25">
      <c r="E396" s="14"/>
    </row>
    <row r="397" spans="5:5" x14ac:dyDescent="0.25">
      <c r="E397" s="14"/>
    </row>
    <row r="398" spans="5:5" x14ac:dyDescent="0.25">
      <c r="E398" s="14"/>
    </row>
    <row r="399" spans="5:5" x14ac:dyDescent="0.25">
      <c r="E399" s="14"/>
    </row>
    <row r="400" spans="5:5" x14ac:dyDescent="0.25">
      <c r="E400" s="14"/>
    </row>
    <row r="401" spans="5:5" x14ac:dyDescent="0.25">
      <c r="E401" s="14"/>
    </row>
    <row r="402" spans="5:5" x14ac:dyDescent="0.25">
      <c r="E402" s="14"/>
    </row>
    <row r="403" spans="5:5" x14ac:dyDescent="0.25">
      <c r="E403" s="14"/>
    </row>
    <row r="404" spans="5:5" x14ac:dyDescent="0.25">
      <c r="E404" s="14"/>
    </row>
    <row r="405" spans="5:5" x14ac:dyDescent="0.25">
      <c r="E405" s="14"/>
    </row>
    <row r="406" spans="5:5" x14ac:dyDescent="0.25">
      <c r="E406" s="14"/>
    </row>
    <row r="407" spans="5:5" x14ac:dyDescent="0.25">
      <c r="E407" s="14"/>
    </row>
    <row r="408" spans="5:5" x14ac:dyDescent="0.25">
      <c r="E408" s="14"/>
    </row>
    <row r="409" spans="5:5" x14ac:dyDescent="0.25">
      <c r="E409" s="14"/>
    </row>
    <row r="410" spans="5:5" x14ac:dyDescent="0.25">
      <c r="E410" s="14"/>
    </row>
    <row r="411" spans="5:5" x14ac:dyDescent="0.25">
      <c r="E411" s="14"/>
    </row>
    <row r="412" spans="5:5" x14ac:dyDescent="0.25">
      <c r="E412" s="14"/>
    </row>
    <row r="413" spans="5:5" x14ac:dyDescent="0.25">
      <c r="E413" s="14"/>
    </row>
    <row r="414" spans="5:5" x14ac:dyDescent="0.25">
      <c r="E414" s="14"/>
    </row>
    <row r="415" spans="5:5" x14ac:dyDescent="0.25">
      <c r="E415" s="14"/>
    </row>
    <row r="416" spans="5:5" x14ac:dyDescent="0.25">
      <c r="E416" s="14"/>
    </row>
    <row r="417" spans="5:5" x14ac:dyDescent="0.25">
      <c r="E417" s="14"/>
    </row>
    <row r="418" spans="5:5" x14ac:dyDescent="0.25">
      <c r="E418" s="14"/>
    </row>
    <row r="419" spans="5:5" x14ac:dyDescent="0.25">
      <c r="E419" s="14"/>
    </row>
    <row r="420" spans="5:5" x14ac:dyDescent="0.25">
      <c r="E420" s="14"/>
    </row>
    <row r="421" spans="5:5" x14ac:dyDescent="0.25">
      <c r="E421" s="14"/>
    </row>
    <row r="422" spans="5:5" x14ac:dyDescent="0.25">
      <c r="E422" s="14"/>
    </row>
    <row r="423" spans="5:5" x14ac:dyDescent="0.25">
      <c r="E423" s="14"/>
    </row>
    <row r="424" spans="5:5" x14ac:dyDescent="0.25">
      <c r="E424" s="14"/>
    </row>
    <row r="425" spans="5:5" x14ac:dyDescent="0.25">
      <c r="E425" s="14"/>
    </row>
    <row r="426" spans="5:5" x14ac:dyDescent="0.25">
      <c r="E426" s="14"/>
    </row>
    <row r="427" spans="5:5" x14ac:dyDescent="0.25">
      <c r="E427" s="14"/>
    </row>
    <row r="428" spans="5:5" x14ac:dyDescent="0.25">
      <c r="E428" s="14"/>
    </row>
    <row r="429" spans="5:5" x14ac:dyDescent="0.25">
      <c r="E429" s="14"/>
    </row>
    <row r="430" spans="5:5" x14ac:dyDescent="0.25">
      <c r="E430" s="14"/>
    </row>
    <row r="431" spans="5:5" x14ac:dyDescent="0.25">
      <c r="E431" s="14"/>
    </row>
    <row r="432" spans="5:5" x14ac:dyDescent="0.25">
      <c r="E432" s="14"/>
    </row>
    <row r="433" spans="5:5" x14ac:dyDescent="0.25">
      <c r="E433" s="14"/>
    </row>
    <row r="434" spans="5:5" x14ac:dyDescent="0.25">
      <c r="E434" s="14"/>
    </row>
    <row r="435" spans="5:5" x14ac:dyDescent="0.25">
      <c r="E435" s="14"/>
    </row>
    <row r="436" spans="5:5" x14ac:dyDescent="0.25">
      <c r="E436" s="14"/>
    </row>
    <row r="437" spans="5:5" x14ac:dyDescent="0.25">
      <c r="E437" s="14"/>
    </row>
    <row r="438" spans="5:5" x14ac:dyDescent="0.25">
      <c r="E438" s="14"/>
    </row>
    <row r="439" spans="5:5" x14ac:dyDescent="0.25">
      <c r="E439" s="14"/>
    </row>
    <row r="440" spans="5:5" x14ac:dyDescent="0.25">
      <c r="E440" s="14"/>
    </row>
    <row r="441" spans="5:5" x14ac:dyDescent="0.25">
      <c r="E441" s="14"/>
    </row>
    <row r="442" spans="5:5" x14ac:dyDescent="0.25">
      <c r="E442" s="14"/>
    </row>
    <row r="443" spans="5:5" x14ac:dyDescent="0.25">
      <c r="E443" s="14"/>
    </row>
    <row r="444" spans="5:5" x14ac:dyDescent="0.25">
      <c r="E444" s="14"/>
    </row>
    <row r="445" spans="5:5" x14ac:dyDescent="0.25">
      <c r="E445" s="14"/>
    </row>
    <row r="446" spans="5:5" x14ac:dyDescent="0.25">
      <c r="E446" s="14"/>
    </row>
    <row r="447" spans="5:5" x14ac:dyDescent="0.25">
      <c r="E447" s="14"/>
    </row>
    <row r="448" spans="5:5" x14ac:dyDescent="0.25">
      <c r="E448" s="14"/>
    </row>
    <row r="449" spans="5:5" x14ac:dyDescent="0.25">
      <c r="E449" s="14"/>
    </row>
    <row r="450" spans="5:5" x14ac:dyDescent="0.25">
      <c r="E450" s="14"/>
    </row>
    <row r="451" spans="5:5" x14ac:dyDescent="0.25">
      <c r="E451" s="14"/>
    </row>
    <row r="452" spans="5:5" x14ac:dyDescent="0.25">
      <c r="E452" s="14"/>
    </row>
    <row r="453" spans="5:5" x14ac:dyDescent="0.25">
      <c r="E453" s="14"/>
    </row>
    <row r="454" spans="5:5" x14ac:dyDescent="0.25">
      <c r="E454" s="14"/>
    </row>
    <row r="455" spans="5:5" x14ac:dyDescent="0.25">
      <c r="E455" s="14"/>
    </row>
    <row r="456" spans="5:5" x14ac:dyDescent="0.25">
      <c r="E456" s="14"/>
    </row>
    <row r="457" spans="5:5" x14ac:dyDescent="0.25">
      <c r="E457" s="14"/>
    </row>
    <row r="458" spans="5:5" x14ac:dyDescent="0.25">
      <c r="E458" s="14"/>
    </row>
    <row r="459" spans="5:5" x14ac:dyDescent="0.25">
      <c r="E459" s="14"/>
    </row>
    <row r="460" spans="5:5" x14ac:dyDescent="0.25">
      <c r="E460" s="14"/>
    </row>
    <row r="461" spans="5:5" x14ac:dyDescent="0.25">
      <c r="E461" s="14"/>
    </row>
    <row r="462" spans="5:5" x14ac:dyDescent="0.25">
      <c r="E462" s="14"/>
    </row>
    <row r="463" spans="5:5" x14ac:dyDescent="0.25">
      <c r="E463" s="14"/>
    </row>
    <row r="464" spans="5:5" x14ac:dyDescent="0.25">
      <c r="E464" s="14"/>
    </row>
    <row r="465" spans="5:5" x14ac:dyDescent="0.25">
      <c r="E465" s="14"/>
    </row>
    <row r="466" spans="5:5" x14ac:dyDescent="0.25">
      <c r="E466" s="14"/>
    </row>
    <row r="467" spans="5:5" x14ac:dyDescent="0.25">
      <c r="E467" s="14"/>
    </row>
    <row r="468" spans="5:5" x14ac:dyDescent="0.25">
      <c r="E468" s="14"/>
    </row>
    <row r="469" spans="5:5" x14ac:dyDescent="0.25">
      <c r="E469" s="14"/>
    </row>
    <row r="470" spans="5:5" x14ac:dyDescent="0.25">
      <c r="E470" s="14"/>
    </row>
    <row r="471" spans="5:5" x14ac:dyDescent="0.25">
      <c r="E471" s="14"/>
    </row>
    <row r="472" spans="5:5" x14ac:dyDescent="0.25">
      <c r="E472" s="14"/>
    </row>
    <row r="473" spans="5:5" x14ac:dyDescent="0.25">
      <c r="E473" s="14"/>
    </row>
    <row r="474" spans="5:5" x14ac:dyDescent="0.25">
      <c r="E474" s="14"/>
    </row>
    <row r="475" spans="5:5" x14ac:dyDescent="0.25">
      <c r="E475" s="14"/>
    </row>
    <row r="476" spans="5:5" x14ac:dyDescent="0.25">
      <c r="E476" s="14"/>
    </row>
    <row r="477" spans="5:5" x14ac:dyDescent="0.25">
      <c r="E477" s="14"/>
    </row>
    <row r="478" spans="5:5" x14ac:dyDescent="0.25">
      <c r="E478" s="14"/>
    </row>
    <row r="479" spans="5:5" x14ac:dyDescent="0.25">
      <c r="E479" s="14"/>
    </row>
    <row r="480" spans="5:5" x14ac:dyDescent="0.25">
      <c r="E480" s="14"/>
    </row>
    <row r="481" spans="5:5" x14ac:dyDescent="0.25">
      <c r="E481" s="14"/>
    </row>
    <row r="482" spans="5:5" x14ac:dyDescent="0.25">
      <c r="E482" s="14"/>
    </row>
    <row r="483" spans="5:5" x14ac:dyDescent="0.25">
      <c r="E483" s="14"/>
    </row>
    <row r="484" spans="5:5" x14ac:dyDescent="0.25">
      <c r="E484" s="14"/>
    </row>
    <row r="485" spans="5:5" x14ac:dyDescent="0.25">
      <c r="E485" s="14"/>
    </row>
    <row r="486" spans="5:5" x14ac:dyDescent="0.25">
      <c r="E486" s="14"/>
    </row>
    <row r="487" spans="5:5" x14ac:dyDescent="0.25">
      <c r="E487" s="14"/>
    </row>
    <row r="488" spans="5:5" x14ac:dyDescent="0.25">
      <c r="E488" s="14"/>
    </row>
    <row r="489" spans="5:5" x14ac:dyDescent="0.25">
      <c r="E489" s="14"/>
    </row>
    <row r="490" spans="5:5" x14ac:dyDescent="0.25">
      <c r="E490" s="14"/>
    </row>
    <row r="491" spans="5:5" x14ac:dyDescent="0.25">
      <c r="E491" s="14"/>
    </row>
    <row r="492" spans="5:5" x14ac:dyDescent="0.25">
      <c r="E492" s="14"/>
    </row>
    <row r="493" spans="5:5" x14ac:dyDescent="0.25">
      <c r="E493" s="14"/>
    </row>
    <row r="494" spans="5:5" x14ac:dyDescent="0.25">
      <c r="E494" s="14"/>
    </row>
    <row r="495" spans="5:5" x14ac:dyDescent="0.25">
      <c r="E495" s="14"/>
    </row>
    <row r="496" spans="5:5" x14ac:dyDescent="0.25">
      <c r="E496" s="14"/>
    </row>
    <row r="497" spans="5:5" x14ac:dyDescent="0.25">
      <c r="E497" s="14"/>
    </row>
    <row r="498" spans="5:5" x14ac:dyDescent="0.25">
      <c r="E498" s="14"/>
    </row>
    <row r="499" spans="5:5" x14ac:dyDescent="0.25">
      <c r="E499" s="14"/>
    </row>
    <row r="500" spans="5:5" x14ac:dyDescent="0.25">
      <c r="E500" s="14"/>
    </row>
    <row r="501" spans="5:5" x14ac:dyDescent="0.25">
      <c r="E501" s="14"/>
    </row>
    <row r="502" spans="5:5" x14ac:dyDescent="0.25">
      <c r="E502" s="14"/>
    </row>
    <row r="503" spans="5:5" x14ac:dyDescent="0.25">
      <c r="E503" s="14"/>
    </row>
    <row r="504" spans="5:5" x14ac:dyDescent="0.25">
      <c r="E504" s="14"/>
    </row>
    <row r="505" spans="5:5" x14ac:dyDescent="0.25">
      <c r="E505" s="14"/>
    </row>
    <row r="506" spans="5:5" x14ac:dyDescent="0.25">
      <c r="E506" s="14"/>
    </row>
    <row r="507" spans="5:5" x14ac:dyDescent="0.25">
      <c r="E507" s="14"/>
    </row>
    <row r="508" spans="5:5" x14ac:dyDescent="0.25">
      <c r="E508" s="14"/>
    </row>
    <row r="509" spans="5:5" x14ac:dyDescent="0.25">
      <c r="E509" s="14"/>
    </row>
    <row r="510" spans="5:5" x14ac:dyDescent="0.25">
      <c r="E510" s="14"/>
    </row>
    <row r="511" spans="5:5" x14ac:dyDescent="0.25">
      <c r="E511" s="14"/>
    </row>
    <row r="512" spans="5:5" x14ac:dyDescent="0.25">
      <c r="E512" s="14"/>
    </row>
    <row r="513" spans="5:5" x14ac:dyDescent="0.25">
      <c r="E513" s="14"/>
    </row>
    <row r="514" spans="5:5" x14ac:dyDescent="0.25">
      <c r="E514" s="14"/>
    </row>
    <row r="515" spans="5:5" x14ac:dyDescent="0.25">
      <c r="E515" s="14"/>
    </row>
    <row r="516" spans="5:5" x14ac:dyDescent="0.25">
      <c r="E516" s="14"/>
    </row>
    <row r="517" spans="5:5" x14ac:dyDescent="0.25">
      <c r="E517" s="14"/>
    </row>
    <row r="518" spans="5:5" x14ac:dyDescent="0.25">
      <c r="E518" s="14"/>
    </row>
    <row r="519" spans="5:5" x14ac:dyDescent="0.25">
      <c r="E519" s="14"/>
    </row>
    <row r="520" spans="5:5" x14ac:dyDescent="0.25">
      <c r="E520" s="14"/>
    </row>
    <row r="521" spans="5:5" x14ac:dyDescent="0.25">
      <c r="E521" s="14"/>
    </row>
    <row r="522" spans="5:5" x14ac:dyDescent="0.25">
      <c r="E522" s="14"/>
    </row>
    <row r="523" spans="5:5" x14ac:dyDescent="0.25">
      <c r="E523" s="14"/>
    </row>
    <row r="524" spans="5:5" x14ac:dyDescent="0.25">
      <c r="E524" s="14"/>
    </row>
    <row r="525" spans="5:5" x14ac:dyDescent="0.25">
      <c r="E525" s="14"/>
    </row>
    <row r="526" spans="5:5" x14ac:dyDescent="0.25">
      <c r="E526" s="14"/>
    </row>
    <row r="527" spans="5:5" x14ac:dyDescent="0.25">
      <c r="E527" s="14"/>
    </row>
    <row r="528" spans="5:5" x14ac:dyDescent="0.25">
      <c r="E528" s="14"/>
    </row>
    <row r="529" spans="5:5" x14ac:dyDescent="0.25">
      <c r="E529" s="14"/>
    </row>
    <row r="530" spans="5:5" x14ac:dyDescent="0.25">
      <c r="E530" s="14"/>
    </row>
    <row r="531" spans="5:5" x14ac:dyDescent="0.25">
      <c r="E531" s="14"/>
    </row>
    <row r="532" spans="5:5" x14ac:dyDescent="0.25">
      <c r="E532" s="14"/>
    </row>
    <row r="533" spans="5:5" x14ac:dyDescent="0.25">
      <c r="E533" s="14"/>
    </row>
    <row r="534" spans="5:5" x14ac:dyDescent="0.25">
      <c r="E534" s="14"/>
    </row>
    <row r="535" spans="5:5" x14ac:dyDescent="0.25">
      <c r="E535" s="14"/>
    </row>
    <row r="536" spans="5:5" x14ac:dyDescent="0.25">
      <c r="E536" s="14"/>
    </row>
    <row r="537" spans="5:5" x14ac:dyDescent="0.25">
      <c r="E537" s="14"/>
    </row>
    <row r="538" spans="5:5" x14ac:dyDescent="0.25">
      <c r="E538" s="14"/>
    </row>
    <row r="539" spans="5:5" x14ac:dyDescent="0.25">
      <c r="E539" s="14"/>
    </row>
    <row r="540" spans="5:5" x14ac:dyDescent="0.25">
      <c r="E540" s="14"/>
    </row>
    <row r="541" spans="5:5" x14ac:dyDescent="0.25">
      <c r="E541" s="14"/>
    </row>
    <row r="542" spans="5:5" x14ac:dyDescent="0.25">
      <c r="E542" s="14"/>
    </row>
    <row r="543" spans="5:5" x14ac:dyDescent="0.25">
      <c r="E543" s="14"/>
    </row>
    <row r="544" spans="5:5" x14ac:dyDescent="0.25">
      <c r="E544" s="14"/>
    </row>
    <row r="545" spans="5:5" x14ac:dyDescent="0.25">
      <c r="E545" s="14"/>
    </row>
    <row r="546" spans="5:5" x14ac:dyDescent="0.25">
      <c r="E546" s="14"/>
    </row>
    <row r="547" spans="5:5" x14ac:dyDescent="0.25">
      <c r="E547" s="14"/>
    </row>
    <row r="548" spans="5:5" x14ac:dyDescent="0.25">
      <c r="E548" s="14"/>
    </row>
    <row r="549" spans="5:5" x14ac:dyDescent="0.25">
      <c r="E549" s="14"/>
    </row>
    <row r="550" spans="5:5" x14ac:dyDescent="0.25">
      <c r="E550" s="14"/>
    </row>
    <row r="551" spans="5:5" x14ac:dyDescent="0.25">
      <c r="E551" s="14"/>
    </row>
    <row r="552" spans="5:5" x14ac:dyDescent="0.25">
      <c r="E552" s="14"/>
    </row>
    <row r="553" spans="5:5" x14ac:dyDescent="0.25">
      <c r="E553" s="14"/>
    </row>
    <row r="554" spans="5:5" x14ac:dyDescent="0.25">
      <c r="E554" s="14"/>
    </row>
    <row r="555" spans="5:5" x14ac:dyDescent="0.25">
      <c r="E555" s="14"/>
    </row>
    <row r="556" spans="5:5" x14ac:dyDescent="0.25">
      <c r="E556" s="14"/>
    </row>
    <row r="557" spans="5:5" x14ac:dyDescent="0.25">
      <c r="E557" s="14"/>
    </row>
    <row r="558" spans="5:5" x14ac:dyDescent="0.25">
      <c r="E558" s="14"/>
    </row>
    <row r="559" spans="5:5" x14ac:dyDescent="0.25">
      <c r="E559" s="14"/>
    </row>
    <row r="560" spans="5:5" x14ac:dyDescent="0.25">
      <c r="E560" s="14"/>
    </row>
    <row r="561" spans="5:5" x14ac:dyDescent="0.25">
      <c r="E561" s="14"/>
    </row>
  </sheetData>
  <sortState ref="A5:J757">
    <sortCondition ref="E5:E757"/>
  </sortState>
  <pageMargins left="0.7" right="0.7" top="0.75" bottom="0.75" header="0.3" footer="0.3"/>
  <pageSetup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T171"/>
  <sheetViews>
    <sheetView topLeftCell="AF1" workbookViewId="0">
      <selection activeCell="Y4" sqref="Y4"/>
    </sheetView>
  </sheetViews>
  <sheetFormatPr defaultRowHeight="15" x14ac:dyDescent="0.25"/>
  <cols>
    <col min="24" max="24" width="9.140625" style="27"/>
    <col min="25" max="25" width="10.42578125" style="27" customWidth="1"/>
    <col min="26" max="26" width="25" customWidth="1"/>
    <col min="28" max="28" width="13.140625" style="1" bestFit="1" customWidth="1"/>
    <col min="29" max="29" width="19.140625" bestFit="1" customWidth="1"/>
    <col min="30" max="30" width="30.85546875" customWidth="1"/>
    <col min="31" max="31" width="19.140625" customWidth="1"/>
    <col min="32" max="32" width="30.85546875" bestFit="1" customWidth="1"/>
    <col min="33" max="33" width="24.140625" bestFit="1" customWidth="1"/>
    <col min="36" max="36" width="19.85546875" customWidth="1"/>
    <col min="44" max="44" width="11" customWidth="1"/>
  </cols>
  <sheetData>
    <row r="3" spans="1:46" ht="16.5" x14ac:dyDescent="0.25">
      <c r="A3" t="s">
        <v>964</v>
      </c>
      <c r="B3" t="s">
        <v>0</v>
      </c>
      <c r="C3" t="s">
        <v>965</v>
      </c>
      <c r="D3" t="s">
        <v>1</v>
      </c>
      <c r="E3" t="s">
        <v>966</v>
      </c>
      <c r="F3" t="s">
        <v>967</v>
      </c>
      <c r="G3" t="s">
        <v>968</v>
      </c>
      <c r="H3" t="s">
        <v>969</v>
      </c>
      <c r="I3" t="s">
        <v>970</v>
      </c>
      <c r="J3" t="s">
        <v>2</v>
      </c>
      <c r="K3" t="s">
        <v>3</v>
      </c>
      <c r="L3" t="s">
        <v>4</v>
      </c>
      <c r="M3" t="s">
        <v>971</v>
      </c>
      <c r="N3" t="s">
        <v>5</v>
      </c>
      <c r="O3" t="s">
        <v>6</v>
      </c>
      <c r="P3" t="s">
        <v>7</v>
      </c>
      <c r="Q3" t="s">
        <v>972</v>
      </c>
      <c r="R3" t="s">
        <v>973</v>
      </c>
      <c r="S3" t="s">
        <v>974</v>
      </c>
      <c r="T3" t="s">
        <v>8</v>
      </c>
      <c r="U3" t="s">
        <v>9</v>
      </c>
      <c r="V3" t="s">
        <v>10</v>
      </c>
      <c r="W3" t="s">
        <v>1094</v>
      </c>
      <c r="X3" s="28" t="s">
        <v>940</v>
      </c>
      <c r="Y3" s="24" t="s">
        <v>941</v>
      </c>
      <c r="Z3" s="29" t="s">
        <v>944</v>
      </c>
      <c r="AB3"/>
      <c r="AC3" s="18" t="s">
        <v>929</v>
      </c>
      <c r="AR3" s="3" t="s">
        <v>1101</v>
      </c>
    </row>
    <row r="4" spans="1:46" x14ac:dyDescent="0.25">
      <c r="A4">
        <v>2013000287</v>
      </c>
      <c r="B4" t="s">
        <v>11</v>
      </c>
      <c r="C4">
        <v>918</v>
      </c>
      <c r="D4" t="s">
        <v>12</v>
      </c>
      <c r="E4" t="s">
        <v>975</v>
      </c>
      <c r="F4" t="s">
        <v>976</v>
      </c>
      <c r="G4" t="s">
        <v>977</v>
      </c>
      <c r="I4" t="s">
        <v>978</v>
      </c>
      <c r="J4">
        <v>0</v>
      </c>
      <c r="K4">
        <v>41282</v>
      </c>
      <c r="L4">
        <v>2013</v>
      </c>
      <c r="O4" t="s">
        <v>447</v>
      </c>
      <c r="P4">
        <v>0.20399999999999999</v>
      </c>
      <c r="S4">
        <v>506</v>
      </c>
      <c r="T4" t="s">
        <v>14</v>
      </c>
      <c r="U4" t="s">
        <v>15</v>
      </c>
      <c r="W4" t="str">
        <f>VLOOKUP(X4,Honeywell_Bathymetry!F$6:H$12,3,FALSE)</f>
        <v>UML</v>
      </c>
      <c r="X4" s="26">
        <v>0</v>
      </c>
      <c r="Y4" s="25">
        <f>VLOOKUP(X4,Honeywell_Bathymetry!F$6:G$12,2,FALSE)</f>
        <v>22441095.949298546</v>
      </c>
      <c r="Z4" s="23">
        <f>Y4*P4</f>
        <v>4577983.5736569026</v>
      </c>
      <c r="AB4"/>
      <c r="AC4" t="s">
        <v>943</v>
      </c>
      <c r="AE4" t="s">
        <v>33</v>
      </c>
      <c r="AJ4" t="s">
        <v>943</v>
      </c>
      <c r="AL4" t="s">
        <v>33</v>
      </c>
    </row>
    <row r="5" spans="1:46" x14ac:dyDescent="0.25">
      <c r="A5">
        <v>2013000288</v>
      </c>
      <c r="B5" t="s">
        <v>11</v>
      </c>
      <c r="C5">
        <v>919</v>
      </c>
      <c r="D5" t="s">
        <v>17</v>
      </c>
      <c r="E5" t="s">
        <v>975</v>
      </c>
      <c r="F5" t="s">
        <v>976</v>
      </c>
      <c r="G5" t="s">
        <v>977</v>
      </c>
      <c r="I5" t="s">
        <v>978</v>
      </c>
      <c r="J5">
        <v>3</v>
      </c>
      <c r="K5">
        <v>41282</v>
      </c>
      <c r="L5">
        <v>2013</v>
      </c>
      <c r="O5" t="s">
        <v>979</v>
      </c>
      <c r="P5">
        <v>0.22700000000000001</v>
      </c>
      <c r="S5">
        <v>506</v>
      </c>
      <c r="T5" t="s">
        <v>14</v>
      </c>
      <c r="U5" t="s">
        <v>15</v>
      </c>
      <c r="W5" t="str">
        <f>VLOOKUP(X5,Honeywell_Bathymetry!F$6:H$12,3,FALSE)</f>
        <v>UML</v>
      </c>
      <c r="X5" s="26">
        <v>3</v>
      </c>
      <c r="Y5" s="25">
        <f>VLOOKUP(X5,Honeywell_Bathymetry!F$6:G$12,2,FALSE)</f>
        <v>28776683.307676584</v>
      </c>
      <c r="Z5" s="23">
        <f t="shared" ref="Z5:Z68" si="0">Y5*P5</f>
        <v>6532307.1108425846</v>
      </c>
      <c r="AB5" s="37" t="s">
        <v>927</v>
      </c>
      <c r="AC5" t="s">
        <v>946</v>
      </c>
      <c r="AD5" t="s">
        <v>945</v>
      </c>
      <c r="AE5" t="s">
        <v>946</v>
      </c>
      <c r="AF5" t="s">
        <v>945</v>
      </c>
      <c r="AG5" s="9" t="s">
        <v>1100</v>
      </c>
      <c r="AH5" s="3" t="s">
        <v>1096</v>
      </c>
      <c r="AI5" s="3" t="s">
        <v>1095</v>
      </c>
      <c r="AJ5" t="s">
        <v>946</v>
      </c>
      <c r="AK5" t="s">
        <v>945</v>
      </c>
      <c r="AL5" t="s">
        <v>946</v>
      </c>
      <c r="AM5" t="s">
        <v>945</v>
      </c>
      <c r="AR5" s="9" t="s">
        <v>1100</v>
      </c>
      <c r="AS5" s="3" t="s">
        <v>1096</v>
      </c>
      <c r="AT5" s="3" t="s">
        <v>1095</v>
      </c>
    </row>
    <row r="6" spans="1:46" x14ac:dyDescent="0.25">
      <c r="A6">
        <v>2013000289</v>
      </c>
      <c r="B6" t="s">
        <v>11</v>
      </c>
      <c r="C6">
        <v>920</v>
      </c>
      <c r="D6" t="s">
        <v>20</v>
      </c>
      <c r="E6" t="s">
        <v>975</v>
      </c>
      <c r="F6" t="s">
        <v>976</v>
      </c>
      <c r="G6" t="s">
        <v>977</v>
      </c>
      <c r="I6" t="s">
        <v>978</v>
      </c>
      <c r="J6">
        <v>6</v>
      </c>
      <c r="K6">
        <v>41282</v>
      </c>
      <c r="L6">
        <v>2013</v>
      </c>
      <c r="O6" t="s">
        <v>259</v>
      </c>
      <c r="P6">
        <v>0.23</v>
      </c>
      <c r="S6">
        <v>506</v>
      </c>
      <c r="T6" t="s">
        <v>14</v>
      </c>
      <c r="U6" t="s">
        <v>15</v>
      </c>
      <c r="W6" t="str">
        <f>VLOOKUP(X6,Honeywell_Bathymetry!F$6:H$12,3,FALSE)</f>
        <v>UML</v>
      </c>
      <c r="X6" s="26">
        <v>6</v>
      </c>
      <c r="Y6" s="25">
        <f>VLOOKUP(X6,Honeywell_Bathymetry!F$6:G$12,2,FALSE)</f>
        <v>26492312.343770862</v>
      </c>
      <c r="Z6" s="23">
        <f t="shared" si="0"/>
        <v>6093231.839067298</v>
      </c>
      <c r="AB6" s="30">
        <v>41282</v>
      </c>
      <c r="AC6" s="20">
        <v>62324614.258595236</v>
      </c>
      <c r="AD6" s="20">
        <v>13895457.055383544</v>
      </c>
      <c r="AE6" s="20">
        <v>77710091.600745991</v>
      </c>
      <c r="AF6" s="20">
        <v>17203522.523566786</v>
      </c>
      <c r="AG6" s="1">
        <v>41282</v>
      </c>
      <c r="AH6" s="21">
        <f t="shared" ref="AH6:AH23" si="1">AM6/AL6</f>
        <v>0.22138080356350576</v>
      </c>
      <c r="AI6" s="21">
        <f t="shared" ref="AI6:AI23" si="2">AK6/AJ6</f>
        <v>0.22295295720129085</v>
      </c>
      <c r="AJ6" s="20">
        <v>62324614.258595236</v>
      </c>
      <c r="AK6" s="20">
        <v>13895457.055383544</v>
      </c>
      <c r="AL6" s="20">
        <v>77710091.600745991</v>
      </c>
      <c r="AM6" s="20">
        <v>17203522.523566786</v>
      </c>
      <c r="AR6" s="1">
        <v>41436</v>
      </c>
      <c r="AS6" s="21">
        <v>7.4210945658796407E-2</v>
      </c>
      <c r="AT6" s="21">
        <v>0.20975676446712696</v>
      </c>
    </row>
    <row r="7" spans="1:46" x14ac:dyDescent="0.25">
      <c r="A7">
        <v>2013000290</v>
      </c>
      <c r="B7" t="s">
        <v>11</v>
      </c>
      <c r="C7">
        <v>921</v>
      </c>
      <c r="D7" t="s">
        <v>23</v>
      </c>
      <c r="E7" t="s">
        <v>975</v>
      </c>
      <c r="F7" t="s">
        <v>976</v>
      </c>
      <c r="G7" t="s">
        <v>977</v>
      </c>
      <c r="I7" t="s">
        <v>978</v>
      </c>
      <c r="J7">
        <v>9</v>
      </c>
      <c r="K7">
        <v>41282</v>
      </c>
      <c r="L7">
        <v>2013</v>
      </c>
      <c r="M7" t="s">
        <v>981</v>
      </c>
      <c r="O7" t="s">
        <v>408</v>
      </c>
      <c r="P7">
        <v>0.216</v>
      </c>
      <c r="S7">
        <v>506</v>
      </c>
      <c r="T7" t="s">
        <v>14</v>
      </c>
      <c r="U7" t="s">
        <v>15</v>
      </c>
      <c r="W7" t="str">
        <f>VLOOKUP(X7,Honeywell_Bathymetry!F$6:H$12,3,FALSE)</f>
        <v>LML</v>
      </c>
      <c r="X7" s="26">
        <v>9</v>
      </c>
      <c r="Y7" s="25">
        <f>VLOOKUP(X7,Honeywell_Bathymetry!F$6:G$12,2,FALSE)</f>
        <v>23386434.288641661</v>
      </c>
      <c r="Z7" s="23">
        <f t="shared" si="0"/>
        <v>5051469.806346599</v>
      </c>
      <c r="AB7" s="30">
        <v>41368</v>
      </c>
      <c r="AC7" s="20">
        <v>62324614.258595236</v>
      </c>
      <c r="AD7" s="20">
        <v>11727504.491713855</v>
      </c>
      <c r="AE7" s="20">
        <v>77710091.600745991</v>
      </c>
      <c r="AF7" s="20">
        <v>14239634.71345225</v>
      </c>
      <c r="AG7" s="1">
        <v>41368</v>
      </c>
      <c r="AH7" s="21">
        <f t="shared" si="1"/>
        <v>0.18324048292996162</v>
      </c>
      <c r="AI7" s="21">
        <f t="shared" si="2"/>
        <v>0.18816810390601826</v>
      </c>
      <c r="AJ7" s="20">
        <v>62324614.258595236</v>
      </c>
      <c r="AK7" s="20">
        <v>11727504.491713855</v>
      </c>
      <c r="AL7" s="20">
        <v>77710091.600745991</v>
      </c>
      <c r="AM7" s="20">
        <v>14239634.71345225</v>
      </c>
      <c r="AR7" s="1">
        <v>41450</v>
      </c>
      <c r="AS7" s="21">
        <v>5.7648837022921874E-2</v>
      </c>
      <c r="AT7" s="21">
        <v>0.22388471286856859</v>
      </c>
    </row>
    <row r="8" spans="1:46" x14ac:dyDescent="0.25">
      <c r="A8">
        <v>2013000291</v>
      </c>
      <c r="B8" t="s">
        <v>11</v>
      </c>
      <c r="C8">
        <v>922</v>
      </c>
      <c r="D8" t="s">
        <v>25</v>
      </c>
      <c r="E8" t="s">
        <v>975</v>
      </c>
      <c r="F8" t="s">
        <v>976</v>
      </c>
      <c r="G8" t="s">
        <v>977</v>
      </c>
      <c r="I8" t="s">
        <v>978</v>
      </c>
      <c r="J8">
        <v>12</v>
      </c>
      <c r="K8">
        <v>41282</v>
      </c>
      <c r="L8">
        <v>2013</v>
      </c>
      <c r="O8" t="s">
        <v>979</v>
      </c>
      <c r="P8">
        <v>0.22700000000000001</v>
      </c>
      <c r="S8">
        <v>506</v>
      </c>
      <c r="T8" t="s">
        <v>14</v>
      </c>
      <c r="U8" t="s">
        <v>15</v>
      </c>
      <c r="W8" t="str">
        <f>VLOOKUP(X8,Honeywell_Bathymetry!F$6:H$12,3,FALSE)</f>
        <v>LML</v>
      </c>
      <c r="X8" s="26">
        <v>12</v>
      </c>
      <c r="Y8" s="25">
        <f>VLOOKUP(X8,Honeywell_Bathymetry!F$6:G$12,2,FALSE)</f>
        <v>19324289.088689659</v>
      </c>
      <c r="Z8" s="23">
        <f t="shared" si="0"/>
        <v>4386613.623132553</v>
      </c>
      <c r="AB8" s="30">
        <v>41380</v>
      </c>
      <c r="AC8" s="20">
        <v>62324614.258595236</v>
      </c>
      <c r="AD8" s="20">
        <v>11239562.987633483</v>
      </c>
      <c r="AE8" s="20">
        <v>77710091.600745991</v>
      </c>
      <c r="AF8" s="20">
        <v>12941004.252188865</v>
      </c>
      <c r="AG8" s="1">
        <v>41380</v>
      </c>
      <c r="AH8" s="21">
        <f t="shared" si="1"/>
        <v>0.16652926261722018</v>
      </c>
      <c r="AI8" s="21">
        <f t="shared" si="2"/>
        <v>0.18033907022671106</v>
      </c>
      <c r="AJ8" s="20">
        <v>62324614.258595236</v>
      </c>
      <c r="AK8" s="20">
        <v>11239562.987633483</v>
      </c>
      <c r="AL8" s="20">
        <v>77710091.600745991</v>
      </c>
      <c r="AM8" s="20">
        <v>12941004.252188865</v>
      </c>
      <c r="AR8" s="1">
        <v>41464</v>
      </c>
      <c r="AS8" s="21">
        <v>0.10458934214280138</v>
      </c>
      <c r="AT8" s="21">
        <v>0.14633726692309901</v>
      </c>
    </row>
    <row r="9" spans="1:46" x14ac:dyDescent="0.25">
      <c r="A9">
        <v>2013000292</v>
      </c>
      <c r="B9" t="s">
        <v>11</v>
      </c>
      <c r="C9">
        <v>923</v>
      </c>
      <c r="D9" t="s">
        <v>28</v>
      </c>
      <c r="E9" t="s">
        <v>975</v>
      </c>
      <c r="F9" t="s">
        <v>976</v>
      </c>
      <c r="G9" t="s">
        <v>977</v>
      </c>
      <c r="I9" t="s">
        <v>978</v>
      </c>
      <c r="J9">
        <v>15</v>
      </c>
      <c r="K9">
        <v>41282</v>
      </c>
      <c r="L9">
        <v>2013</v>
      </c>
      <c r="O9" t="s">
        <v>980</v>
      </c>
      <c r="P9">
        <v>0.23400000000000001</v>
      </c>
      <c r="S9">
        <v>506</v>
      </c>
      <c r="T9" t="s">
        <v>14</v>
      </c>
      <c r="U9" t="s">
        <v>15</v>
      </c>
      <c r="W9" t="str">
        <f>VLOOKUP(X9,Honeywell_Bathymetry!F$6:H$12,3,FALSE)</f>
        <v>LML</v>
      </c>
      <c r="X9" s="26">
        <v>15</v>
      </c>
      <c r="Y9" s="25">
        <f>VLOOKUP(X9,Honeywell_Bathymetry!F$6:G$12,2,FALSE)</f>
        <v>14322817.268809333</v>
      </c>
      <c r="Z9" s="23">
        <f t="shared" si="0"/>
        <v>3351539.240901384</v>
      </c>
      <c r="AB9" s="30">
        <v>41393</v>
      </c>
      <c r="AC9" s="20">
        <v>62324614.258595236</v>
      </c>
      <c r="AD9" s="20">
        <v>11160074.473429579</v>
      </c>
      <c r="AE9" s="20">
        <v>77710091.600745991</v>
      </c>
      <c r="AF9" s="20">
        <v>12405653.569305927</v>
      </c>
      <c r="AG9" s="1">
        <v>41393</v>
      </c>
      <c r="AH9" s="21">
        <f t="shared" si="1"/>
        <v>0.15964018718499151</v>
      </c>
      <c r="AI9" s="21">
        <f t="shared" si="2"/>
        <v>0.17906367502130965</v>
      </c>
      <c r="AJ9" s="20">
        <v>62324614.258595236</v>
      </c>
      <c r="AK9" s="20">
        <v>11160074.473429579</v>
      </c>
      <c r="AL9" s="20">
        <v>77710091.600745991</v>
      </c>
      <c r="AM9" s="20">
        <v>12405653.569305927</v>
      </c>
      <c r="AR9" s="1">
        <v>41478</v>
      </c>
      <c r="AS9" s="21">
        <v>8.1915229451924407E-2</v>
      </c>
      <c r="AT9" s="21">
        <v>0.2251146289524783</v>
      </c>
    </row>
    <row r="10" spans="1:46" x14ac:dyDescent="0.25">
      <c r="A10">
        <v>2013000293</v>
      </c>
      <c r="B10" t="s">
        <v>11</v>
      </c>
      <c r="C10">
        <v>924</v>
      </c>
      <c r="D10" t="s">
        <v>30</v>
      </c>
      <c r="E10" t="s">
        <v>975</v>
      </c>
      <c r="F10" t="s">
        <v>976</v>
      </c>
      <c r="G10" t="s">
        <v>977</v>
      </c>
      <c r="I10" t="s">
        <v>978</v>
      </c>
      <c r="J10">
        <v>18</v>
      </c>
      <c r="K10">
        <v>41282</v>
      </c>
      <c r="L10">
        <v>2013</v>
      </c>
      <c r="O10" t="s">
        <v>387</v>
      </c>
      <c r="P10">
        <v>0.20899999999999999</v>
      </c>
      <c r="S10">
        <v>506</v>
      </c>
      <c r="T10" t="s">
        <v>14</v>
      </c>
      <c r="U10" t="s">
        <v>15</v>
      </c>
      <c r="W10" t="str">
        <f>VLOOKUP(X10,Honeywell_Bathymetry!F$6:H$12,3,FALSE)</f>
        <v>LML</v>
      </c>
      <c r="X10" s="26">
        <v>18</v>
      </c>
      <c r="Y10" s="25">
        <f>VLOOKUP(X10,Honeywell_Bathymetry!F$6:G$12,2,FALSE)</f>
        <v>5291073.6124545885</v>
      </c>
      <c r="Z10" s="23">
        <f t="shared" si="0"/>
        <v>1105834.3850030089</v>
      </c>
      <c r="AB10" s="30">
        <v>41408</v>
      </c>
      <c r="AC10" s="20">
        <v>62324614.258595236</v>
      </c>
      <c r="AD10" s="20">
        <v>10238827.970760824</v>
      </c>
      <c r="AE10" s="20">
        <v>77710091.600745991</v>
      </c>
      <c r="AF10" s="20">
        <v>7589468.6970743444</v>
      </c>
      <c r="AG10" s="1">
        <v>41408</v>
      </c>
      <c r="AH10" s="21">
        <f t="shared" si="1"/>
        <v>9.7663875318369689E-2</v>
      </c>
      <c r="AI10" s="21">
        <f t="shared" si="2"/>
        <v>0.1642822517645792</v>
      </c>
      <c r="AJ10" s="20">
        <v>62324614.258595236</v>
      </c>
      <c r="AK10" s="20">
        <v>10238827.970760824</v>
      </c>
      <c r="AL10" s="20">
        <v>77710091.600745991</v>
      </c>
      <c r="AM10" s="20">
        <v>7589468.6970743444</v>
      </c>
      <c r="AR10" s="1">
        <v>41492</v>
      </c>
      <c r="AS10" s="21">
        <v>5.1610413134768482E-2</v>
      </c>
      <c r="AT10" s="21">
        <v>0.22348452035579205</v>
      </c>
    </row>
    <row r="11" spans="1:46" x14ac:dyDescent="0.25">
      <c r="A11">
        <v>2013004620</v>
      </c>
      <c r="B11" t="s">
        <v>11</v>
      </c>
      <c r="C11">
        <v>918</v>
      </c>
      <c r="D11" t="s">
        <v>12</v>
      </c>
      <c r="E11" t="s">
        <v>975</v>
      </c>
      <c r="F11" t="s">
        <v>982</v>
      </c>
      <c r="G11" t="s">
        <v>977</v>
      </c>
      <c r="I11" t="s">
        <v>978</v>
      </c>
      <c r="J11">
        <v>0</v>
      </c>
      <c r="K11">
        <v>41368</v>
      </c>
      <c r="L11">
        <v>2013</v>
      </c>
      <c r="O11" t="s">
        <v>452</v>
      </c>
      <c r="P11">
        <v>0.16700000000000001</v>
      </c>
      <c r="S11">
        <v>506</v>
      </c>
      <c r="T11" t="s">
        <v>14</v>
      </c>
      <c r="U11" t="s">
        <v>15</v>
      </c>
      <c r="W11" t="str">
        <f>VLOOKUP(X11,Honeywell_Bathymetry!F$6:H$12,3,FALSE)</f>
        <v>UML</v>
      </c>
      <c r="X11" s="26">
        <v>0</v>
      </c>
      <c r="Y11" s="25">
        <f>VLOOKUP(X11,Honeywell_Bathymetry!F$6:G$12,2,FALSE)</f>
        <v>22441095.949298546</v>
      </c>
      <c r="Z11" s="23">
        <f t="shared" si="0"/>
        <v>3747663.0235328572</v>
      </c>
      <c r="AB11" s="30">
        <v>41436</v>
      </c>
      <c r="AC11" s="20">
        <v>62324614.258595236</v>
      </c>
      <c r="AD11" s="20">
        <v>13073009.433544703</v>
      </c>
      <c r="AE11" s="20">
        <v>77710091.600745991</v>
      </c>
      <c r="AF11" s="20">
        <v>5766939.384923052</v>
      </c>
      <c r="AG11" s="1">
        <v>41436</v>
      </c>
      <c r="AH11" s="21">
        <f t="shared" si="1"/>
        <v>7.4210945658796407E-2</v>
      </c>
      <c r="AI11" s="21">
        <f t="shared" si="2"/>
        <v>0.20975676446712696</v>
      </c>
      <c r="AJ11" s="20">
        <v>62324614.258595236</v>
      </c>
      <c r="AK11" s="20">
        <v>13073009.433544703</v>
      </c>
      <c r="AL11" s="20">
        <v>77710091.600745991</v>
      </c>
      <c r="AM11" s="20">
        <v>5766939.384923052</v>
      </c>
      <c r="AR11" s="1">
        <v>41506</v>
      </c>
      <c r="AS11" s="21">
        <v>4.0248821515339435E-2</v>
      </c>
      <c r="AT11" s="21">
        <v>0.30036397151936589</v>
      </c>
    </row>
    <row r="12" spans="1:46" x14ac:dyDescent="0.25">
      <c r="A12">
        <v>2013004621</v>
      </c>
      <c r="B12" t="s">
        <v>11</v>
      </c>
      <c r="C12">
        <v>919</v>
      </c>
      <c r="D12" t="s">
        <v>17</v>
      </c>
      <c r="E12" t="s">
        <v>975</v>
      </c>
      <c r="F12" t="s">
        <v>982</v>
      </c>
      <c r="G12" t="s">
        <v>977</v>
      </c>
      <c r="I12" t="s">
        <v>978</v>
      </c>
      <c r="J12">
        <v>3</v>
      </c>
      <c r="K12">
        <v>41368</v>
      </c>
      <c r="L12">
        <v>2013</v>
      </c>
      <c r="O12" t="s">
        <v>278</v>
      </c>
      <c r="P12">
        <v>0.186</v>
      </c>
      <c r="S12">
        <v>506</v>
      </c>
      <c r="T12" t="s">
        <v>14</v>
      </c>
      <c r="U12" t="s">
        <v>15</v>
      </c>
      <c r="W12" t="str">
        <f>VLOOKUP(X12,Honeywell_Bathymetry!F$6:H$12,3,FALSE)</f>
        <v>UML</v>
      </c>
      <c r="X12" s="26">
        <v>3</v>
      </c>
      <c r="Y12" s="25">
        <f>VLOOKUP(X12,Honeywell_Bathymetry!F$6:G$12,2,FALSE)</f>
        <v>28776683.307676584</v>
      </c>
      <c r="Z12" s="23">
        <f t="shared" si="0"/>
        <v>5352463.0952278441</v>
      </c>
      <c r="AB12" s="30">
        <v>41450</v>
      </c>
      <c r="AC12" s="20">
        <v>62324614.258595236</v>
      </c>
      <c r="AD12" s="20">
        <v>13953528.367929891</v>
      </c>
      <c r="AE12" s="20">
        <v>77710091.600745991</v>
      </c>
      <c r="AF12" s="20">
        <v>4479896.4057277357</v>
      </c>
      <c r="AG12" s="1">
        <v>41450</v>
      </c>
      <c r="AH12" s="21">
        <f t="shared" si="1"/>
        <v>5.7648837022921874E-2</v>
      </c>
      <c r="AI12" s="21">
        <f t="shared" si="2"/>
        <v>0.22388471286856859</v>
      </c>
      <c r="AJ12" s="20">
        <v>62324614.258595236</v>
      </c>
      <c r="AK12" s="20">
        <v>13953528.367929891</v>
      </c>
      <c r="AL12" s="20">
        <v>77710091.600745991</v>
      </c>
      <c r="AM12" s="20">
        <v>4479896.4057277357</v>
      </c>
      <c r="AR12" s="1">
        <v>41521</v>
      </c>
      <c r="AS12" s="21">
        <v>7.158401672513523E-2</v>
      </c>
      <c r="AT12" s="21">
        <v>0.34624347837584818</v>
      </c>
    </row>
    <row r="13" spans="1:46" x14ac:dyDescent="0.25">
      <c r="A13">
        <v>2013004622</v>
      </c>
      <c r="B13" t="s">
        <v>11</v>
      </c>
      <c r="C13">
        <v>920</v>
      </c>
      <c r="D13" t="s">
        <v>20</v>
      </c>
      <c r="E13" t="s">
        <v>975</v>
      </c>
      <c r="F13" t="s">
        <v>982</v>
      </c>
      <c r="G13" t="s">
        <v>977</v>
      </c>
      <c r="I13" t="s">
        <v>978</v>
      </c>
      <c r="J13">
        <v>6</v>
      </c>
      <c r="K13">
        <v>41368</v>
      </c>
      <c r="L13">
        <v>2013</v>
      </c>
      <c r="O13" t="s">
        <v>446</v>
      </c>
      <c r="P13">
        <v>0.19400000000000001</v>
      </c>
      <c r="S13">
        <v>506</v>
      </c>
      <c r="T13" t="s">
        <v>14</v>
      </c>
      <c r="U13" t="s">
        <v>15</v>
      </c>
      <c r="W13" t="str">
        <f>VLOOKUP(X13,Honeywell_Bathymetry!F$6:H$12,3,FALSE)</f>
        <v>UML</v>
      </c>
      <c r="X13" s="26">
        <v>6</v>
      </c>
      <c r="Y13" s="25">
        <f>VLOOKUP(X13,Honeywell_Bathymetry!F$6:G$12,2,FALSE)</f>
        <v>26492312.343770862</v>
      </c>
      <c r="Z13" s="23">
        <f t="shared" si="0"/>
        <v>5139508.5946915476</v>
      </c>
      <c r="AB13" s="30">
        <v>41464</v>
      </c>
      <c r="AC13" s="20">
        <v>62324614.258595236</v>
      </c>
      <c r="AD13" s="20">
        <v>9120413.7126392331</v>
      </c>
      <c r="AE13" s="20">
        <v>77710091.600745991</v>
      </c>
      <c r="AF13" s="20">
        <v>8127647.3583788583</v>
      </c>
      <c r="AG13" s="1">
        <v>41464</v>
      </c>
      <c r="AH13" s="21">
        <f t="shared" si="1"/>
        <v>0.10458934214280138</v>
      </c>
      <c r="AI13" s="21">
        <f t="shared" si="2"/>
        <v>0.14633726692309901</v>
      </c>
      <c r="AJ13" s="20">
        <v>62324614.258595236</v>
      </c>
      <c r="AK13" s="20">
        <v>9120413.7126392331</v>
      </c>
      <c r="AL13" s="20">
        <v>77710091.600745991</v>
      </c>
      <c r="AM13" s="20">
        <v>8127647.3583788583</v>
      </c>
      <c r="AR13" s="1">
        <v>41535</v>
      </c>
      <c r="AS13" s="21">
        <v>6.7163326059256637E-2</v>
      </c>
      <c r="AT13" s="21">
        <v>0.43946123005079973</v>
      </c>
    </row>
    <row r="14" spans="1:46" x14ac:dyDescent="0.25">
      <c r="A14">
        <v>2013004623</v>
      </c>
      <c r="B14" t="s">
        <v>11</v>
      </c>
      <c r="C14">
        <v>921</v>
      </c>
      <c r="D14" t="s">
        <v>23</v>
      </c>
      <c r="E14" t="s">
        <v>975</v>
      </c>
      <c r="F14" t="s">
        <v>982</v>
      </c>
      <c r="G14" t="s">
        <v>977</v>
      </c>
      <c r="I14" t="s">
        <v>978</v>
      </c>
      <c r="J14">
        <v>9</v>
      </c>
      <c r="K14">
        <v>41368</v>
      </c>
      <c r="L14">
        <v>2013</v>
      </c>
      <c r="O14" t="s">
        <v>307</v>
      </c>
      <c r="P14">
        <v>0.19700000000000001</v>
      </c>
      <c r="S14">
        <v>506</v>
      </c>
      <c r="T14" t="s">
        <v>14</v>
      </c>
      <c r="U14" t="s">
        <v>15</v>
      </c>
      <c r="W14" t="str">
        <f>VLOOKUP(X14,Honeywell_Bathymetry!F$6:H$12,3,FALSE)</f>
        <v>LML</v>
      </c>
      <c r="X14" s="26">
        <v>9</v>
      </c>
      <c r="Y14" s="25">
        <f>VLOOKUP(X14,Honeywell_Bathymetry!F$6:G$12,2,FALSE)</f>
        <v>23386434.288641661</v>
      </c>
      <c r="Z14" s="23">
        <f t="shared" si="0"/>
        <v>4607127.554862407</v>
      </c>
      <c r="AB14" s="30">
        <v>41478</v>
      </c>
      <c r="AC14" s="20">
        <v>62324614.258595236</v>
      </c>
      <c r="AD14" s="20">
        <v>14030182.413430005</v>
      </c>
      <c r="AE14" s="20">
        <v>77710091.600745991</v>
      </c>
      <c r="AF14" s="20">
        <v>6365639.9842051715</v>
      </c>
      <c r="AG14" s="1">
        <v>41478</v>
      </c>
      <c r="AH14" s="21">
        <f t="shared" si="1"/>
        <v>8.1915229451924407E-2</v>
      </c>
      <c r="AI14" s="21">
        <f t="shared" si="2"/>
        <v>0.2251146289524783</v>
      </c>
      <c r="AJ14" s="20">
        <v>62324614.258595236</v>
      </c>
      <c r="AK14" s="20">
        <v>14030182.413430005</v>
      </c>
      <c r="AL14" s="20">
        <v>77710091.600745991</v>
      </c>
      <c r="AM14" s="20">
        <v>6365639.9842051715</v>
      </c>
    </row>
    <row r="15" spans="1:46" x14ac:dyDescent="0.25">
      <c r="A15">
        <v>2013004624</v>
      </c>
      <c r="B15" t="s">
        <v>11</v>
      </c>
      <c r="C15">
        <v>922</v>
      </c>
      <c r="D15" t="s">
        <v>25</v>
      </c>
      <c r="E15" t="s">
        <v>975</v>
      </c>
      <c r="F15" t="s">
        <v>982</v>
      </c>
      <c r="G15" t="s">
        <v>977</v>
      </c>
      <c r="I15" t="s">
        <v>978</v>
      </c>
      <c r="J15">
        <v>12</v>
      </c>
      <c r="K15">
        <v>41368</v>
      </c>
      <c r="L15">
        <v>2013</v>
      </c>
      <c r="O15" t="s">
        <v>353</v>
      </c>
      <c r="P15">
        <v>0.184</v>
      </c>
      <c r="S15">
        <v>506</v>
      </c>
      <c r="T15" t="s">
        <v>14</v>
      </c>
      <c r="U15" t="s">
        <v>15</v>
      </c>
      <c r="W15" t="str">
        <f>VLOOKUP(X15,Honeywell_Bathymetry!F$6:H$12,3,FALSE)</f>
        <v>LML</v>
      </c>
      <c r="X15" s="26">
        <v>12</v>
      </c>
      <c r="Y15" s="25">
        <f>VLOOKUP(X15,Honeywell_Bathymetry!F$6:G$12,2,FALSE)</f>
        <v>19324289.088689659</v>
      </c>
      <c r="Z15" s="23">
        <f t="shared" si="0"/>
        <v>3555669.1923188972</v>
      </c>
      <c r="AB15" s="30">
        <v>41492</v>
      </c>
      <c r="AC15" s="20">
        <v>62324614.258595236</v>
      </c>
      <c r="AD15" s="20">
        <v>13928586.523941915</v>
      </c>
      <c r="AE15" s="20">
        <v>77710091.600745991</v>
      </c>
      <c r="AF15" s="20">
        <v>4010649.9322552029</v>
      </c>
      <c r="AG15" s="1">
        <v>41492</v>
      </c>
      <c r="AH15" s="21">
        <f t="shared" si="1"/>
        <v>5.1610413134768482E-2</v>
      </c>
      <c r="AI15" s="21">
        <f t="shared" si="2"/>
        <v>0.22348452035579205</v>
      </c>
      <c r="AJ15" s="20">
        <v>62324614.258595236</v>
      </c>
      <c r="AK15" s="20">
        <v>13928586.523941915</v>
      </c>
      <c r="AL15" s="20">
        <v>77710091.600745991</v>
      </c>
      <c r="AM15" s="20">
        <v>4010649.9322552029</v>
      </c>
      <c r="AR15" t="s">
        <v>1102</v>
      </c>
      <c r="AS15" s="21">
        <f>AVERAGE(AS6:AS13)</f>
        <v>6.8621366463867989E-2</v>
      </c>
      <c r="AT15" s="21">
        <f>AVERAGE(AT6:AT13)</f>
        <v>0.26433082168913485</v>
      </c>
    </row>
    <row r="16" spans="1:46" x14ac:dyDescent="0.25">
      <c r="A16">
        <v>2013004625</v>
      </c>
      <c r="B16" t="s">
        <v>11</v>
      </c>
      <c r="C16">
        <v>923</v>
      </c>
      <c r="D16" t="s">
        <v>28</v>
      </c>
      <c r="E16" t="s">
        <v>975</v>
      </c>
      <c r="F16" t="s">
        <v>982</v>
      </c>
      <c r="G16" t="s">
        <v>977</v>
      </c>
      <c r="I16" t="s">
        <v>978</v>
      </c>
      <c r="J16">
        <v>15</v>
      </c>
      <c r="K16">
        <v>41368</v>
      </c>
      <c r="L16">
        <v>2013</v>
      </c>
      <c r="O16" t="s">
        <v>153</v>
      </c>
      <c r="P16">
        <v>0.17500000000000002</v>
      </c>
      <c r="S16">
        <v>506</v>
      </c>
      <c r="T16" t="s">
        <v>14</v>
      </c>
      <c r="U16" t="s">
        <v>15</v>
      </c>
      <c r="W16" t="str">
        <f>VLOOKUP(X16,Honeywell_Bathymetry!F$6:H$12,3,FALSE)</f>
        <v>LML</v>
      </c>
      <c r="X16" s="26">
        <v>15</v>
      </c>
      <c r="Y16" s="25">
        <f>VLOOKUP(X16,Honeywell_Bathymetry!F$6:G$12,2,FALSE)</f>
        <v>14322817.268809333</v>
      </c>
      <c r="Z16" s="23">
        <f t="shared" si="0"/>
        <v>2506493.0220416337</v>
      </c>
      <c r="AB16" s="30">
        <v>41506</v>
      </c>
      <c r="AC16" s="20">
        <v>62324614.258595236</v>
      </c>
      <c r="AD16" s="20">
        <v>18720068.662124164</v>
      </c>
      <c r="AE16" s="20">
        <v>77710091.600745991</v>
      </c>
      <c r="AF16" s="20">
        <v>3127739.6067791036</v>
      </c>
      <c r="AG16" s="1">
        <v>41506</v>
      </c>
      <c r="AH16" s="21">
        <f t="shared" si="1"/>
        <v>4.0248821515339435E-2</v>
      </c>
      <c r="AI16" s="21">
        <f t="shared" si="2"/>
        <v>0.30036397151936589</v>
      </c>
      <c r="AJ16" s="20">
        <v>62324614.258595236</v>
      </c>
      <c r="AK16" s="20">
        <v>18720068.662124164</v>
      </c>
      <c r="AL16" s="20">
        <v>77710091.600745991</v>
      </c>
      <c r="AM16" s="20">
        <v>3127739.6067791036</v>
      </c>
      <c r="AR16" t="s">
        <v>1103</v>
      </c>
      <c r="AS16" s="35">
        <f>AS15*1000</f>
        <v>68.621366463867986</v>
      </c>
      <c r="AT16" s="35">
        <f>AT15*1000</f>
        <v>264.33082168913484</v>
      </c>
    </row>
    <row r="17" spans="1:39" x14ac:dyDescent="0.25">
      <c r="A17">
        <v>2013004626</v>
      </c>
      <c r="B17" t="s">
        <v>11</v>
      </c>
      <c r="C17">
        <v>924</v>
      </c>
      <c r="D17" t="s">
        <v>30</v>
      </c>
      <c r="E17" t="s">
        <v>975</v>
      </c>
      <c r="F17" t="s">
        <v>982</v>
      </c>
      <c r="G17" t="s">
        <v>977</v>
      </c>
      <c r="I17" t="s">
        <v>978</v>
      </c>
      <c r="J17">
        <v>18</v>
      </c>
      <c r="K17">
        <v>41368</v>
      </c>
      <c r="L17">
        <v>2013</v>
      </c>
      <c r="O17" t="s">
        <v>983</v>
      </c>
      <c r="P17">
        <v>0.2</v>
      </c>
      <c r="S17">
        <v>506</v>
      </c>
      <c r="T17" t="s">
        <v>14</v>
      </c>
      <c r="U17" t="s">
        <v>15</v>
      </c>
      <c r="W17" t="str">
        <f>VLOOKUP(X17,Honeywell_Bathymetry!F$6:H$12,3,FALSE)</f>
        <v>LML</v>
      </c>
      <c r="X17" s="26">
        <v>18</v>
      </c>
      <c r="Y17" s="25">
        <f>VLOOKUP(X17,Honeywell_Bathymetry!F$6:G$12,2,FALSE)</f>
        <v>5291073.6124545885</v>
      </c>
      <c r="Z17" s="23">
        <f t="shared" si="0"/>
        <v>1058214.7224909177</v>
      </c>
      <c r="AB17" s="30">
        <v>41521</v>
      </c>
      <c r="AC17" s="20">
        <v>62324614.258595236</v>
      </c>
      <c r="AD17" s="20">
        <v>21579491.229328997</v>
      </c>
      <c r="AE17" s="20">
        <v>77710091.600745991</v>
      </c>
      <c r="AF17" s="20">
        <v>5562800.4968595915</v>
      </c>
      <c r="AG17" s="1">
        <v>41521</v>
      </c>
      <c r="AH17" s="21">
        <f t="shared" si="1"/>
        <v>7.158401672513523E-2</v>
      </c>
      <c r="AI17" s="21">
        <f t="shared" si="2"/>
        <v>0.34624347837584818</v>
      </c>
      <c r="AJ17" s="20">
        <v>62324614.258595236</v>
      </c>
      <c r="AK17" s="20">
        <v>21579491.229328997</v>
      </c>
      <c r="AL17" s="20">
        <v>77710091.600745991</v>
      </c>
      <c r="AM17" s="20">
        <v>5562800.4968595915</v>
      </c>
    </row>
    <row r="18" spans="1:39" x14ac:dyDescent="0.25">
      <c r="A18">
        <v>2013005450</v>
      </c>
      <c r="B18" t="s">
        <v>11</v>
      </c>
      <c r="C18">
        <v>918</v>
      </c>
      <c r="D18" t="s">
        <v>12</v>
      </c>
      <c r="E18" t="s">
        <v>975</v>
      </c>
      <c r="F18" t="s">
        <v>984</v>
      </c>
      <c r="G18" t="s">
        <v>977</v>
      </c>
      <c r="I18" t="s">
        <v>978</v>
      </c>
      <c r="J18">
        <v>0</v>
      </c>
      <c r="K18">
        <v>41380</v>
      </c>
      <c r="L18">
        <v>2013</v>
      </c>
      <c r="O18" t="s">
        <v>67</v>
      </c>
      <c r="P18">
        <v>0.151</v>
      </c>
      <c r="S18">
        <v>506</v>
      </c>
      <c r="T18" t="s">
        <v>14</v>
      </c>
      <c r="U18" t="s">
        <v>15</v>
      </c>
      <c r="W18" t="str">
        <f>VLOOKUP(X18,Honeywell_Bathymetry!F$6:H$12,3,FALSE)</f>
        <v>UML</v>
      </c>
      <c r="X18" s="26">
        <v>0</v>
      </c>
      <c r="Y18" s="25">
        <f>VLOOKUP(X18,Honeywell_Bathymetry!F$6:G$12,2,FALSE)</f>
        <v>22441095.949298546</v>
      </c>
      <c r="Z18" s="23">
        <f t="shared" si="0"/>
        <v>3388605.4883440803</v>
      </c>
      <c r="AB18" s="30">
        <v>41535</v>
      </c>
      <c r="AC18" s="20">
        <v>62324614.258595236</v>
      </c>
      <c r="AD18" s="20">
        <v>27389251.644523874</v>
      </c>
      <c r="AE18" s="20">
        <v>77710091.600745991</v>
      </c>
      <c r="AF18" s="20">
        <v>5219268.2202756032</v>
      </c>
      <c r="AG18" s="1">
        <v>41535</v>
      </c>
      <c r="AH18" s="21">
        <f t="shared" si="1"/>
        <v>6.7163326059256637E-2</v>
      </c>
      <c r="AI18" s="21">
        <f t="shared" si="2"/>
        <v>0.43946123005079973</v>
      </c>
      <c r="AJ18" s="20">
        <v>62324614.258595236</v>
      </c>
      <c r="AK18" s="20">
        <v>27389251.644523874</v>
      </c>
      <c r="AL18" s="20">
        <v>77710091.600745991</v>
      </c>
      <c r="AM18" s="20">
        <v>5219268.2202756032</v>
      </c>
    </row>
    <row r="19" spans="1:39" x14ac:dyDescent="0.25">
      <c r="A19">
        <v>2013005451</v>
      </c>
      <c r="B19" t="s">
        <v>11</v>
      </c>
      <c r="C19">
        <v>919</v>
      </c>
      <c r="D19" t="s">
        <v>17</v>
      </c>
      <c r="E19" t="s">
        <v>975</v>
      </c>
      <c r="F19" t="s">
        <v>984</v>
      </c>
      <c r="G19" t="s">
        <v>977</v>
      </c>
      <c r="I19" t="s">
        <v>978</v>
      </c>
      <c r="J19">
        <v>3</v>
      </c>
      <c r="K19">
        <v>41380</v>
      </c>
      <c r="L19">
        <v>2013</v>
      </c>
      <c r="O19" t="s">
        <v>289</v>
      </c>
      <c r="P19">
        <v>0.16900000000000001</v>
      </c>
      <c r="S19">
        <v>506</v>
      </c>
      <c r="T19" t="s">
        <v>14</v>
      </c>
      <c r="U19" t="s">
        <v>15</v>
      </c>
      <c r="W19" t="str">
        <f>VLOOKUP(X19,Honeywell_Bathymetry!F$6:H$12,3,FALSE)</f>
        <v>UML</v>
      </c>
      <c r="X19" s="26">
        <v>3</v>
      </c>
      <c r="Y19" s="25">
        <f>VLOOKUP(X19,Honeywell_Bathymetry!F$6:G$12,2,FALSE)</f>
        <v>28776683.307676584</v>
      </c>
      <c r="Z19" s="23">
        <f t="shared" si="0"/>
        <v>4863259.4789973432</v>
      </c>
      <c r="AB19" s="30">
        <v>41548</v>
      </c>
      <c r="AC19" s="20">
        <v>62324614.258595236</v>
      </c>
      <c r="AD19" s="20">
        <v>31784617.125129253</v>
      </c>
      <c r="AE19" s="20">
        <v>77710091.600745991</v>
      </c>
      <c r="AF19" s="20">
        <v>6689648.1432600953</v>
      </c>
      <c r="AG19" s="1">
        <v>41548</v>
      </c>
      <c r="AH19" s="21">
        <f t="shared" si="1"/>
        <v>8.6084677105127447E-2</v>
      </c>
      <c r="AI19" s="21">
        <f t="shared" si="2"/>
        <v>0.50998497950183164</v>
      </c>
      <c r="AJ19" s="20">
        <v>62324614.258595236</v>
      </c>
      <c r="AK19" s="20">
        <v>31784617.125129253</v>
      </c>
      <c r="AL19" s="20">
        <v>77710091.600745991</v>
      </c>
      <c r="AM19" s="20">
        <v>6689648.1432600953</v>
      </c>
    </row>
    <row r="20" spans="1:39" x14ac:dyDescent="0.25">
      <c r="A20">
        <v>2013005452</v>
      </c>
      <c r="B20" t="s">
        <v>11</v>
      </c>
      <c r="C20">
        <v>920</v>
      </c>
      <c r="D20" t="s">
        <v>20</v>
      </c>
      <c r="E20" t="s">
        <v>975</v>
      </c>
      <c r="F20" t="s">
        <v>984</v>
      </c>
      <c r="G20" t="s">
        <v>977</v>
      </c>
      <c r="I20" t="s">
        <v>978</v>
      </c>
      <c r="J20">
        <v>6</v>
      </c>
      <c r="K20">
        <v>41380</v>
      </c>
      <c r="L20">
        <v>2013</v>
      </c>
      <c r="O20" t="s">
        <v>135</v>
      </c>
      <c r="P20">
        <v>0.17699999999999999</v>
      </c>
      <c r="S20">
        <v>506</v>
      </c>
      <c r="T20" t="s">
        <v>14</v>
      </c>
      <c r="U20" t="s">
        <v>15</v>
      </c>
      <c r="W20" t="str">
        <f>VLOOKUP(X20,Honeywell_Bathymetry!F$6:H$12,3,FALSE)</f>
        <v>UML</v>
      </c>
      <c r="X20" s="26">
        <v>6</v>
      </c>
      <c r="Y20" s="25">
        <f>VLOOKUP(X20,Honeywell_Bathymetry!F$6:G$12,2,FALSE)</f>
        <v>26492312.343770862</v>
      </c>
      <c r="Z20" s="23">
        <f t="shared" si="0"/>
        <v>4689139.2848474421</v>
      </c>
      <c r="AB20" s="30">
        <v>41562</v>
      </c>
      <c r="AC20" s="20">
        <v>62324614.258595236</v>
      </c>
      <c r="AD20" s="20">
        <v>27554736.202542536</v>
      </c>
      <c r="AE20" s="20">
        <v>77710091.600745991</v>
      </c>
      <c r="AF20" s="20">
        <v>7949295.1665565707</v>
      </c>
      <c r="AG20" s="1">
        <v>41562</v>
      </c>
      <c r="AH20" s="21">
        <f t="shared" si="1"/>
        <v>0.10229424522361855</v>
      </c>
      <c r="AI20" s="21">
        <f t="shared" si="2"/>
        <v>0.44211643393753441</v>
      </c>
      <c r="AJ20" s="20">
        <v>62324614.258595236</v>
      </c>
      <c r="AK20" s="20">
        <v>27554736.202542536</v>
      </c>
      <c r="AL20" s="20">
        <v>77710091.600745991</v>
      </c>
      <c r="AM20" s="20">
        <v>7949295.1665565707</v>
      </c>
    </row>
    <row r="21" spans="1:39" x14ac:dyDescent="0.25">
      <c r="A21">
        <v>2013005453</v>
      </c>
      <c r="B21" t="s">
        <v>11</v>
      </c>
      <c r="C21">
        <v>921</v>
      </c>
      <c r="D21" t="s">
        <v>23</v>
      </c>
      <c r="E21" t="s">
        <v>975</v>
      </c>
      <c r="F21" t="s">
        <v>984</v>
      </c>
      <c r="G21" t="s">
        <v>977</v>
      </c>
      <c r="I21" t="s">
        <v>978</v>
      </c>
      <c r="J21">
        <v>9</v>
      </c>
      <c r="K21">
        <v>41380</v>
      </c>
      <c r="L21">
        <v>2013</v>
      </c>
      <c r="O21" t="s">
        <v>986</v>
      </c>
      <c r="P21">
        <v>0.17899999999999999</v>
      </c>
      <c r="S21">
        <v>506</v>
      </c>
      <c r="T21" t="s">
        <v>14</v>
      </c>
      <c r="U21" t="s">
        <v>15</v>
      </c>
      <c r="W21" t="str">
        <f>VLOOKUP(X21,Honeywell_Bathymetry!F$6:H$12,3,FALSE)</f>
        <v>LML</v>
      </c>
      <c r="X21" s="26">
        <v>9</v>
      </c>
      <c r="Y21" s="25">
        <f>VLOOKUP(X21,Honeywell_Bathymetry!F$6:G$12,2,FALSE)</f>
        <v>23386434.288641661</v>
      </c>
      <c r="Z21" s="23">
        <f t="shared" si="0"/>
        <v>4186171.7376668574</v>
      </c>
      <c r="AB21" s="30">
        <v>41577</v>
      </c>
      <c r="AC21" s="20">
        <v>62324614.258595236</v>
      </c>
      <c r="AD21" s="20">
        <v>26222987.575450167</v>
      </c>
      <c r="AE21" s="20">
        <v>77710091.600745991</v>
      </c>
      <c r="AF21" s="20">
        <v>21352899.621118501</v>
      </c>
      <c r="AG21" s="1">
        <v>41577</v>
      </c>
      <c r="AH21" s="21">
        <f t="shared" si="1"/>
        <v>0.27477640524250163</v>
      </c>
      <c r="AI21" s="21">
        <f t="shared" si="2"/>
        <v>0.42074849379166007</v>
      </c>
      <c r="AJ21" s="20">
        <v>62324614.258595236</v>
      </c>
      <c r="AK21" s="20">
        <v>26222987.575450167</v>
      </c>
      <c r="AL21" s="20">
        <v>77710091.600745991</v>
      </c>
      <c r="AM21" s="20">
        <v>21352899.621118501</v>
      </c>
    </row>
    <row r="22" spans="1:39" x14ac:dyDescent="0.25">
      <c r="A22">
        <v>2013005454</v>
      </c>
      <c r="B22" t="s">
        <v>11</v>
      </c>
      <c r="C22">
        <v>922</v>
      </c>
      <c r="D22" t="s">
        <v>25</v>
      </c>
      <c r="E22" t="s">
        <v>975</v>
      </c>
      <c r="F22" t="s">
        <v>984</v>
      </c>
      <c r="G22" t="s">
        <v>977</v>
      </c>
      <c r="I22" t="s">
        <v>978</v>
      </c>
      <c r="J22">
        <v>12</v>
      </c>
      <c r="K22">
        <v>41380</v>
      </c>
      <c r="L22">
        <v>2013</v>
      </c>
      <c r="O22" t="s">
        <v>470</v>
      </c>
      <c r="P22">
        <v>0.18</v>
      </c>
      <c r="S22">
        <v>506</v>
      </c>
      <c r="T22" t="s">
        <v>14</v>
      </c>
      <c r="U22" t="s">
        <v>15</v>
      </c>
      <c r="W22" t="str">
        <f>VLOOKUP(X22,Honeywell_Bathymetry!F$6:H$12,3,FALSE)</f>
        <v>LML</v>
      </c>
      <c r="X22" s="26">
        <v>12</v>
      </c>
      <c r="Y22" s="25">
        <f>VLOOKUP(X22,Honeywell_Bathymetry!F$6:G$12,2,FALSE)</f>
        <v>19324289.088689659</v>
      </c>
      <c r="Z22" s="23">
        <f t="shared" si="0"/>
        <v>3478372.0359641383</v>
      </c>
      <c r="AB22" s="30">
        <v>41591</v>
      </c>
      <c r="AC22" s="20">
        <v>62324614.258595236</v>
      </c>
      <c r="AD22" s="20">
        <v>23592947.136127461</v>
      </c>
      <c r="AE22" s="20">
        <v>77710091.600745991</v>
      </c>
      <c r="AF22" s="20">
        <v>28022276.82785584</v>
      </c>
      <c r="AG22" s="1">
        <v>41591</v>
      </c>
      <c r="AH22" s="21">
        <f t="shared" si="1"/>
        <v>0.36060022901307243</v>
      </c>
      <c r="AI22" s="21">
        <f t="shared" si="2"/>
        <v>0.37854942893407062</v>
      </c>
      <c r="AJ22" s="20">
        <v>62324614.258595236</v>
      </c>
      <c r="AK22" s="20">
        <v>23592947.136127461</v>
      </c>
      <c r="AL22" s="20">
        <v>77710091.600745991</v>
      </c>
      <c r="AM22" s="20">
        <v>28022276.82785584</v>
      </c>
    </row>
    <row r="23" spans="1:39" x14ac:dyDescent="0.25">
      <c r="A23">
        <v>2013005455</v>
      </c>
      <c r="B23" t="s">
        <v>11</v>
      </c>
      <c r="C23">
        <v>923</v>
      </c>
      <c r="D23" t="s">
        <v>28</v>
      </c>
      <c r="E23" t="s">
        <v>975</v>
      </c>
      <c r="F23" t="s">
        <v>984</v>
      </c>
      <c r="G23" t="s">
        <v>977</v>
      </c>
      <c r="I23" t="s">
        <v>978</v>
      </c>
      <c r="J23">
        <v>15</v>
      </c>
      <c r="K23">
        <v>41380</v>
      </c>
      <c r="L23">
        <v>2013</v>
      </c>
      <c r="O23" t="s">
        <v>985</v>
      </c>
      <c r="P23">
        <v>0.182</v>
      </c>
      <c r="S23">
        <v>506</v>
      </c>
      <c r="T23" t="s">
        <v>14</v>
      </c>
      <c r="U23" t="s">
        <v>15</v>
      </c>
      <c r="W23" t="str">
        <f>VLOOKUP(X23,Honeywell_Bathymetry!F$6:H$12,3,FALSE)</f>
        <v>LML</v>
      </c>
      <c r="X23" s="26">
        <v>15</v>
      </c>
      <c r="Y23" s="25">
        <f>VLOOKUP(X23,Honeywell_Bathymetry!F$6:G$12,2,FALSE)</f>
        <v>14322817.268809333</v>
      </c>
      <c r="Z23" s="23">
        <f t="shared" si="0"/>
        <v>2606752.7429232984</v>
      </c>
      <c r="AB23" s="30">
        <v>41604</v>
      </c>
      <c r="AC23" s="20">
        <v>62324614.258595236</v>
      </c>
      <c r="AD23" s="20">
        <v>19614454.507089138</v>
      </c>
      <c r="AE23" s="20">
        <v>77710091.600745991</v>
      </c>
      <c r="AF23" s="20">
        <v>22924775.093180973</v>
      </c>
      <c r="AG23" s="1">
        <v>41604</v>
      </c>
      <c r="AH23" s="21">
        <f t="shared" si="1"/>
        <v>0.29500383567892879</v>
      </c>
      <c r="AI23" s="21">
        <f t="shared" si="2"/>
        <v>0.31471441484909141</v>
      </c>
      <c r="AJ23" s="20">
        <v>62324614.258595236</v>
      </c>
      <c r="AK23" s="20">
        <v>19614454.507089138</v>
      </c>
      <c r="AL23" s="20">
        <v>77710091.600745991</v>
      </c>
      <c r="AM23" s="20">
        <v>22924775.093180973</v>
      </c>
    </row>
    <row r="24" spans="1:39" x14ac:dyDescent="0.25">
      <c r="A24">
        <v>2013005456</v>
      </c>
      <c r="B24" t="s">
        <v>11</v>
      </c>
      <c r="C24">
        <v>924</v>
      </c>
      <c r="D24" t="s">
        <v>30</v>
      </c>
      <c r="E24" t="s">
        <v>975</v>
      </c>
      <c r="F24" t="s">
        <v>984</v>
      </c>
      <c r="G24" t="s">
        <v>977</v>
      </c>
      <c r="I24" t="s">
        <v>978</v>
      </c>
      <c r="J24">
        <v>18</v>
      </c>
      <c r="K24">
        <v>41380</v>
      </c>
      <c r="L24">
        <v>2013</v>
      </c>
      <c r="O24" t="s">
        <v>281</v>
      </c>
      <c r="P24">
        <v>0.183</v>
      </c>
      <c r="S24">
        <v>506</v>
      </c>
      <c r="T24" t="s">
        <v>14</v>
      </c>
      <c r="U24" t="s">
        <v>15</v>
      </c>
      <c r="W24" t="str">
        <f>VLOOKUP(X24,Honeywell_Bathymetry!F$6:H$12,3,FALSE)</f>
        <v>LML</v>
      </c>
      <c r="X24" s="26">
        <v>18</v>
      </c>
      <c r="Y24" s="25">
        <f>VLOOKUP(X24,Honeywell_Bathymetry!F$6:G$12,2,FALSE)</f>
        <v>5291073.6124545885</v>
      </c>
      <c r="Z24" s="23">
        <f t="shared" si="0"/>
        <v>968266.47107918968</v>
      </c>
      <c r="AB24"/>
    </row>
    <row r="25" spans="1:39" x14ac:dyDescent="0.25">
      <c r="A25">
        <v>2013006165</v>
      </c>
      <c r="B25" t="s">
        <v>11</v>
      </c>
      <c r="C25">
        <v>918</v>
      </c>
      <c r="D25" t="s">
        <v>12</v>
      </c>
      <c r="E25" t="s">
        <v>975</v>
      </c>
      <c r="F25" t="s">
        <v>984</v>
      </c>
      <c r="G25" t="s">
        <v>977</v>
      </c>
      <c r="I25" t="s">
        <v>978</v>
      </c>
      <c r="J25">
        <v>0</v>
      </c>
      <c r="K25">
        <v>41393</v>
      </c>
      <c r="L25">
        <v>2013</v>
      </c>
      <c r="O25" t="s">
        <v>987</v>
      </c>
      <c r="P25">
        <v>0.14299999999999999</v>
      </c>
      <c r="S25">
        <v>506</v>
      </c>
      <c r="T25" t="s">
        <v>14</v>
      </c>
      <c r="U25" t="s">
        <v>15</v>
      </c>
      <c r="W25" t="str">
        <f>VLOOKUP(X25,Honeywell_Bathymetry!F$6:H$12,3,FALSE)</f>
        <v>UML</v>
      </c>
      <c r="X25" s="26">
        <v>0</v>
      </c>
      <c r="Y25" s="25">
        <f>VLOOKUP(X25,Honeywell_Bathymetry!F$6:G$12,2,FALSE)</f>
        <v>22441095.949298546</v>
      </c>
      <c r="Z25" s="23">
        <f t="shared" si="0"/>
        <v>3209076.7207496916</v>
      </c>
    </row>
    <row r="26" spans="1:39" x14ac:dyDescent="0.25">
      <c r="A26">
        <v>2013006166</v>
      </c>
      <c r="B26" t="s">
        <v>11</v>
      </c>
      <c r="C26">
        <v>919</v>
      </c>
      <c r="D26" t="s">
        <v>17</v>
      </c>
      <c r="E26" t="s">
        <v>975</v>
      </c>
      <c r="F26" t="s">
        <v>984</v>
      </c>
      <c r="G26" t="s">
        <v>977</v>
      </c>
      <c r="I26" t="s">
        <v>978</v>
      </c>
      <c r="J26">
        <v>3</v>
      </c>
      <c r="K26">
        <v>41393</v>
      </c>
      <c r="L26">
        <v>2013</v>
      </c>
      <c r="O26" t="s">
        <v>282</v>
      </c>
      <c r="P26">
        <v>0.16400000000000001</v>
      </c>
      <c r="S26">
        <v>506</v>
      </c>
      <c r="T26" t="s">
        <v>14</v>
      </c>
      <c r="U26" t="s">
        <v>15</v>
      </c>
      <c r="W26" t="str">
        <f>VLOOKUP(X26,Honeywell_Bathymetry!F$6:H$12,3,FALSE)</f>
        <v>UML</v>
      </c>
      <c r="X26" s="26">
        <v>3</v>
      </c>
      <c r="Y26" s="25">
        <f>VLOOKUP(X26,Honeywell_Bathymetry!F$6:G$12,2,FALSE)</f>
        <v>28776683.307676584</v>
      </c>
      <c r="Z26" s="23">
        <f t="shared" si="0"/>
        <v>4719376.0624589603</v>
      </c>
    </row>
    <row r="27" spans="1:39" x14ac:dyDescent="0.25">
      <c r="A27">
        <v>2013006167</v>
      </c>
      <c r="B27" t="s">
        <v>11</v>
      </c>
      <c r="C27">
        <v>920</v>
      </c>
      <c r="D27" t="s">
        <v>20</v>
      </c>
      <c r="E27" t="s">
        <v>975</v>
      </c>
      <c r="F27" t="s">
        <v>984</v>
      </c>
      <c r="G27" t="s">
        <v>977</v>
      </c>
      <c r="I27" t="s">
        <v>978</v>
      </c>
      <c r="J27">
        <v>6</v>
      </c>
      <c r="K27">
        <v>41393</v>
      </c>
      <c r="L27">
        <v>2013</v>
      </c>
      <c r="O27" t="s">
        <v>289</v>
      </c>
      <c r="P27">
        <v>0.16900000000000001</v>
      </c>
      <c r="S27">
        <v>506</v>
      </c>
      <c r="T27" t="s">
        <v>14</v>
      </c>
      <c r="U27" t="s">
        <v>15</v>
      </c>
      <c r="W27" t="str">
        <f>VLOOKUP(X27,Honeywell_Bathymetry!F$6:H$12,3,FALSE)</f>
        <v>UML</v>
      </c>
      <c r="X27" s="26">
        <v>6</v>
      </c>
      <c r="Y27" s="25">
        <f>VLOOKUP(X27,Honeywell_Bathymetry!F$6:G$12,2,FALSE)</f>
        <v>26492312.343770862</v>
      </c>
      <c r="Z27" s="23">
        <f t="shared" si="0"/>
        <v>4477200.786097276</v>
      </c>
    </row>
    <row r="28" spans="1:39" x14ac:dyDescent="0.25">
      <c r="A28">
        <v>2013006168</v>
      </c>
      <c r="B28" t="s">
        <v>11</v>
      </c>
      <c r="C28">
        <v>921</v>
      </c>
      <c r="D28" t="s">
        <v>23</v>
      </c>
      <c r="E28" t="s">
        <v>975</v>
      </c>
      <c r="F28" t="s">
        <v>984</v>
      </c>
      <c r="G28" t="s">
        <v>977</v>
      </c>
      <c r="I28" t="s">
        <v>978</v>
      </c>
      <c r="J28">
        <v>9</v>
      </c>
      <c r="K28">
        <v>41393</v>
      </c>
      <c r="L28">
        <v>2013</v>
      </c>
      <c r="O28" t="s">
        <v>289</v>
      </c>
      <c r="P28">
        <v>0.16900000000000001</v>
      </c>
      <c r="S28">
        <v>506</v>
      </c>
      <c r="T28" t="s">
        <v>14</v>
      </c>
      <c r="U28" t="s">
        <v>15</v>
      </c>
      <c r="W28" t="str">
        <f>VLOOKUP(X28,Honeywell_Bathymetry!F$6:H$12,3,FALSE)</f>
        <v>LML</v>
      </c>
      <c r="X28" s="26">
        <v>9</v>
      </c>
      <c r="Y28" s="25">
        <f>VLOOKUP(X28,Honeywell_Bathymetry!F$6:G$12,2,FALSE)</f>
        <v>23386434.288641661</v>
      </c>
      <c r="Z28" s="23">
        <f t="shared" si="0"/>
        <v>3952307.3947804412</v>
      </c>
    </row>
    <row r="29" spans="1:39" x14ac:dyDescent="0.25">
      <c r="A29">
        <v>2013006169</v>
      </c>
      <c r="B29" t="s">
        <v>11</v>
      </c>
      <c r="C29">
        <v>922</v>
      </c>
      <c r="D29" t="s">
        <v>25</v>
      </c>
      <c r="E29" t="s">
        <v>975</v>
      </c>
      <c r="F29" t="s">
        <v>984</v>
      </c>
      <c r="G29" t="s">
        <v>977</v>
      </c>
      <c r="I29" t="s">
        <v>978</v>
      </c>
      <c r="J29">
        <v>12</v>
      </c>
      <c r="K29">
        <v>41393</v>
      </c>
      <c r="L29">
        <v>2013</v>
      </c>
      <c r="O29" t="s">
        <v>452</v>
      </c>
      <c r="P29">
        <v>0.16700000000000001</v>
      </c>
      <c r="S29">
        <v>506</v>
      </c>
      <c r="T29" t="s">
        <v>14</v>
      </c>
      <c r="U29" t="s">
        <v>15</v>
      </c>
      <c r="W29" t="str">
        <f>VLOOKUP(X29,Honeywell_Bathymetry!F$6:H$12,3,FALSE)</f>
        <v>LML</v>
      </c>
      <c r="X29" s="26">
        <v>12</v>
      </c>
      <c r="Y29" s="25">
        <f>VLOOKUP(X29,Honeywell_Bathymetry!F$6:G$12,2,FALSE)</f>
        <v>19324289.088689659</v>
      </c>
      <c r="Z29" s="23">
        <f t="shared" si="0"/>
        <v>3227156.2778111733</v>
      </c>
    </row>
    <row r="30" spans="1:39" x14ac:dyDescent="0.25">
      <c r="A30">
        <v>2013006170</v>
      </c>
      <c r="B30" t="s">
        <v>11</v>
      </c>
      <c r="C30">
        <v>923</v>
      </c>
      <c r="D30" t="s">
        <v>28</v>
      </c>
      <c r="E30" t="s">
        <v>975</v>
      </c>
      <c r="F30" t="s">
        <v>984</v>
      </c>
      <c r="G30" t="s">
        <v>977</v>
      </c>
      <c r="I30" t="s">
        <v>978</v>
      </c>
      <c r="J30">
        <v>15</v>
      </c>
      <c r="K30">
        <v>41393</v>
      </c>
      <c r="L30">
        <v>2013</v>
      </c>
      <c r="O30" t="s">
        <v>434</v>
      </c>
      <c r="P30">
        <v>0.19</v>
      </c>
      <c r="S30">
        <v>506</v>
      </c>
      <c r="T30" t="s">
        <v>14</v>
      </c>
      <c r="U30" t="s">
        <v>15</v>
      </c>
      <c r="W30" t="str">
        <f>VLOOKUP(X30,Honeywell_Bathymetry!F$6:H$12,3,FALSE)</f>
        <v>LML</v>
      </c>
      <c r="X30" s="26">
        <v>15</v>
      </c>
      <c r="Y30" s="25">
        <f>VLOOKUP(X30,Honeywell_Bathymetry!F$6:G$12,2,FALSE)</f>
        <v>14322817.268809333</v>
      </c>
      <c r="Z30" s="23">
        <f t="shared" si="0"/>
        <v>2721335.2810737733</v>
      </c>
    </row>
    <row r="31" spans="1:39" x14ac:dyDescent="0.25">
      <c r="A31">
        <v>2013006171</v>
      </c>
      <c r="B31" t="s">
        <v>11</v>
      </c>
      <c r="C31">
        <v>924</v>
      </c>
      <c r="D31" t="s">
        <v>30</v>
      </c>
      <c r="E31" t="s">
        <v>975</v>
      </c>
      <c r="F31" t="s">
        <v>984</v>
      </c>
      <c r="G31" t="s">
        <v>977</v>
      </c>
      <c r="I31" t="s">
        <v>978</v>
      </c>
      <c r="J31">
        <v>18</v>
      </c>
      <c r="K31">
        <v>41393</v>
      </c>
      <c r="L31">
        <v>2013</v>
      </c>
      <c r="O31" t="s">
        <v>988</v>
      </c>
      <c r="P31">
        <v>0.23799999999999999</v>
      </c>
      <c r="S31">
        <v>506</v>
      </c>
      <c r="T31" t="s">
        <v>14</v>
      </c>
      <c r="U31" t="s">
        <v>15</v>
      </c>
      <c r="W31" t="str">
        <f>VLOOKUP(X31,Honeywell_Bathymetry!F$6:H$12,3,FALSE)</f>
        <v>LML</v>
      </c>
      <c r="X31" s="26">
        <v>18</v>
      </c>
      <c r="Y31" s="25">
        <f>VLOOKUP(X31,Honeywell_Bathymetry!F$6:G$12,2,FALSE)</f>
        <v>5291073.6124545885</v>
      </c>
      <c r="Z31" s="23">
        <f t="shared" si="0"/>
        <v>1259275.5197641919</v>
      </c>
    </row>
    <row r="32" spans="1:39" x14ac:dyDescent="0.25">
      <c r="A32">
        <v>2013007024</v>
      </c>
      <c r="B32" t="s">
        <v>11</v>
      </c>
      <c r="C32">
        <v>918</v>
      </c>
      <c r="D32" t="s">
        <v>12</v>
      </c>
      <c r="E32" t="s">
        <v>975</v>
      </c>
      <c r="F32" t="s">
        <v>984</v>
      </c>
      <c r="G32" t="s">
        <v>977</v>
      </c>
      <c r="I32" t="s">
        <v>978</v>
      </c>
      <c r="J32">
        <v>0</v>
      </c>
      <c r="K32">
        <v>41408</v>
      </c>
      <c r="L32">
        <v>2013</v>
      </c>
      <c r="O32" t="s">
        <v>989</v>
      </c>
      <c r="P32">
        <v>4.6399999999999997E-2</v>
      </c>
      <c r="S32">
        <v>506</v>
      </c>
      <c r="T32" t="s">
        <v>14</v>
      </c>
      <c r="U32" t="s">
        <v>15</v>
      </c>
      <c r="W32" t="str">
        <f>VLOOKUP(X32,Honeywell_Bathymetry!F$6:H$12,3,FALSE)</f>
        <v>UML</v>
      </c>
      <c r="X32" s="26">
        <v>0</v>
      </c>
      <c r="Y32" s="25">
        <f>VLOOKUP(X32,Honeywell_Bathymetry!F$6:G$12,2,FALSE)</f>
        <v>22441095.949298546</v>
      </c>
      <c r="Z32" s="23">
        <f t="shared" si="0"/>
        <v>1041266.8520474525</v>
      </c>
    </row>
    <row r="33" spans="1:26" x14ac:dyDescent="0.25">
      <c r="A33">
        <v>2013007025</v>
      </c>
      <c r="B33" t="s">
        <v>11</v>
      </c>
      <c r="C33">
        <v>919</v>
      </c>
      <c r="D33" t="s">
        <v>17</v>
      </c>
      <c r="E33" t="s">
        <v>975</v>
      </c>
      <c r="F33" t="s">
        <v>984</v>
      </c>
      <c r="G33" t="s">
        <v>977</v>
      </c>
      <c r="I33" t="s">
        <v>978</v>
      </c>
      <c r="J33">
        <v>3</v>
      </c>
      <c r="K33">
        <v>41408</v>
      </c>
      <c r="L33">
        <v>2013</v>
      </c>
      <c r="M33" t="s">
        <v>991</v>
      </c>
      <c r="O33" t="s">
        <v>992</v>
      </c>
      <c r="P33">
        <v>0.06</v>
      </c>
      <c r="R33" t="s">
        <v>991</v>
      </c>
      <c r="S33">
        <v>506</v>
      </c>
      <c r="T33" t="s">
        <v>14</v>
      </c>
      <c r="U33" t="s">
        <v>15</v>
      </c>
      <c r="W33" t="str">
        <f>VLOOKUP(X33,Honeywell_Bathymetry!F$6:H$12,3,FALSE)</f>
        <v>UML</v>
      </c>
      <c r="X33" s="26">
        <v>3</v>
      </c>
      <c r="Y33" s="25">
        <f>VLOOKUP(X33,Honeywell_Bathymetry!F$6:G$12,2,FALSE)</f>
        <v>28776683.307676584</v>
      </c>
      <c r="Z33" s="23">
        <f t="shared" si="0"/>
        <v>1726600.998460595</v>
      </c>
    </row>
    <row r="34" spans="1:26" x14ac:dyDescent="0.25">
      <c r="A34">
        <v>2013007026</v>
      </c>
      <c r="B34" t="s">
        <v>11</v>
      </c>
      <c r="C34">
        <v>920</v>
      </c>
      <c r="D34" t="s">
        <v>20</v>
      </c>
      <c r="E34" t="s">
        <v>975</v>
      </c>
      <c r="F34" t="s">
        <v>984</v>
      </c>
      <c r="G34" t="s">
        <v>977</v>
      </c>
      <c r="I34" t="s">
        <v>978</v>
      </c>
      <c r="J34">
        <v>6</v>
      </c>
      <c r="K34">
        <v>41408</v>
      </c>
      <c r="L34">
        <v>2013</v>
      </c>
      <c r="O34" t="s">
        <v>985</v>
      </c>
      <c r="P34">
        <v>0.182</v>
      </c>
      <c r="S34">
        <v>506</v>
      </c>
      <c r="T34" t="s">
        <v>14</v>
      </c>
      <c r="U34" t="s">
        <v>15</v>
      </c>
      <c r="W34" t="str">
        <f>VLOOKUP(X34,Honeywell_Bathymetry!F$6:H$12,3,FALSE)</f>
        <v>UML</v>
      </c>
      <c r="X34" s="26">
        <v>6</v>
      </c>
      <c r="Y34" s="25">
        <f>VLOOKUP(X34,Honeywell_Bathymetry!F$6:G$12,2,FALSE)</f>
        <v>26492312.343770862</v>
      </c>
      <c r="Z34" s="23">
        <f t="shared" si="0"/>
        <v>4821600.8465662971</v>
      </c>
    </row>
    <row r="35" spans="1:26" x14ac:dyDescent="0.25">
      <c r="A35">
        <v>2013007027</v>
      </c>
      <c r="B35" t="s">
        <v>11</v>
      </c>
      <c r="C35">
        <v>921</v>
      </c>
      <c r="D35" t="s">
        <v>23</v>
      </c>
      <c r="E35" t="s">
        <v>975</v>
      </c>
      <c r="F35" t="s">
        <v>984</v>
      </c>
      <c r="G35" t="s">
        <v>977</v>
      </c>
      <c r="I35" t="s">
        <v>978</v>
      </c>
      <c r="J35">
        <v>9</v>
      </c>
      <c r="K35">
        <v>41408</v>
      </c>
      <c r="L35">
        <v>2013</v>
      </c>
      <c r="O35" t="s">
        <v>329</v>
      </c>
      <c r="P35">
        <v>0.111</v>
      </c>
      <c r="S35">
        <v>506</v>
      </c>
      <c r="T35" t="s">
        <v>14</v>
      </c>
      <c r="U35" t="s">
        <v>15</v>
      </c>
      <c r="W35" t="str">
        <f>VLOOKUP(X35,Honeywell_Bathymetry!F$6:H$12,3,FALSE)</f>
        <v>LML</v>
      </c>
      <c r="X35" s="26">
        <v>9</v>
      </c>
      <c r="Y35" s="25">
        <f>VLOOKUP(X35,Honeywell_Bathymetry!F$6:G$12,2,FALSE)</f>
        <v>23386434.288641661</v>
      </c>
      <c r="Z35" s="23">
        <f t="shared" si="0"/>
        <v>2595894.2060392243</v>
      </c>
    </row>
    <row r="36" spans="1:26" x14ac:dyDescent="0.25">
      <c r="A36">
        <v>2013007028</v>
      </c>
      <c r="B36" t="s">
        <v>11</v>
      </c>
      <c r="C36">
        <v>922</v>
      </c>
      <c r="D36" t="s">
        <v>25</v>
      </c>
      <c r="E36" t="s">
        <v>975</v>
      </c>
      <c r="F36" t="s">
        <v>984</v>
      </c>
      <c r="G36" t="s">
        <v>977</v>
      </c>
      <c r="I36" t="s">
        <v>978</v>
      </c>
      <c r="J36">
        <v>12</v>
      </c>
      <c r="K36">
        <v>41408</v>
      </c>
      <c r="L36">
        <v>2013</v>
      </c>
      <c r="O36" t="s">
        <v>284</v>
      </c>
      <c r="P36">
        <v>0.16600000000000001</v>
      </c>
      <c r="S36">
        <v>506</v>
      </c>
      <c r="T36" t="s">
        <v>14</v>
      </c>
      <c r="U36" t="s">
        <v>15</v>
      </c>
      <c r="W36" t="str">
        <f>VLOOKUP(X36,Honeywell_Bathymetry!F$6:H$12,3,FALSE)</f>
        <v>LML</v>
      </c>
      <c r="X36" s="26">
        <v>12</v>
      </c>
      <c r="Y36" s="25">
        <f>VLOOKUP(X36,Honeywell_Bathymetry!F$6:G$12,2,FALSE)</f>
        <v>19324289.088689659</v>
      </c>
      <c r="Z36" s="23">
        <f t="shared" si="0"/>
        <v>3207831.9887224836</v>
      </c>
    </row>
    <row r="37" spans="1:26" x14ac:dyDescent="0.25">
      <c r="A37">
        <v>2013007029</v>
      </c>
      <c r="B37" t="s">
        <v>11</v>
      </c>
      <c r="C37">
        <v>923</v>
      </c>
      <c r="D37" t="s">
        <v>28</v>
      </c>
      <c r="E37" t="s">
        <v>975</v>
      </c>
      <c r="F37" t="s">
        <v>984</v>
      </c>
      <c r="G37" t="s">
        <v>977</v>
      </c>
      <c r="I37" t="s">
        <v>978</v>
      </c>
      <c r="J37">
        <v>15</v>
      </c>
      <c r="K37">
        <v>41408</v>
      </c>
      <c r="L37">
        <v>2013</v>
      </c>
      <c r="M37" t="s">
        <v>990</v>
      </c>
      <c r="O37" t="s">
        <v>447</v>
      </c>
      <c r="P37">
        <v>0.20399999999999999</v>
      </c>
      <c r="R37" t="s">
        <v>990</v>
      </c>
      <c r="S37">
        <v>506</v>
      </c>
      <c r="T37" t="s">
        <v>14</v>
      </c>
      <c r="U37" t="s">
        <v>15</v>
      </c>
      <c r="W37" t="str">
        <f>VLOOKUP(X37,Honeywell_Bathymetry!F$6:H$12,3,FALSE)</f>
        <v>LML</v>
      </c>
      <c r="X37" s="26">
        <v>15</v>
      </c>
      <c r="Y37" s="25">
        <f>VLOOKUP(X37,Honeywell_Bathymetry!F$6:G$12,2,FALSE)</f>
        <v>14322817.268809333</v>
      </c>
      <c r="Z37" s="23">
        <f t="shared" si="0"/>
        <v>2921854.722837104</v>
      </c>
    </row>
    <row r="38" spans="1:26" x14ac:dyDescent="0.25">
      <c r="A38">
        <v>2013007030</v>
      </c>
      <c r="B38" t="s">
        <v>11</v>
      </c>
      <c r="C38">
        <v>924</v>
      </c>
      <c r="D38" t="s">
        <v>30</v>
      </c>
      <c r="E38" t="s">
        <v>975</v>
      </c>
      <c r="F38" t="s">
        <v>984</v>
      </c>
      <c r="G38" t="s">
        <v>977</v>
      </c>
      <c r="I38" t="s">
        <v>978</v>
      </c>
      <c r="J38">
        <v>18</v>
      </c>
      <c r="K38">
        <v>41408</v>
      </c>
      <c r="L38">
        <v>2013</v>
      </c>
      <c r="O38" t="s">
        <v>356</v>
      </c>
      <c r="P38">
        <v>0.28599999999999998</v>
      </c>
      <c r="S38">
        <v>506</v>
      </c>
      <c r="T38" t="s">
        <v>14</v>
      </c>
      <c r="U38" t="s">
        <v>15</v>
      </c>
      <c r="W38" t="str">
        <f>VLOOKUP(X38,Honeywell_Bathymetry!F$6:H$12,3,FALSE)</f>
        <v>LML</v>
      </c>
      <c r="X38" s="26">
        <v>18</v>
      </c>
      <c r="Y38" s="25">
        <f>VLOOKUP(X38,Honeywell_Bathymetry!F$6:G$12,2,FALSE)</f>
        <v>5291073.6124545885</v>
      </c>
      <c r="Z38" s="23">
        <f t="shared" si="0"/>
        <v>1513247.0531620122</v>
      </c>
    </row>
    <row r="39" spans="1:26" x14ac:dyDescent="0.25">
      <c r="A39">
        <v>2013007781</v>
      </c>
      <c r="B39" t="s">
        <v>11</v>
      </c>
      <c r="C39">
        <v>918</v>
      </c>
      <c r="D39" t="s">
        <v>12</v>
      </c>
      <c r="E39" t="s">
        <v>975</v>
      </c>
      <c r="F39" t="s">
        <v>984</v>
      </c>
      <c r="G39" t="s">
        <v>977</v>
      </c>
      <c r="I39" t="s">
        <v>978</v>
      </c>
      <c r="J39">
        <v>0</v>
      </c>
      <c r="K39">
        <v>41436</v>
      </c>
      <c r="L39">
        <v>2013</v>
      </c>
      <c r="O39" t="s">
        <v>993</v>
      </c>
      <c r="P39">
        <v>4.7899999999999998E-2</v>
      </c>
      <c r="S39">
        <v>506</v>
      </c>
      <c r="T39" t="s">
        <v>14</v>
      </c>
      <c r="U39" t="s">
        <v>15</v>
      </c>
      <c r="W39" t="str">
        <f>VLOOKUP(X39,Honeywell_Bathymetry!F$6:H$12,3,FALSE)</f>
        <v>UML</v>
      </c>
      <c r="X39" s="26">
        <v>0</v>
      </c>
      <c r="Y39" s="25">
        <f>VLOOKUP(X39,Honeywell_Bathymetry!F$6:G$12,2,FALSE)</f>
        <v>22441095.949298546</v>
      </c>
      <c r="Z39" s="23">
        <f t="shared" si="0"/>
        <v>1074928.4959714003</v>
      </c>
    </row>
    <row r="40" spans="1:26" x14ac:dyDescent="0.25">
      <c r="A40">
        <v>2013007782</v>
      </c>
      <c r="B40" t="s">
        <v>11</v>
      </c>
      <c r="C40">
        <v>919</v>
      </c>
      <c r="D40" t="s">
        <v>17</v>
      </c>
      <c r="E40" t="s">
        <v>975</v>
      </c>
      <c r="F40" t="s">
        <v>984</v>
      </c>
      <c r="G40" t="s">
        <v>977</v>
      </c>
      <c r="I40" t="s">
        <v>978</v>
      </c>
      <c r="J40">
        <v>3</v>
      </c>
      <c r="K40">
        <v>41436</v>
      </c>
      <c r="L40">
        <v>2013</v>
      </c>
      <c r="M40" t="s">
        <v>995</v>
      </c>
      <c r="O40" t="s">
        <v>996</v>
      </c>
      <c r="P40">
        <v>7.1999999999999995E-2</v>
      </c>
      <c r="R40" t="s">
        <v>995</v>
      </c>
      <c r="S40">
        <v>506</v>
      </c>
      <c r="T40" t="s">
        <v>14</v>
      </c>
      <c r="U40" t="s">
        <v>15</v>
      </c>
      <c r="W40" t="str">
        <f>VLOOKUP(X40,Honeywell_Bathymetry!F$6:H$12,3,FALSE)</f>
        <v>UML</v>
      </c>
      <c r="X40" s="26">
        <v>3</v>
      </c>
      <c r="Y40" s="25">
        <f>VLOOKUP(X40,Honeywell_Bathymetry!F$6:G$12,2,FALSE)</f>
        <v>28776683.307676584</v>
      </c>
      <c r="Z40" s="23">
        <f t="shared" si="0"/>
        <v>2071921.1981527139</v>
      </c>
    </row>
    <row r="41" spans="1:26" x14ac:dyDescent="0.25">
      <c r="A41">
        <v>2013007783</v>
      </c>
      <c r="B41" t="s">
        <v>11</v>
      </c>
      <c r="C41">
        <v>920</v>
      </c>
      <c r="D41" t="s">
        <v>20</v>
      </c>
      <c r="E41" t="s">
        <v>975</v>
      </c>
      <c r="F41" t="s">
        <v>984</v>
      </c>
      <c r="G41" t="s">
        <v>977</v>
      </c>
      <c r="I41" t="s">
        <v>978</v>
      </c>
      <c r="J41">
        <v>6</v>
      </c>
      <c r="K41">
        <v>41436</v>
      </c>
      <c r="L41">
        <v>2013</v>
      </c>
      <c r="O41" t="s">
        <v>997</v>
      </c>
      <c r="P41">
        <v>9.8900000000000002E-2</v>
      </c>
      <c r="S41">
        <v>506</v>
      </c>
      <c r="T41" t="s">
        <v>14</v>
      </c>
      <c r="U41" t="s">
        <v>15</v>
      </c>
      <c r="W41" t="str">
        <f>VLOOKUP(X41,Honeywell_Bathymetry!F$6:H$12,3,FALSE)</f>
        <v>UML</v>
      </c>
      <c r="X41" s="26">
        <v>6</v>
      </c>
      <c r="Y41" s="25">
        <f>VLOOKUP(X41,Honeywell_Bathymetry!F$6:G$12,2,FALSE)</f>
        <v>26492312.343770862</v>
      </c>
      <c r="Z41" s="23">
        <f t="shared" si="0"/>
        <v>2620089.6907989383</v>
      </c>
    </row>
    <row r="42" spans="1:26" x14ac:dyDescent="0.25">
      <c r="A42">
        <v>2013007784</v>
      </c>
      <c r="B42" t="s">
        <v>11</v>
      </c>
      <c r="C42">
        <v>921</v>
      </c>
      <c r="D42" t="s">
        <v>23</v>
      </c>
      <c r="E42" t="s">
        <v>975</v>
      </c>
      <c r="F42" t="s">
        <v>984</v>
      </c>
      <c r="G42" t="s">
        <v>977</v>
      </c>
      <c r="I42" t="s">
        <v>978</v>
      </c>
      <c r="J42">
        <v>9</v>
      </c>
      <c r="K42">
        <v>41436</v>
      </c>
      <c r="L42">
        <v>2013</v>
      </c>
      <c r="O42" t="s">
        <v>13</v>
      </c>
      <c r="P42">
        <v>0.11799999999999999</v>
      </c>
      <c r="S42">
        <v>506</v>
      </c>
      <c r="T42" t="s">
        <v>14</v>
      </c>
      <c r="U42" t="s">
        <v>15</v>
      </c>
      <c r="W42" t="str">
        <f>VLOOKUP(X42,Honeywell_Bathymetry!F$6:H$12,3,FALSE)</f>
        <v>LML</v>
      </c>
      <c r="X42" s="26">
        <v>9</v>
      </c>
      <c r="Y42" s="25">
        <f>VLOOKUP(X42,Honeywell_Bathymetry!F$6:G$12,2,FALSE)</f>
        <v>23386434.288641661</v>
      </c>
      <c r="Z42" s="23">
        <f t="shared" si="0"/>
        <v>2759599.2460597157</v>
      </c>
    </row>
    <row r="43" spans="1:26" x14ac:dyDescent="0.25">
      <c r="A43">
        <v>2013007785</v>
      </c>
      <c r="B43" t="s">
        <v>11</v>
      </c>
      <c r="C43">
        <v>922</v>
      </c>
      <c r="D43" t="s">
        <v>25</v>
      </c>
      <c r="E43" t="s">
        <v>975</v>
      </c>
      <c r="F43" t="s">
        <v>984</v>
      </c>
      <c r="G43" t="s">
        <v>977</v>
      </c>
      <c r="I43" t="s">
        <v>978</v>
      </c>
      <c r="J43">
        <v>12</v>
      </c>
      <c r="K43">
        <v>41436</v>
      </c>
      <c r="L43">
        <v>2013</v>
      </c>
      <c r="O43" t="s">
        <v>293</v>
      </c>
      <c r="P43">
        <v>0.17199999999999999</v>
      </c>
      <c r="S43">
        <v>506</v>
      </c>
      <c r="T43" t="s">
        <v>14</v>
      </c>
      <c r="U43" t="s">
        <v>15</v>
      </c>
      <c r="W43" t="str">
        <f>VLOOKUP(X43,Honeywell_Bathymetry!F$6:H$12,3,FALSE)</f>
        <v>LML</v>
      </c>
      <c r="X43" s="26">
        <v>12</v>
      </c>
      <c r="Y43" s="25">
        <f>VLOOKUP(X43,Honeywell_Bathymetry!F$6:G$12,2,FALSE)</f>
        <v>19324289.088689659</v>
      </c>
      <c r="Z43" s="23">
        <f t="shared" si="0"/>
        <v>3323777.723254621</v>
      </c>
    </row>
    <row r="44" spans="1:26" x14ac:dyDescent="0.25">
      <c r="A44">
        <v>2013007786</v>
      </c>
      <c r="B44" t="s">
        <v>11</v>
      </c>
      <c r="C44">
        <v>923</v>
      </c>
      <c r="D44" t="s">
        <v>28</v>
      </c>
      <c r="E44" t="s">
        <v>975</v>
      </c>
      <c r="F44" t="s">
        <v>984</v>
      </c>
      <c r="G44" t="s">
        <v>977</v>
      </c>
      <c r="I44" t="s">
        <v>978</v>
      </c>
      <c r="J44">
        <v>15</v>
      </c>
      <c r="K44">
        <v>41436</v>
      </c>
      <c r="L44">
        <v>2013</v>
      </c>
      <c r="O44" t="s">
        <v>468</v>
      </c>
      <c r="P44">
        <v>0.28999999999999998</v>
      </c>
      <c r="S44">
        <v>506</v>
      </c>
      <c r="T44" t="s">
        <v>14</v>
      </c>
      <c r="U44" t="s">
        <v>15</v>
      </c>
      <c r="W44" t="str">
        <f>VLOOKUP(X44,Honeywell_Bathymetry!F$6:H$12,3,FALSE)</f>
        <v>LML</v>
      </c>
      <c r="X44" s="26">
        <v>15</v>
      </c>
      <c r="Y44" s="25">
        <f>VLOOKUP(X44,Honeywell_Bathymetry!F$6:G$12,2,FALSE)</f>
        <v>14322817.268809333</v>
      </c>
      <c r="Z44" s="23">
        <f t="shared" si="0"/>
        <v>4153617.0079547064</v>
      </c>
    </row>
    <row r="45" spans="1:26" x14ac:dyDescent="0.25">
      <c r="A45">
        <v>2013007787</v>
      </c>
      <c r="B45" t="s">
        <v>11</v>
      </c>
      <c r="C45">
        <v>924</v>
      </c>
      <c r="D45" t="s">
        <v>30</v>
      </c>
      <c r="E45" t="s">
        <v>975</v>
      </c>
      <c r="F45" t="s">
        <v>984</v>
      </c>
      <c r="G45" t="s">
        <v>977</v>
      </c>
      <c r="I45" t="s">
        <v>978</v>
      </c>
      <c r="J45">
        <v>18</v>
      </c>
      <c r="K45">
        <v>41436</v>
      </c>
      <c r="L45">
        <v>2013</v>
      </c>
      <c r="O45" t="s">
        <v>994</v>
      </c>
      <c r="P45">
        <v>0.53600000000000003</v>
      </c>
      <c r="S45">
        <v>506</v>
      </c>
      <c r="T45" t="s">
        <v>14</v>
      </c>
      <c r="U45" t="s">
        <v>15</v>
      </c>
      <c r="W45" t="str">
        <f>VLOOKUP(X45,Honeywell_Bathymetry!F$6:H$12,3,FALSE)</f>
        <v>LML</v>
      </c>
      <c r="X45" s="26">
        <v>18</v>
      </c>
      <c r="Y45" s="25">
        <f>VLOOKUP(X45,Honeywell_Bathymetry!F$6:G$12,2,FALSE)</f>
        <v>5291073.6124545885</v>
      </c>
      <c r="Z45" s="23">
        <f t="shared" si="0"/>
        <v>2836015.4562756596</v>
      </c>
    </row>
    <row r="46" spans="1:26" x14ac:dyDescent="0.25">
      <c r="A46">
        <v>2013008607</v>
      </c>
      <c r="B46" t="s">
        <v>11</v>
      </c>
      <c r="C46">
        <v>918</v>
      </c>
      <c r="D46" t="s">
        <v>12</v>
      </c>
      <c r="E46" t="s">
        <v>975</v>
      </c>
      <c r="F46" t="s">
        <v>982</v>
      </c>
      <c r="G46" t="s">
        <v>977</v>
      </c>
      <c r="I46" t="s">
        <v>978</v>
      </c>
      <c r="J46">
        <v>0</v>
      </c>
      <c r="K46">
        <v>41450</v>
      </c>
      <c r="L46">
        <v>2013</v>
      </c>
      <c r="M46" t="s">
        <v>998</v>
      </c>
      <c r="O46" t="s">
        <v>999</v>
      </c>
      <c r="P46">
        <v>2.9399999999999999E-2</v>
      </c>
      <c r="R46" t="s">
        <v>998</v>
      </c>
      <c r="S46">
        <v>506</v>
      </c>
      <c r="T46" t="s">
        <v>14</v>
      </c>
      <c r="U46" t="s">
        <v>15</v>
      </c>
      <c r="W46" t="str">
        <f>VLOOKUP(X46,Honeywell_Bathymetry!F$6:H$12,3,FALSE)</f>
        <v>UML</v>
      </c>
      <c r="X46" s="26">
        <v>0</v>
      </c>
      <c r="Y46" s="25">
        <f>VLOOKUP(X46,Honeywell_Bathymetry!F$6:G$12,2,FALSE)</f>
        <v>22441095.949298546</v>
      </c>
      <c r="Z46" s="23">
        <f t="shared" si="0"/>
        <v>659768.22090937721</v>
      </c>
    </row>
    <row r="47" spans="1:26" x14ac:dyDescent="0.25">
      <c r="A47">
        <v>2013008608</v>
      </c>
      <c r="B47" t="s">
        <v>11</v>
      </c>
      <c r="C47">
        <v>919</v>
      </c>
      <c r="D47" t="s">
        <v>17</v>
      </c>
      <c r="E47" t="s">
        <v>975</v>
      </c>
      <c r="F47" t="s">
        <v>982</v>
      </c>
      <c r="G47" t="s">
        <v>977</v>
      </c>
      <c r="I47" t="s">
        <v>978</v>
      </c>
      <c r="J47">
        <v>3</v>
      </c>
      <c r="K47">
        <v>41450</v>
      </c>
      <c r="L47">
        <v>2013</v>
      </c>
      <c r="O47" t="s">
        <v>1002</v>
      </c>
      <c r="P47">
        <v>5.0999999999999997E-2</v>
      </c>
      <c r="S47">
        <v>506</v>
      </c>
      <c r="T47" t="s">
        <v>14</v>
      </c>
      <c r="U47" t="s">
        <v>15</v>
      </c>
      <c r="W47" t="str">
        <f>VLOOKUP(X47,Honeywell_Bathymetry!F$6:H$12,3,FALSE)</f>
        <v>UML</v>
      </c>
      <c r="X47" s="26">
        <v>3</v>
      </c>
      <c r="Y47" s="25">
        <f>VLOOKUP(X47,Honeywell_Bathymetry!F$6:G$12,2,FALSE)</f>
        <v>28776683.307676584</v>
      </c>
      <c r="Z47" s="23">
        <f t="shared" si="0"/>
        <v>1467610.8486915056</v>
      </c>
    </row>
    <row r="48" spans="1:26" x14ac:dyDescent="0.25">
      <c r="A48">
        <v>2013008609</v>
      </c>
      <c r="B48" t="s">
        <v>11</v>
      </c>
      <c r="C48">
        <v>920</v>
      </c>
      <c r="D48" t="s">
        <v>20</v>
      </c>
      <c r="E48" t="s">
        <v>975</v>
      </c>
      <c r="F48" t="s">
        <v>982</v>
      </c>
      <c r="G48" t="s">
        <v>977</v>
      </c>
      <c r="I48" t="s">
        <v>978</v>
      </c>
      <c r="J48">
        <v>6</v>
      </c>
      <c r="K48">
        <v>41450</v>
      </c>
      <c r="L48">
        <v>2013</v>
      </c>
      <c r="O48" t="s">
        <v>1003</v>
      </c>
      <c r="P48">
        <v>8.8800000000000004E-2</v>
      </c>
      <c r="S48">
        <v>506</v>
      </c>
      <c r="T48" t="s">
        <v>14</v>
      </c>
      <c r="U48" t="s">
        <v>15</v>
      </c>
      <c r="W48" t="str">
        <f>VLOOKUP(X48,Honeywell_Bathymetry!F$6:H$12,3,FALSE)</f>
        <v>UML</v>
      </c>
      <c r="X48" s="26">
        <v>6</v>
      </c>
      <c r="Y48" s="25">
        <f>VLOOKUP(X48,Honeywell_Bathymetry!F$6:G$12,2,FALSE)</f>
        <v>26492312.343770862</v>
      </c>
      <c r="Z48" s="23">
        <f t="shared" si="0"/>
        <v>2352517.3361268528</v>
      </c>
    </row>
    <row r="49" spans="1:26" x14ac:dyDescent="0.25">
      <c r="A49">
        <v>2013008610</v>
      </c>
      <c r="B49" t="s">
        <v>11</v>
      </c>
      <c r="C49">
        <v>921</v>
      </c>
      <c r="D49" t="s">
        <v>23</v>
      </c>
      <c r="E49" t="s">
        <v>975</v>
      </c>
      <c r="F49" t="s">
        <v>982</v>
      </c>
      <c r="G49" t="s">
        <v>977</v>
      </c>
      <c r="I49" t="s">
        <v>978</v>
      </c>
      <c r="J49">
        <v>9</v>
      </c>
      <c r="K49">
        <v>41450</v>
      </c>
      <c r="L49">
        <v>2013</v>
      </c>
      <c r="M49" t="s">
        <v>998</v>
      </c>
      <c r="O49" t="s">
        <v>58</v>
      </c>
      <c r="P49">
        <v>0.13300000000000001</v>
      </c>
      <c r="R49" t="s">
        <v>998</v>
      </c>
      <c r="S49">
        <v>506</v>
      </c>
      <c r="T49" t="s">
        <v>14</v>
      </c>
      <c r="U49" t="s">
        <v>15</v>
      </c>
      <c r="W49" t="str">
        <f>VLOOKUP(X49,Honeywell_Bathymetry!F$6:H$12,3,FALSE)</f>
        <v>LML</v>
      </c>
      <c r="X49" s="26">
        <v>9</v>
      </c>
      <c r="Y49" s="25">
        <f>VLOOKUP(X49,Honeywell_Bathymetry!F$6:G$12,2,FALSE)</f>
        <v>23386434.288641661</v>
      </c>
      <c r="Z49" s="23">
        <f t="shared" si="0"/>
        <v>3110395.760389341</v>
      </c>
    </row>
    <row r="50" spans="1:26" x14ac:dyDescent="0.25">
      <c r="A50">
        <v>2013008611</v>
      </c>
      <c r="B50" t="s">
        <v>11</v>
      </c>
      <c r="C50">
        <v>922</v>
      </c>
      <c r="D50" t="s">
        <v>25</v>
      </c>
      <c r="E50" t="s">
        <v>975</v>
      </c>
      <c r="F50" t="s">
        <v>982</v>
      </c>
      <c r="G50" t="s">
        <v>977</v>
      </c>
      <c r="I50" t="s">
        <v>978</v>
      </c>
      <c r="J50">
        <v>12</v>
      </c>
      <c r="K50">
        <v>41450</v>
      </c>
      <c r="L50">
        <v>2013</v>
      </c>
      <c r="O50" t="s">
        <v>368</v>
      </c>
      <c r="P50">
        <v>0.215</v>
      </c>
      <c r="S50">
        <v>506</v>
      </c>
      <c r="T50" t="s">
        <v>14</v>
      </c>
      <c r="U50" t="s">
        <v>15</v>
      </c>
      <c r="W50" t="str">
        <f>VLOOKUP(X50,Honeywell_Bathymetry!F$6:H$12,3,FALSE)</f>
        <v>LML</v>
      </c>
      <c r="X50" s="26">
        <v>12</v>
      </c>
      <c r="Y50" s="25">
        <f>VLOOKUP(X50,Honeywell_Bathymetry!F$6:G$12,2,FALSE)</f>
        <v>19324289.088689659</v>
      </c>
      <c r="Z50" s="23">
        <f t="shared" si="0"/>
        <v>4154722.1540682768</v>
      </c>
    </row>
    <row r="51" spans="1:26" x14ac:dyDescent="0.25">
      <c r="A51">
        <v>2013008612</v>
      </c>
      <c r="B51" t="s">
        <v>11</v>
      </c>
      <c r="C51">
        <v>923</v>
      </c>
      <c r="D51" t="s">
        <v>28</v>
      </c>
      <c r="E51" t="s">
        <v>975</v>
      </c>
      <c r="F51" t="s">
        <v>982</v>
      </c>
      <c r="G51" t="s">
        <v>977</v>
      </c>
      <c r="I51" t="s">
        <v>978</v>
      </c>
      <c r="J51">
        <v>15</v>
      </c>
      <c r="K51">
        <v>41450</v>
      </c>
      <c r="L51">
        <v>2013</v>
      </c>
      <c r="O51" t="s">
        <v>1000</v>
      </c>
      <c r="P51">
        <v>0.3</v>
      </c>
      <c r="S51">
        <v>506</v>
      </c>
      <c r="T51" t="s">
        <v>14</v>
      </c>
      <c r="U51" t="s">
        <v>15</v>
      </c>
      <c r="W51" t="str">
        <f>VLOOKUP(X51,Honeywell_Bathymetry!F$6:H$12,3,FALSE)</f>
        <v>LML</v>
      </c>
      <c r="X51" s="26">
        <v>15</v>
      </c>
      <c r="Y51" s="25">
        <f>VLOOKUP(X51,Honeywell_Bathymetry!F$6:G$12,2,FALSE)</f>
        <v>14322817.268809333</v>
      </c>
      <c r="Z51" s="23">
        <f t="shared" si="0"/>
        <v>4296845.1806427995</v>
      </c>
    </row>
    <row r="52" spans="1:26" x14ac:dyDescent="0.25">
      <c r="A52">
        <v>2013008613</v>
      </c>
      <c r="B52" t="s">
        <v>11</v>
      </c>
      <c r="C52">
        <v>924</v>
      </c>
      <c r="D52" t="s">
        <v>30</v>
      </c>
      <c r="E52" t="s">
        <v>975</v>
      </c>
      <c r="F52" t="s">
        <v>982</v>
      </c>
      <c r="G52" t="s">
        <v>977</v>
      </c>
      <c r="I52" t="s">
        <v>978</v>
      </c>
      <c r="J52">
        <v>18</v>
      </c>
      <c r="K52">
        <v>41450</v>
      </c>
      <c r="L52">
        <v>2013</v>
      </c>
      <c r="M52" t="s">
        <v>1001</v>
      </c>
      <c r="O52" t="s">
        <v>398</v>
      </c>
      <c r="P52">
        <v>0.45200000000000001</v>
      </c>
      <c r="R52" t="s">
        <v>1001</v>
      </c>
      <c r="S52">
        <v>506</v>
      </c>
      <c r="T52" t="s">
        <v>14</v>
      </c>
      <c r="U52" t="s">
        <v>15</v>
      </c>
      <c r="W52" t="str">
        <f>VLOOKUP(X52,Honeywell_Bathymetry!F$6:H$12,3,FALSE)</f>
        <v>LML</v>
      </c>
      <c r="X52" s="26">
        <v>18</v>
      </c>
      <c r="Y52" s="25">
        <f>VLOOKUP(X52,Honeywell_Bathymetry!F$6:G$12,2,FALSE)</f>
        <v>5291073.6124545885</v>
      </c>
      <c r="Z52" s="23">
        <f t="shared" si="0"/>
        <v>2391565.2728294739</v>
      </c>
    </row>
    <row r="53" spans="1:26" x14ac:dyDescent="0.25">
      <c r="A53">
        <v>2013010250</v>
      </c>
      <c r="B53" t="s">
        <v>11</v>
      </c>
      <c r="C53">
        <v>918</v>
      </c>
      <c r="D53" t="s">
        <v>12</v>
      </c>
      <c r="E53" t="s">
        <v>975</v>
      </c>
      <c r="F53" t="s">
        <v>984</v>
      </c>
      <c r="G53" t="s">
        <v>977</v>
      </c>
      <c r="I53" t="s">
        <v>978</v>
      </c>
      <c r="J53">
        <v>0</v>
      </c>
      <c r="K53">
        <v>41464</v>
      </c>
      <c r="L53">
        <v>2013</v>
      </c>
      <c r="O53" t="s">
        <v>1004</v>
      </c>
      <c r="P53">
        <v>5.7700000000000001E-2</v>
      </c>
      <c r="S53">
        <v>506</v>
      </c>
      <c r="T53" t="s">
        <v>14</v>
      </c>
      <c r="U53" t="s">
        <v>15</v>
      </c>
      <c r="W53" t="str">
        <f>VLOOKUP(X53,Honeywell_Bathymetry!F$6:H$12,3,FALSE)</f>
        <v>UML</v>
      </c>
      <c r="X53" s="26">
        <v>0</v>
      </c>
      <c r="Y53" s="25">
        <f>VLOOKUP(X53,Honeywell_Bathymetry!F$6:G$12,2,FALSE)</f>
        <v>22441095.949298546</v>
      </c>
      <c r="Z53" s="23">
        <f t="shared" si="0"/>
        <v>1294851.2362745262</v>
      </c>
    </row>
    <row r="54" spans="1:26" x14ac:dyDescent="0.25">
      <c r="A54">
        <v>2013010251</v>
      </c>
      <c r="B54" t="s">
        <v>11</v>
      </c>
      <c r="C54">
        <v>919</v>
      </c>
      <c r="D54" t="s">
        <v>17</v>
      </c>
      <c r="E54" t="s">
        <v>975</v>
      </c>
      <c r="F54" t="s">
        <v>984</v>
      </c>
      <c r="G54" t="s">
        <v>977</v>
      </c>
      <c r="I54" t="s">
        <v>978</v>
      </c>
      <c r="J54">
        <v>3</v>
      </c>
      <c r="K54">
        <v>41464</v>
      </c>
      <c r="L54">
        <v>2013</v>
      </c>
      <c r="O54" t="s">
        <v>40</v>
      </c>
      <c r="P54">
        <v>0.115</v>
      </c>
      <c r="S54">
        <v>506</v>
      </c>
      <c r="T54" t="s">
        <v>14</v>
      </c>
      <c r="U54" t="s">
        <v>15</v>
      </c>
      <c r="W54" t="str">
        <f>VLOOKUP(X54,Honeywell_Bathymetry!F$6:H$12,3,FALSE)</f>
        <v>UML</v>
      </c>
      <c r="X54" s="26">
        <v>3</v>
      </c>
      <c r="Y54" s="25">
        <f>VLOOKUP(X54,Honeywell_Bathymetry!F$6:G$12,2,FALSE)</f>
        <v>28776683.307676584</v>
      </c>
      <c r="Z54" s="23">
        <f t="shared" si="0"/>
        <v>3309318.5803828072</v>
      </c>
    </row>
    <row r="55" spans="1:26" x14ac:dyDescent="0.25">
      <c r="A55">
        <v>2013010252</v>
      </c>
      <c r="B55" t="s">
        <v>11</v>
      </c>
      <c r="C55">
        <v>920</v>
      </c>
      <c r="D55" t="s">
        <v>20</v>
      </c>
      <c r="E55" t="s">
        <v>975</v>
      </c>
      <c r="F55" t="s">
        <v>984</v>
      </c>
      <c r="G55" t="s">
        <v>977</v>
      </c>
      <c r="I55" t="s">
        <v>978</v>
      </c>
      <c r="J55">
        <v>6</v>
      </c>
      <c r="K55">
        <v>41464</v>
      </c>
      <c r="L55">
        <v>2013</v>
      </c>
      <c r="O55" t="s">
        <v>58</v>
      </c>
      <c r="P55">
        <v>0.13300000000000001</v>
      </c>
      <c r="S55">
        <v>506</v>
      </c>
      <c r="T55" t="s">
        <v>14</v>
      </c>
      <c r="U55" t="s">
        <v>15</v>
      </c>
      <c r="W55" t="str">
        <f>VLOOKUP(X55,Honeywell_Bathymetry!F$6:H$12,3,FALSE)</f>
        <v>UML</v>
      </c>
      <c r="X55" s="26">
        <v>6</v>
      </c>
      <c r="Y55" s="25">
        <f>VLOOKUP(X55,Honeywell_Bathymetry!F$6:G$12,2,FALSE)</f>
        <v>26492312.343770862</v>
      </c>
      <c r="Z55" s="23">
        <f t="shared" si="0"/>
        <v>3523477.5417215247</v>
      </c>
    </row>
    <row r="56" spans="1:26" x14ac:dyDescent="0.25">
      <c r="A56">
        <v>2013010253</v>
      </c>
      <c r="B56" t="s">
        <v>11</v>
      </c>
      <c r="C56">
        <v>921</v>
      </c>
      <c r="D56" t="s">
        <v>23</v>
      </c>
      <c r="E56" t="s">
        <v>975</v>
      </c>
      <c r="F56" t="s">
        <v>984</v>
      </c>
      <c r="G56" t="s">
        <v>977</v>
      </c>
      <c r="I56" t="s">
        <v>978</v>
      </c>
      <c r="J56">
        <v>9</v>
      </c>
      <c r="K56">
        <v>41464</v>
      </c>
      <c r="L56">
        <v>2013</v>
      </c>
      <c r="O56" t="s">
        <v>282</v>
      </c>
      <c r="P56">
        <v>0.16400000000000001</v>
      </c>
      <c r="S56">
        <v>506</v>
      </c>
      <c r="T56" t="s">
        <v>14</v>
      </c>
      <c r="U56" t="s">
        <v>15</v>
      </c>
      <c r="W56" t="str">
        <f>VLOOKUP(X56,Honeywell_Bathymetry!F$6:H$12,3,FALSE)</f>
        <v>LML</v>
      </c>
      <c r="X56" s="26">
        <v>9</v>
      </c>
      <c r="Y56" s="25">
        <f>VLOOKUP(X56,Honeywell_Bathymetry!F$6:G$12,2,FALSE)</f>
        <v>23386434.288641661</v>
      </c>
      <c r="Z56" s="23">
        <f t="shared" si="0"/>
        <v>3835375.2233372326</v>
      </c>
    </row>
    <row r="57" spans="1:26" x14ac:dyDescent="0.25">
      <c r="A57">
        <v>2013010254</v>
      </c>
      <c r="B57" t="s">
        <v>11</v>
      </c>
      <c r="C57">
        <v>922</v>
      </c>
      <c r="D57" t="s">
        <v>25</v>
      </c>
      <c r="E57" t="s">
        <v>975</v>
      </c>
      <c r="F57" t="s">
        <v>984</v>
      </c>
      <c r="G57" t="s">
        <v>977</v>
      </c>
      <c r="I57" t="s">
        <v>978</v>
      </c>
      <c r="J57">
        <v>12</v>
      </c>
      <c r="K57">
        <v>41464</v>
      </c>
      <c r="L57">
        <v>2013</v>
      </c>
      <c r="O57" t="s">
        <v>1005</v>
      </c>
      <c r="P57">
        <v>6.13E-2</v>
      </c>
      <c r="S57">
        <v>506</v>
      </c>
      <c r="T57" t="s">
        <v>14</v>
      </c>
      <c r="U57" t="s">
        <v>15</v>
      </c>
      <c r="W57" t="str">
        <f>VLOOKUP(X57,Honeywell_Bathymetry!F$6:H$12,3,FALSE)</f>
        <v>LML</v>
      </c>
      <c r="X57" s="26">
        <v>12</v>
      </c>
      <c r="Y57" s="25">
        <f>VLOOKUP(X57,Honeywell_Bathymetry!F$6:G$12,2,FALSE)</f>
        <v>19324289.088689659</v>
      </c>
      <c r="Z57" s="23">
        <f t="shared" si="0"/>
        <v>1184578.9211366761</v>
      </c>
    </row>
    <row r="58" spans="1:26" x14ac:dyDescent="0.25">
      <c r="A58">
        <v>2013010255</v>
      </c>
      <c r="B58" t="s">
        <v>11</v>
      </c>
      <c r="C58">
        <v>923</v>
      </c>
      <c r="D58" t="s">
        <v>28</v>
      </c>
      <c r="E58" t="s">
        <v>975</v>
      </c>
      <c r="F58" t="s">
        <v>984</v>
      </c>
      <c r="G58" t="s">
        <v>977</v>
      </c>
      <c r="I58" t="s">
        <v>978</v>
      </c>
      <c r="J58">
        <v>15</v>
      </c>
      <c r="K58">
        <v>41464</v>
      </c>
      <c r="L58">
        <v>2013</v>
      </c>
      <c r="O58" t="s">
        <v>249</v>
      </c>
      <c r="P58">
        <v>0.14000000000000001</v>
      </c>
      <c r="S58">
        <v>506</v>
      </c>
      <c r="T58" t="s">
        <v>14</v>
      </c>
      <c r="U58" t="s">
        <v>15</v>
      </c>
      <c r="W58" t="str">
        <f>VLOOKUP(X58,Honeywell_Bathymetry!F$6:H$12,3,FALSE)</f>
        <v>LML</v>
      </c>
      <c r="X58" s="26">
        <v>15</v>
      </c>
      <c r="Y58" s="25">
        <f>VLOOKUP(X58,Honeywell_Bathymetry!F$6:G$12,2,FALSE)</f>
        <v>14322817.268809333</v>
      </c>
      <c r="Z58" s="23">
        <f t="shared" si="0"/>
        <v>2005194.4176333069</v>
      </c>
    </row>
    <row r="59" spans="1:26" x14ac:dyDescent="0.25">
      <c r="A59">
        <v>2013010256</v>
      </c>
      <c r="B59" t="s">
        <v>11</v>
      </c>
      <c r="C59">
        <v>924</v>
      </c>
      <c r="D59" t="s">
        <v>30</v>
      </c>
      <c r="E59" t="s">
        <v>975</v>
      </c>
      <c r="F59" t="s">
        <v>984</v>
      </c>
      <c r="G59" t="s">
        <v>977</v>
      </c>
      <c r="I59" t="s">
        <v>978</v>
      </c>
      <c r="J59">
        <v>18</v>
      </c>
      <c r="K59">
        <v>41464</v>
      </c>
      <c r="L59">
        <v>2013</v>
      </c>
      <c r="O59" t="s">
        <v>1006</v>
      </c>
      <c r="P59">
        <v>0.39600000000000002</v>
      </c>
      <c r="S59">
        <v>506</v>
      </c>
      <c r="T59" t="s">
        <v>14</v>
      </c>
      <c r="U59" t="s">
        <v>15</v>
      </c>
      <c r="W59" t="str">
        <f>VLOOKUP(X59,Honeywell_Bathymetry!F$6:H$12,3,FALSE)</f>
        <v>LML</v>
      </c>
      <c r="X59" s="26">
        <v>18</v>
      </c>
      <c r="Y59" s="25">
        <f>VLOOKUP(X59,Honeywell_Bathymetry!F$6:G$12,2,FALSE)</f>
        <v>5291073.6124545885</v>
      </c>
      <c r="Z59" s="23">
        <f t="shared" si="0"/>
        <v>2095265.1505320172</v>
      </c>
    </row>
    <row r="60" spans="1:26" x14ac:dyDescent="0.25">
      <c r="A60">
        <v>2013011090</v>
      </c>
      <c r="B60" t="s">
        <v>11</v>
      </c>
      <c r="C60">
        <v>918</v>
      </c>
      <c r="D60" t="s">
        <v>12</v>
      </c>
      <c r="E60" t="s">
        <v>975</v>
      </c>
      <c r="F60" t="s">
        <v>984</v>
      </c>
      <c r="G60" t="s">
        <v>977</v>
      </c>
      <c r="I60" t="s">
        <v>978</v>
      </c>
      <c r="J60">
        <v>0</v>
      </c>
      <c r="K60">
        <v>41478</v>
      </c>
      <c r="L60">
        <v>2013</v>
      </c>
      <c r="O60" t="s">
        <v>1007</v>
      </c>
      <c r="P60">
        <v>3.7600000000000001E-2</v>
      </c>
      <c r="S60">
        <v>506</v>
      </c>
      <c r="T60" t="s">
        <v>14</v>
      </c>
      <c r="U60" t="s">
        <v>15</v>
      </c>
      <c r="W60" t="str">
        <f>VLOOKUP(X60,Honeywell_Bathymetry!F$6:H$12,3,FALSE)</f>
        <v>UML</v>
      </c>
      <c r="X60" s="26">
        <v>0</v>
      </c>
      <c r="Y60" s="25">
        <f>VLOOKUP(X60,Honeywell_Bathymetry!F$6:G$12,2,FALSE)</f>
        <v>22441095.949298546</v>
      </c>
      <c r="Z60" s="23">
        <f t="shared" si="0"/>
        <v>843785.20769362536</v>
      </c>
    </row>
    <row r="61" spans="1:26" x14ac:dyDescent="0.25">
      <c r="A61">
        <v>2013011091</v>
      </c>
      <c r="B61" t="s">
        <v>11</v>
      </c>
      <c r="C61">
        <v>919</v>
      </c>
      <c r="D61" t="s">
        <v>17</v>
      </c>
      <c r="E61" t="s">
        <v>975</v>
      </c>
      <c r="F61" t="s">
        <v>984</v>
      </c>
      <c r="G61" t="s">
        <v>977</v>
      </c>
      <c r="I61" t="s">
        <v>978</v>
      </c>
      <c r="J61">
        <v>3</v>
      </c>
      <c r="K61">
        <v>41478</v>
      </c>
      <c r="L61">
        <v>2013</v>
      </c>
      <c r="O61" t="s">
        <v>106</v>
      </c>
      <c r="P61">
        <v>6.3E-2</v>
      </c>
      <c r="S61">
        <v>506</v>
      </c>
      <c r="T61" t="s">
        <v>14</v>
      </c>
      <c r="U61" t="s">
        <v>15</v>
      </c>
      <c r="W61" t="str">
        <f>VLOOKUP(X61,Honeywell_Bathymetry!F$6:H$12,3,FALSE)</f>
        <v>UML</v>
      </c>
      <c r="X61" s="26">
        <v>3</v>
      </c>
      <c r="Y61" s="25">
        <f>VLOOKUP(X61,Honeywell_Bathymetry!F$6:G$12,2,FALSE)</f>
        <v>28776683.307676584</v>
      </c>
      <c r="Z61" s="23">
        <f t="shared" si="0"/>
        <v>1812931.0483836248</v>
      </c>
    </row>
    <row r="62" spans="1:26" x14ac:dyDescent="0.25">
      <c r="A62">
        <v>2013011093</v>
      </c>
      <c r="B62" t="s">
        <v>11</v>
      </c>
      <c r="C62">
        <v>920</v>
      </c>
      <c r="D62" t="s">
        <v>20</v>
      </c>
      <c r="E62" t="s">
        <v>975</v>
      </c>
      <c r="F62" t="s">
        <v>984</v>
      </c>
      <c r="G62" t="s">
        <v>977</v>
      </c>
      <c r="I62" t="s">
        <v>978</v>
      </c>
      <c r="J62">
        <v>6</v>
      </c>
      <c r="K62">
        <v>41478</v>
      </c>
      <c r="L62">
        <v>2013</v>
      </c>
      <c r="O62" t="s">
        <v>249</v>
      </c>
      <c r="P62">
        <v>0.14000000000000001</v>
      </c>
      <c r="S62">
        <v>506</v>
      </c>
      <c r="T62" t="s">
        <v>14</v>
      </c>
      <c r="U62" t="s">
        <v>15</v>
      </c>
      <c r="W62" t="str">
        <f>VLOOKUP(X62,Honeywell_Bathymetry!F$6:H$12,3,FALSE)</f>
        <v>UML</v>
      </c>
      <c r="X62" s="26">
        <v>6</v>
      </c>
      <c r="Y62" s="25">
        <f>VLOOKUP(X62,Honeywell_Bathymetry!F$6:G$12,2,FALSE)</f>
        <v>26492312.343770862</v>
      </c>
      <c r="Z62" s="23">
        <f t="shared" si="0"/>
        <v>3708923.728127921</v>
      </c>
    </row>
    <row r="63" spans="1:26" x14ac:dyDescent="0.25">
      <c r="A63">
        <v>2013011094</v>
      </c>
      <c r="B63" t="s">
        <v>11</v>
      </c>
      <c r="C63">
        <v>921</v>
      </c>
      <c r="D63" t="s">
        <v>23</v>
      </c>
      <c r="E63" t="s">
        <v>975</v>
      </c>
      <c r="F63" t="s">
        <v>984</v>
      </c>
      <c r="G63" t="s">
        <v>977</v>
      </c>
      <c r="I63" t="s">
        <v>978</v>
      </c>
      <c r="J63">
        <v>9</v>
      </c>
      <c r="K63">
        <v>41478</v>
      </c>
      <c r="L63">
        <v>2013</v>
      </c>
      <c r="O63" t="s">
        <v>911</v>
      </c>
      <c r="P63">
        <v>3.5000000000000003E-2</v>
      </c>
      <c r="S63">
        <v>506</v>
      </c>
      <c r="T63" t="s">
        <v>14</v>
      </c>
      <c r="U63" t="s">
        <v>15</v>
      </c>
      <c r="W63" t="str">
        <f>VLOOKUP(X63,Honeywell_Bathymetry!F$6:H$12,3,FALSE)</f>
        <v>LML</v>
      </c>
      <c r="X63" s="26">
        <v>9</v>
      </c>
      <c r="Y63" s="25">
        <f>VLOOKUP(X63,Honeywell_Bathymetry!F$6:G$12,2,FALSE)</f>
        <v>23386434.288641661</v>
      </c>
      <c r="Z63" s="23">
        <f t="shared" si="0"/>
        <v>818525.20010245824</v>
      </c>
    </row>
    <row r="64" spans="1:26" x14ac:dyDescent="0.25">
      <c r="A64">
        <v>2013011095</v>
      </c>
      <c r="B64" t="s">
        <v>11</v>
      </c>
      <c r="C64">
        <v>922</v>
      </c>
      <c r="D64" t="s">
        <v>25</v>
      </c>
      <c r="E64" t="s">
        <v>975</v>
      </c>
      <c r="F64" t="s">
        <v>984</v>
      </c>
      <c r="G64" t="s">
        <v>977</v>
      </c>
      <c r="I64" t="s">
        <v>978</v>
      </c>
      <c r="J64">
        <v>12</v>
      </c>
      <c r="K64">
        <v>41478</v>
      </c>
      <c r="L64">
        <v>2013</v>
      </c>
      <c r="O64" t="s">
        <v>26</v>
      </c>
      <c r="P64">
        <v>0.14499999999999999</v>
      </c>
      <c r="S64">
        <v>506</v>
      </c>
      <c r="T64" t="s">
        <v>14</v>
      </c>
      <c r="U64" t="s">
        <v>15</v>
      </c>
      <c r="W64" t="str">
        <f>VLOOKUP(X64,Honeywell_Bathymetry!F$6:H$12,3,FALSE)</f>
        <v>LML</v>
      </c>
      <c r="X64" s="26">
        <v>12</v>
      </c>
      <c r="Y64" s="25">
        <f>VLOOKUP(X64,Honeywell_Bathymetry!F$6:G$12,2,FALSE)</f>
        <v>19324289.088689659</v>
      </c>
      <c r="Z64" s="23">
        <f t="shared" si="0"/>
        <v>2802021.9178600004</v>
      </c>
    </row>
    <row r="65" spans="1:26" x14ac:dyDescent="0.25">
      <c r="A65">
        <v>2013011096</v>
      </c>
      <c r="B65" t="s">
        <v>11</v>
      </c>
      <c r="C65">
        <v>923</v>
      </c>
      <c r="D65" t="s">
        <v>28</v>
      </c>
      <c r="E65" t="s">
        <v>975</v>
      </c>
      <c r="F65" t="s">
        <v>984</v>
      </c>
      <c r="G65" t="s">
        <v>977</v>
      </c>
      <c r="I65" t="s">
        <v>978</v>
      </c>
      <c r="J65">
        <v>15</v>
      </c>
      <c r="K65">
        <v>41478</v>
      </c>
      <c r="L65">
        <v>2013</v>
      </c>
      <c r="O65" t="s">
        <v>483</v>
      </c>
      <c r="P65">
        <v>0.41500000000000004</v>
      </c>
      <c r="S65">
        <v>506</v>
      </c>
      <c r="T65" t="s">
        <v>14</v>
      </c>
      <c r="U65" t="s">
        <v>15</v>
      </c>
      <c r="W65" t="str">
        <f>VLOOKUP(X65,Honeywell_Bathymetry!F$6:H$12,3,FALSE)</f>
        <v>LML</v>
      </c>
      <c r="X65" s="26">
        <v>15</v>
      </c>
      <c r="Y65" s="25">
        <f>VLOOKUP(X65,Honeywell_Bathymetry!F$6:G$12,2,FALSE)</f>
        <v>14322817.268809333</v>
      </c>
      <c r="Z65" s="23">
        <f t="shared" si="0"/>
        <v>5943969.166555874</v>
      </c>
    </row>
    <row r="66" spans="1:26" x14ac:dyDescent="0.25">
      <c r="A66">
        <v>2013011097</v>
      </c>
      <c r="B66" t="s">
        <v>11</v>
      </c>
      <c r="C66">
        <v>924</v>
      </c>
      <c r="D66" t="s">
        <v>30</v>
      </c>
      <c r="E66" t="s">
        <v>975</v>
      </c>
      <c r="F66" t="s">
        <v>984</v>
      </c>
      <c r="G66" t="s">
        <v>977</v>
      </c>
      <c r="I66" t="s">
        <v>978</v>
      </c>
      <c r="J66">
        <v>18</v>
      </c>
      <c r="K66">
        <v>41478</v>
      </c>
      <c r="L66">
        <v>2013</v>
      </c>
      <c r="O66" t="s">
        <v>1008</v>
      </c>
      <c r="P66">
        <v>0.84399999999999997</v>
      </c>
      <c r="S66">
        <v>506</v>
      </c>
      <c r="T66" t="s">
        <v>14</v>
      </c>
      <c r="U66" t="s">
        <v>15</v>
      </c>
      <c r="W66" t="str">
        <f>VLOOKUP(X66,Honeywell_Bathymetry!F$6:H$12,3,FALSE)</f>
        <v>LML</v>
      </c>
      <c r="X66" s="26">
        <v>18</v>
      </c>
      <c r="Y66" s="25">
        <f>VLOOKUP(X66,Honeywell_Bathymetry!F$6:G$12,2,FALSE)</f>
        <v>5291073.6124545885</v>
      </c>
      <c r="Z66" s="23">
        <f t="shared" si="0"/>
        <v>4465666.1289116722</v>
      </c>
    </row>
    <row r="67" spans="1:26" x14ac:dyDescent="0.25">
      <c r="A67">
        <v>2013011915</v>
      </c>
      <c r="B67" t="s">
        <v>11</v>
      </c>
      <c r="C67">
        <v>918</v>
      </c>
      <c r="D67" t="s">
        <v>12</v>
      </c>
      <c r="E67" t="s">
        <v>975</v>
      </c>
      <c r="F67" t="s">
        <v>984</v>
      </c>
      <c r="G67" t="s">
        <v>977</v>
      </c>
      <c r="I67" t="s">
        <v>978</v>
      </c>
      <c r="J67">
        <v>0</v>
      </c>
      <c r="K67">
        <v>41492</v>
      </c>
      <c r="L67">
        <v>2013</v>
      </c>
      <c r="O67" t="s">
        <v>1009</v>
      </c>
      <c r="P67">
        <v>3.4599999999999999E-2</v>
      </c>
      <c r="S67">
        <v>506</v>
      </c>
      <c r="T67" t="s">
        <v>14</v>
      </c>
      <c r="U67" t="s">
        <v>15</v>
      </c>
      <c r="W67" t="str">
        <f>VLOOKUP(X67,Honeywell_Bathymetry!F$6:H$12,3,FALSE)</f>
        <v>UML</v>
      </c>
      <c r="X67" s="26">
        <v>0</v>
      </c>
      <c r="Y67" s="25">
        <f>VLOOKUP(X67,Honeywell_Bathymetry!F$6:G$12,2,FALSE)</f>
        <v>22441095.949298546</v>
      </c>
      <c r="Z67" s="23">
        <f t="shared" si="0"/>
        <v>776461.9198457296</v>
      </c>
    </row>
    <row r="68" spans="1:26" x14ac:dyDescent="0.25">
      <c r="A68">
        <v>2013011916</v>
      </c>
      <c r="B68" t="s">
        <v>11</v>
      </c>
      <c r="C68">
        <v>919</v>
      </c>
      <c r="D68" t="s">
        <v>17</v>
      </c>
      <c r="E68" t="s">
        <v>975</v>
      </c>
      <c r="F68" t="s">
        <v>984</v>
      </c>
      <c r="G68" t="s">
        <v>977</v>
      </c>
      <c r="I68" t="s">
        <v>978</v>
      </c>
      <c r="J68">
        <v>3</v>
      </c>
      <c r="K68">
        <v>41492</v>
      </c>
      <c r="L68">
        <v>2013</v>
      </c>
      <c r="M68" t="s">
        <v>1014</v>
      </c>
      <c r="O68" t="s">
        <v>402</v>
      </c>
      <c r="P68">
        <v>4.4999999999999998E-2</v>
      </c>
      <c r="R68" t="s">
        <v>1014</v>
      </c>
      <c r="S68">
        <v>506</v>
      </c>
      <c r="T68" t="s">
        <v>14</v>
      </c>
      <c r="U68" t="s">
        <v>15</v>
      </c>
      <c r="W68" t="str">
        <f>VLOOKUP(X68,Honeywell_Bathymetry!F$6:H$12,3,FALSE)</f>
        <v>UML</v>
      </c>
      <c r="X68" s="26">
        <v>3</v>
      </c>
      <c r="Y68" s="25">
        <f>VLOOKUP(X68,Honeywell_Bathymetry!F$6:G$12,2,FALSE)</f>
        <v>28776683.307676584</v>
      </c>
      <c r="Z68" s="23">
        <f t="shared" si="0"/>
        <v>1294950.7488454462</v>
      </c>
    </row>
    <row r="69" spans="1:26" x14ac:dyDescent="0.25">
      <c r="A69">
        <v>2013011917</v>
      </c>
      <c r="B69" t="s">
        <v>11</v>
      </c>
      <c r="C69">
        <v>920</v>
      </c>
      <c r="D69" t="s">
        <v>20</v>
      </c>
      <c r="E69" t="s">
        <v>975</v>
      </c>
      <c r="F69" t="s">
        <v>984</v>
      </c>
      <c r="G69" t="s">
        <v>977</v>
      </c>
      <c r="I69" t="s">
        <v>978</v>
      </c>
      <c r="J69">
        <v>6</v>
      </c>
      <c r="K69">
        <v>41492</v>
      </c>
      <c r="L69">
        <v>2013</v>
      </c>
      <c r="O69" t="s">
        <v>1015</v>
      </c>
      <c r="P69">
        <v>7.3200000000000001E-2</v>
      </c>
      <c r="S69">
        <v>506</v>
      </c>
      <c r="T69" t="s">
        <v>14</v>
      </c>
      <c r="U69" t="s">
        <v>15</v>
      </c>
      <c r="W69" t="str">
        <f>VLOOKUP(X69,Honeywell_Bathymetry!F$6:H$12,3,FALSE)</f>
        <v>UML</v>
      </c>
      <c r="X69" s="26">
        <v>6</v>
      </c>
      <c r="Y69" s="25">
        <f>VLOOKUP(X69,Honeywell_Bathymetry!F$6:G$12,2,FALSE)</f>
        <v>26492312.343770862</v>
      </c>
      <c r="Z69" s="23">
        <f t="shared" ref="Z69:Z129" si="3">Y69*P69</f>
        <v>1939237.2635640271</v>
      </c>
    </row>
    <row r="70" spans="1:26" x14ac:dyDescent="0.25">
      <c r="A70">
        <v>2013011918</v>
      </c>
      <c r="B70" t="s">
        <v>11</v>
      </c>
      <c r="C70">
        <v>921</v>
      </c>
      <c r="D70" t="s">
        <v>23</v>
      </c>
      <c r="E70" t="s">
        <v>975</v>
      </c>
      <c r="F70" t="s">
        <v>984</v>
      </c>
      <c r="G70" t="s">
        <v>977</v>
      </c>
      <c r="I70" t="s">
        <v>978</v>
      </c>
      <c r="J70">
        <v>9</v>
      </c>
      <c r="K70">
        <v>41492</v>
      </c>
      <c r="L70">
        <v>2013</v>
      </c>
      <c r="O70" t="s">
        <v>1016</v>
      </c>
      <c r="P70">
        <v>7.6999999999999999E-2</v>
      </c>
      <c r="S70">
        <v>506</v>
      </c>
      <c r="T70" t="s">
        <v>14</v>
      </c>
      <c r="U70" t="s">
        <v>15</v>
      </c>
      <c r="W70" t="str">
        <f>VLOOKUP(X70,Honeywell_Bathymetry!F$6:H$12,3,FALSE)</f>
        <v>LML</v>
      </c>
      <c r="X70" s="26">
        <v>9</v>
      </c>
      <c r="Y70" s="25">
        <f>VLOOKUP(X70,Honeywell_Bathymetry!F$6:G$12,2,FALSE)</f>
        <v>23386434.288641661</v>
      </c>
      <c r="Z70" s="23">
        <f t="shared" si="3"/>
        <v>1800755.4402254079</v>
      </c>
    </row>
    <row r="71" spans="1:26" x14ac:dyDescent="0.25">
      <c r="A71">
        <v>2013011919</v>
      </c>
      <c r="B71" t="s">
        <v>11</v>
      </c>
      <c r="C71">
        <v>922</v>
      </c>
      <c r="D71" t="s">
        <v>25</v>
      </c>
      <c r="E71" t="s">
        <v>975</v>
      </c>
      <c r="F71" t="s">
        <v>984</v>
      </c>
      <c r="G71" t="s">
        <v>977</v>
      </c>
      <c r="I71" t="s">
        <v>978</v>
      </c>
      <c r="J71">
        <v>12</v>
      </c>
      <c r="K71">
        <v>41492</v>
      </c>
      <c r="L71">
        <v>2013</v>
      </c>
      <c r="O71" t="s">
        <v>18</v>
      </c>
      <c r="P71">
        <v>0.14199999999999999</v>
      </c>
      <c r="S71">
        <v>506</v>
      </c>
      <c r="T71" t="s">
        <v>14</v>
      </c>
      <c r="U71" t="s">
        <v>15</v>
      </c>
      <c r="W71" t="str">
        <f>VLOOKUP(X71,Honeywell_Bathymetry!F$6:H$12,3,FALSE)</f>
        <v>LML</v>
      </c>
      <c r="X71" s="26">
        <v>12</v>
      </c>
      <c r="Y71" s="25">
        <f>VLOOKUP(X71,Honeywell_Bathymetry!F$6:G$12,2,FALSE)</f>
        <v>19324289.088689659</v>
      </c>
      <c r="Z71" s="23">
        <f t="shared" si="3"/>
        <v>2744049.0505939312</v>
      </c>
    </row>
    <row r="72" spans="1:26" x14ac:dyDescent="0.25">
      <c r="A72">
        <v>2013011920</v>
      </c>
      <c r="B72" t="s">
        <v>11</v>
      </c>
      <c r="C72">
        <v>923</v>
      </c>
      <c r="D72" t="s">
        <v>28</v>
      </c>
      <c r="E72" t="s">
        <v>975</v>
      </c>
      <c r="F72" t="s">
        <v>984</v>
      </c>
      <c r="G72" t="s">
        <v>977</v>
      </c>
      <c r="I72" t="s">
        <v>978</v>
      </c>
      <c r="J72">
        <v>15</v>
      </c>
      <c r="K72">
        <v>41492</v>
      </c>
      <c r="L72">
        <v>2013</v>
      </c>
      <c r="M72" t="s">
        <v>1010</v>
      </c>
      <c r="O72" t="s">
        <v>1011</v>
      </c>
      <c r="P72">
        <v>0.36</v>
      </c>
      <c r="R72" t="s">
        <v>1010</v>
      </c>
      <c r="S72">
        <v>506</v>
      </c>
      <c r="T72" t="s">
        <v>14</v>
      </c>
      <c r="U72" t="s">
        <v>15</v>
      </c>
      <c r="W72" t="str">
        <f>VLOOKUP(X72,Honeywell_Bathymetry!F$6:H$12,3,FALSE)</f>
        <v>LML</v>
      </c>
      <c r="X72" s="26">
        <v>15</v>
      </c>
      <c r="Y72" s="25">
        <f>VLOOKUP(X72,Honeywell_Bathymetry!F$6:G$12,2,FALSE)</f>
        <v>14322817.268809333</v>
      </c>
      <c r="Z72" s="23">
        <f t="shared" si="3"/>
        <v>5156214.2167713596</v>
      </c>
    </row>
    <row r="73" spans="1:26" x14ac:dyDescent="0.25">
      <c r="A73">
        <v>2013011921</v>
      </c>
      <c r="B73" t="s">
        <v>11</v>
      </c>
      <c r="C73">
        <v>924</v>
      </c>
      <c r="D73" t="s">
        <v>30</v>
      </c>
      <c r="E73" t="s">
        <v>975</v>
      </c>
      <c r="F73" t="s">
        <v>984</v>
      </c>
      <c r="G73" t="s">
        <v>977</v>
      </c>
      <c r="I73" t="s">
        <v>978</v>
      </c>
      <c r="J73">
        <v>18</v>
      </c>
      <c r="K73">
        <v>41492</v>
      </c>
      <c r="L73">
        <v>2013</v>
      </c>
      <c r="M73" t="s">
        <v>1012</v>
      </c>
      <c r="O73" t="s">
        <v>1013</v>
      </c>
      <c r="P73">
        <v>0.79900000000000004</v>
      </c>
      <c r="R73" t="s">
        <v>1012</v>
      </c>
      <c r="S73">
        <v>506</v>
      </c>
      <c r="T73" t="s">
        <v>14</v>
      </c>
      <c r="U73" t="s">
        <v>15</v>
      </c>
      <c r="W73" t="str">
        <f>VLOOKUP(X73,Honeywell_Bathymetry!F$6:H$12,3,FALSE)</f>
        <v>LML</v>
      </c>
      <c r="X73" s="26">
        <v>18</v>
      </c>
      <c r="Y73" s="25">
        <f>VLOOKUP(X73,Honeywell_Bathymetry!F$6:G$12,2,FALSE)</f>
        <v>5291073.6124545885</v>
      </c>
      <c r="Z73" s="23">
        <f t="shared" si="3"/>
        <v>4227567.8163512163</v>
      </c>
    </row>
    <row r="74" spans="1:26" x14ac:dyDescent="0.25">
      <c r="A74">
        <v>2013012857</v>
      </c>
      <c r="B74" t="s">
        <v>11</v>
      </c>
      <c r="C74">
        <v>918</v>
      </c>
      <c r="D74" t="s">
        <v>12</v>
      </c>
      <c r="E74" t="s">
        <v>975</v>
      </c>
      <c r="F74" t="s">
        <v>984</v>
      </c>
      <c r="G74" t="s">
        <v>977</v>
      </c>
      <c r="I74" t="s">
        <v>978</v>
      </c>
      <c r="J74">
        <v>0</v>
      </c>
      <c r="K74">
        <v>41506</v>
      </c>
      <c r="L74">
        <v>2013</v>
      </c>
      <c r="M74" t="s">
        <v>1017</v>
      </c>
      <c r="O74" t="s">
        <v>456</v>
      </c>
      <c r="P74">
        <v>3.5000000000000003E-2</v>
      </c>
      <c r="Q74" t="s">
        <v>1018</v>
      </c>
      <c r="R74" t="s">
        <v>1017</v>
      </c>
      <c r="S74">
        <v>506</v>
      </c>
      <c r="T74" t="s">
        <v>14</v>
      </c>
      <c r="U74" t="s">
        <v>15</v>
      </c>
      <c r="V74">
        <v>1</v>
      </c>
      <c r="W74" t="str">
        <f>VLOOKUP(X74,Honeywell_Bathymetry!F$6:H$12,3,FALSE)</f>
        <v>UML</v>
      </c>
      <c r="X74" s="26">
        <v>0</v>
      </c>
      <c r="Y74" s="25">
        <f>VLOOKUP(X74,Honeywell_Bathymetry!F$6:G$12,2,FALSE)</f>
        <v>22441095.949298546</v>
      </c>
      <c r="Z74" s="23">
        <f t="shared" si="3"/>
        <v>785438.35822544922</v>
      </c>
    </row>
    <row r="75" spans="1:26" x14ac:dyDescent="0.25">
      <c r="A75">
        <v>2013012858</v>
      </c>
      <c r="B75" t="s">
        <v>11</v>
      </c>
      <c r="C75">
        <v>919</v>
      </c>
      <c r="D75" t="s">
        <v>17</v>
      </c>
      <c r="E75" t="s">
        <v>975</v>
      </c>
      <c r="F75" t="s">
        <v>984</v>
      </c>
      <c r="G75" t="s">
        <v>977</v>
      </c>
      <c r="I75" t="s">
        <v>978</v>
      </c>
      <c r="J75">
        <v>3</v>
      </c>
      <c r="K75">
        <v>41506</v>
      </c>
      <c r="L75">
        <v>2013</v>
      </c>
      <c r="M75" t="s">
        <v>1021</v>
      </c>
      <c r="O75" t="s">
        <v>1022</v>
      </c>
      <c r="P75">
        <v>2.8000000000000001E-2</v>
      </c>
      <c r="R75" t="s">
        <v>1021</v>
      </c>
      <c r="S75">
        <v>506</v>
      </c>
      <c r="T75" t="s">
        <v>14</v>
      </c>
      <c r="U75" t="s">
        <v>15</v>
      </c>
      <c r="W75" t="str">
        <f>VLOOKUP(X75,Honeywell_Bathymetry!F$6:H$12,3,FALSE)</f>
        <v>UML</v>
      </c>
      <c r="X75" s="26">
        <v>3</v>
      </c>
      <c r="Y75" s="25">
        <f>VLOOKUP(X75,Honeywell_Bathymetry!F$6:G$12,2,FALSE)</f>
        <v>28776683.307676584</v>
      </c>
      <c r="Z75" s="23">
        <f t="shared" si="3"/>
        <v>805747.13261494436</v>
      </c>
    </row>
    <row r="76" spans="1:26" x14ac:dyDescent="0.25">
      <c r="A76">
        <v>2013012859</v>
      </c>
      <c r="B76" t="s">
        <v>11</v>
      </c>
      <c r="C76">
        <v>920</v>
      </c>
      <c r="D76" t="s">
        <v>20</v>
      </c>
      <c r="E76" t="s">
        <v>975</v>
      </c>
      <c r="F76" t="s">
        <v>984</v>
      </c>
      <c r="G76" t="s">
        <v>977</v>
      </c>
      <c r="I76" t="s">
        <v>978</v>
      </c>
      <c r="J76">
        <v>6</v>
      </c>
      <c r="K76">
        <v>41506</v>
      </c>
      <c r="L76">
        <v>2013</v>
      </c>
      <c r="M76" t="s">
        <v>1021</v>
      </c>
      <c r="O76" t="s">
        <v>1023</v>
      </c>
      <c r="P76">
        <v>5.8000000000000003E-2</v>
      </c>
      <c r="R76" t="s">
        <v>1021</v>
      </c>
      <c r="S76">
        <v>506</v>
      </c>
      <c r="T76" t="s">
        <v>14</v>
      </c>
      <c r="U76" t="s">
        <v>15</v>
      </c>
      <c r="W76" t="str">
        <f>VLOOKUP(X76,Honeywell_Bathymetry!F$6:H$12,3,FALSE)</f>
        <v>UML</v>
      </c>
      <c r="X76" s="26">
        <v>6</v>
      </c>
      <c r="Y76" s="25">
        <f>VLOOKUP(X76,Honeywell_Bathymetry!F$6:G$12,2,FALSE)</f>
        <v>26492312.343770862</v>
      </c>
      <c r="Z76" s="23">
        <f t="shared" si="3"/>
        <v>1536554.11593871</v>
      </c>
    </row>
    <row r="77" spans="1:26" x14ac:dyDescent="0.25">
      <c r="A77">
        <v>2013012860</v>
      </c>
      <c r="B77" t="s">
        <v>11</v>
      </c>
      <c r="C77">
        <v>921</v>
      </c>
      <c r="D77" t="s">
        <v>23</v>
      </c>
      <c r="E77" t="s">
        <v>975</v>
      </c>
      <c r="F77" t="s">
        <v>984</v>
      </c>
      <c r="G77" t="s">
        <v>977</v>
      </c>
      <c r="I77" t="s">
        <v>978</v>
      </c>
      <c r="J77">
        <v>9</v>
      </c>
      <c r="K77">
        <v>41506</v>
      </c>
      <c r="L77">
        <v>2013</v>
      </c>
      <c r="M77" t="s">
        <v>1021</v>
      </c>
      <c r="O77" t="s">
        <v>142</v>
      </c>
      <c r="P77">
        <v>0.13</v>
      </c>
      <c r="R77" t="s">
        <v>1021</v>
      </c>
      <c r="S77">
        <v>506</v>
      </c>
      <c r="T77" t="s">
        <v>14</v>
      </c>
      <c r="U77" t="s">
        <v>15</v>
      </c>
      <c r="W77" t="str">
        <f>VLOOKUP(X77,Honeywell_Bathymetry!F$6:H$12,3,FALSE)</f>
        <v>LML</v>
      </c>
      <c r="X77" s="26">
        <v>9</v>
      </c>
      <c r="Y77" s="25">
        <f>VLOOKUP(X77,Honeywell_Bathymetry!F$6:G$12,2,FALSE)</f>
        <v>23386434.288641661</v>
      </c>
      <c r="Z77" s="23">
        <f t="shared" si="3"/>
        <v>3040236.4575234163</v>
      </c>
    </row>
    <row r="78" spans="1:26" x14ac:dyDescent="0.25">
      <c r="A78">
        <v>2013012861</v>
      </c>
      <c r="B78" t="s">
        <v>11</v>
      </c>
      <c r="C78">
        <v>922</v>
      </c>
      <c r="D78" t="s">
        <v>25</v>
      </c>
      <c r="E78" t="s">
        <v>975</v>
      </c>
      <c r="F78" t="s">
        <v>984</v>
      </c>
      <c r="G78" t="s">
        <v>977</v>
      </c>
      <c r="I78" t="s">
        <v>978</v>
      </c>
      <c r="J78">
        <v>12</v>
      </c>
      <c r="K78">
        <v>41506</v>
      </c>
      <c r="L78">
        <v>2013</v>
      </c>
      <c r="O78" t="s">
        <v>444</v>
      </c>
      <c r="P78">
        <v>0.23100000000000001</v>
      </c>
      <c r="S78">
        <v>506</v>
      </c>
      <c r="T78" t="s">
        <v>14</v>
      </c>
      <c r="U78" t="s">
        <v>15</v>
      </c>
      <c r="W78" t="str">
        <f>VLOOKUP(X78,Honeywell_Bathymetry!F$6:H$12,3,FALSE)</f>
        <v>LML</v>
      </c>
      <c r="X78" s="26">
        <v>12</v>
      </c>
      <c r="Y78" s="25">
        <f>VLOOKUP(X78,Honeywell_Bathymetry!F$6:G$12,2,FALSE)</f>
        <v>19324289.088689659</v>
      </c>
      <c r="Z78" s="23">
        <f t="shared" si="3"/>
        <v>4463910.7794873118</v>
      </c>
    </row>
    <row r="79" spans="1:26" x14ac:dyDescent="0.25">
      <c r="A79">
        <v>2013012862</v>
      </c>
      <c r="B79" t="s">
        <v>11</v>
      </c>
      <c r="C79">
        <v>923</v>
      </c>
      <c r="D79" t="s">
        <v>28</v>
      </c>
      <c r="E79" t="s">
        <v>975</v>
      </c>
      <c r="F79" t="s">
        <v>984</v>
      </c>
      <c r="G79" t="s">
        <v>977</v>
      </c>
      <c r="I79" t="s">
        <v>978</v>
      </c>
      <c r="J79">
        <v>15</v>
      </c>
      <c r="K79">
        <v>41506</v>
      </c>
      <c r="L79">
        <v>2013</v>
      </c>
      <c r="O79" t="s">
        <v>1019</v>
      </c>
      <c r="P79">
        <v>0.499</v>
      </c>
      <c r="S79">
        <v>506</v>
      </c>
      <c r="T79" t="s">
        <v>14</v>
      </c>
      <c r="U79" t="s">
        <v>15</v>
      </c>
      <c r="W79" t="str">
        <f>VLOOKUP(X79,Honeywell_Bathymetry!F$6:H$12,3,FALSE)</f>
        <v>LML</v>
      </c>
      <c r="X79" s="26">
        <v>15</v>
      </c>
      <c r="Y79" s="25">
        <f>VLOOKUP(X79,Honeywell_Bathymetry!F$6:G$12,2,FALSE)</f>
        <v>14322817.268809333</v>
      </c>
      <c r="Z79" s="23">
        <f t="shared" si="3"/>
        <v>7147085.8171358574</v>
      </c>
    </row>
    <row r="80" spans="1:26" x14ac:dyDescent="0.25">
      <c r="A80">
        <v>2013012863</v>
      </c>
      <c r="B80" t="s">
        <v>11</v>
      </c>
      <c r="C80">
        <v>924</v>
      </c>
      <c r="D80" t="s">
        <v>30</v>
      </c>
      <c r="E80" t="s">
        <v>975</v>
      </c>
      <c r="F80" t="s">
        <v>984</v>
      </c>
      <c r="G80" t="s">
        <v>977</v>
      </c>
      <c r="I80" t="s">
        <v>978</v>
      </c>
      <c r="J80">
        <v>18</v>
      </c>
      <c r="K80">
        <v>41506</v>
      </c>
      <c r="L80">
        <v>2013</v>
      </c>
      <c r="O80" t="s">
        <v>1020</v>
      </c>
      <c r="P80">
        <v>0.76900000000000002</v>
      </c>
      <c r="S80">
        <v>506</v>
      </c>
      <c r="T80" t="s">
        <v>14</v>
      </c>
      <c r="U80" t="s">
        <v>15</v>
      </c>
      <c r="W80" t="str">
        <f>VLOOKUP(X80,Honeywell_Bathymetry!F$6:H$12,3,FALSE)</f>
        <v>LML</v>
      </c>
      <c r="X80" s="26">
        <v>18</v>
      </c>
      <c r="Y80" s="25">
        <f>VLOOKUP(X80,Honeywell_Bathymetry!F$6:G$12,2,FALSE)</f>
        <v>5291073.6124545885</v>
      </c>
      <c r="Z80" s="23">
        <f t="shared" si="3"/>
        <v>4068835.6079775789</v>
      </c>
    </row>
    <row r="81" spans="1:26" x14ac:dyDescent="0.25">
      <c r="A81">
        <v>2013013745</v>
      </c>
      <c r="B81" t="s">
        <v>11</v>
      </c>
      <c r="C81">
        <v>918</v>
      </c>
      <c r="D81" t="s">
        <v>12</v>
      </c>
      <c r="E81" t="s">
        <v>975</v>
      </c>
      <c r="F81" t="s">
        <v>984</v>
      </c>
      <c r="G81" t="s">
        <v>977</v>
      </c>
      <c r="I81" t="s">
        <v>978</v>
      </c>
      <c r="J81">
        <v>0</v>
      </c>
      <c r="K81">
        <v>41521</v>
      </c>
      <c r="L81">
        <v>2013</v>
      </c>
      <c r="O81" t="s">
        <v>1024</v>
      </c>
      <c r="P81">
        <v>5.7000000000000002E-2</v>
      </c>
      <c r="S81">
        <v>506</v>
      </c>
      <c r="T81" t="s">
        <v>14</v>
      </c>
      <c r="U81" t="s">
        <v>15</v>
      </c>
      <c r="W81" t="str">
        <f>VLOOKUP(X81,Honeywell_Bathymetry!F$6:H$12,3,FALSE)</f>
        <v>UML</v>
      </c>
      <c r="X81" s="26">
        <v>0</v>
      </c>
      <c r="Y81" s="25">
        <f>VLOOKUP(X81,Honeywell_Bathymetry!F$6:G$12,2,FALSE)</f>
        <v>22441095.949298546</v>
      </c>
      <c r="Z81" s="23">
        <f t="shared" si="3"/>
        <v>1279142.4691100172</v>
      </c>
    </row>
    <row r="82" spans="1:26" x14ac:dyDescent="0.25">
      <c r="A82">
        <v>2013013746</v>
      </c>
      <c r="B82" t="s">
        <v>11</v>
      </c>
      <c r="C82">
        <v>919</v>
      </c>
      <c r="D82" t="s">
        <v>17</v>
      </c>
      <c r="E82" t="s">
        <v>975</v>
      </c>
      <c r="F82" t="s">
        <v>984</v>
      </c>
      <c r="G82" t="s">
        <v>977</v>
      </c>
      <c r="I82" t="s">
        <v>978</v>
      </c>
      <c r="J82">
        <v>3</v>
      </c>
      <c r="K82">
        <v>41521</v>
      </c>
      <c r="L82">
        <v>2013</v>
      </c>
      <c r="O82" t="s">
        <v>1028</v>
      </c>
      <c r="P82">
        <v>6.1400000000000003E-2</v>
      </c>
      <c r="S82">
        <v>506</v>
      </c>
      <c r="T82" t="s">
        <v>14</v>
      </c>
      <c r="U82" t="s">
        <v>15</v>
      </c>
      <c r="W82" t="str">
        <f>VLOOKUP(X82,Honeywell_Bathymetry!F$6:H$12,3,FALSE)</f>
        <v>UML</v>
      </c>
      <c r="X82" s="26">
        <v>3</v>
      </c>
      <c r="Y82" s="25">
        <f>VLOOKUP(X82,Honeywell_Bathymetry!F$6:G$12,2,FALSE)</f>
        <v>28776683.307676584</v>
      </c>
      <c r="Z82" s="23">
        <f t="shared" si="3"/>
        <v>1766888.3550913422</v>
      </c>
    </row>
    <row r="83" spans="1:26" x14ac:dyDescent="0.25">
      <c r="A83">
        <v>2013013748</v>
      </c>
      <c r="B83" t="s">
        <v>11</v>
      </c>
      <c r="C83">
        <v>920</v>
      </c>
      <c r="D83" t="s">
        <v>20</v>
      </c>
      <c r="E83" t="s">
        <v>975</v>
      </c>
      <c r="F83" t="s">
        <v>984</v>
      </c>
      <c r="G83" t="s">
        <v>977</v>
      </c>
      <c r="I83" t="s">
        <v>978</v>
      </c>
      <c r="J83">
        <v>6</v>
      </c>
      <c r="K83">
        <v>41521</v>
      </c>
      <c r="L83">
        <v>2013</v>
      </c>
      <c r="O83" t="s">
        <v>1029</v>
      </c>
      <c r="P83">
        <v>9.5000000000000001E-2</v>
      </c>
      <c r="S83">
        <v>506</v>
      </c>
      <c r="T83" t="s">
        <v>14</v>
      </c>
      <c r="U83" t="s">
        <v>15</v>
      </c>
      <c r="W83" t="str">
        <f>VLOOKUP(X83,Honeywell_Bathymetry!F$6:H$12,3,FALSE)</f>
        <v>UML</v>
      </c>
      <c r="X83" s="26">
        <v>6</v>
      </c>
      <c r="Y83" s="25">
        <f>VLOOKUP(X83,Honeywell_Bathymetry!F$6:G$12,2,FALSE)</f>
        <v>26492312.343770862</v>
      </c>
      <c r="Z83" s="23">
        <f t="shared" si="3"/>
        <v>2516769.672658232</v>
      </c>
    </row>
    <row r="84" spans="1:26" x14ac:dyDescent="0.25">
      <c r="A84">
        <v>2013013749</v>
      </c>
      <c r="B84" t="s">
        <v>11</v>
      </c>
      <c r="C84">
        <v>921</v>
      </c>
      <c r="D84" t="s">
        <v>23</v>
      </c>
      <c r="E84" t="s">
        <v>975</v>
      </c>
      <c r="F84" t="s">
        <v>984</v>
      </c>
      <c r="G84" t="s">
        <v>977</v>
      </c>
      <c r="I84" t="s">
        <v>978</v>
      </c>
      <c r="J84">
        <v>9</v>
      </c>
      <c r="K84">
        <v>41521</v>
      </c>
      <c r="L84">
        <v>2013</v>
      </c>
      <c r="O84" t="s">
        <v>1030</v>
      </c>
      <c r="P84">
        <v>0.19500000000000001</v>
      </c>
      <c r="S84">
        <v>506</v>
      </c>
      <c r="T84" t="s">
        <v>14</v>
      </c>
      <c r="U84" t="s">
        <v>15</v>
      </c>
      <c r="W84" t="str">
        <f>VLOOKUP(X84,Honeywell_Bathymetry!F$6:H$12,3,FALSE)</f>
        <v>LML</v>
      </c>
      <c r="X84" s="26">
        <v>9</v>
      </c>
      <c r="Y84" s="25">
        <f>VLOOKUP(X84,Honeywell_Bathymetry!F$6:G$12,2,FALSE)</f>
        <v>23386434.288641661</v>
      </c>
      <c r="Z84" s="23">
        <f t="shared" si="3"/>
        <v>4560354.6862851242</v>
      </c>
    </row>
    <row r="85" spans="1:26" x14ac:dyDescent="0.25">
      <c r="A85">
        <v>2013013750</v>
      </c>
      <c r="B85" t="s">
        <v>11</v>
      </c>
      <c r="C85">
        <v>922</v>
      </c>
      <c r="D85" t="s">
        <v>25</v>
      </c>
      <c r="E85" t="s">
        <v>975</v>
      </c>
      <c r="F85" t="s">
        <v>984</v>
      </c>
      <c r="G85" t="s">
        <v>977</v>
      </c>
      <c r="I85" t="s">
        <v>978</v>
      </c>
      <c r="J85">
        <v>12</v>
      </c>
      <c r="K85">
        <v>41521</v>
      </c>
      <c r="L85">
        <v>2013</v>
      </c>
      <c r="O85" t="s">
        <v>1025</v>
      </c>
      <c r="P85">
        <v>0.27800000000000002</v>
      </c>
      <c r="S85">
        <v>506</v>
      </c>
      <c r="T85" t="s">
        <v>14</v>
      </c>
      <c r="U85" t="s">
        <v>15</v>
      </c>
      <c r="W85" t="str">
        <f>VLOOKUP(X85,Honeywell_Bathymetry!F$6:H$12,3,FALSE)</f>
        <v>LML</v>
      </c>
      <c r="X85" s="26">
        <v>12</v>
      </c>
      <c r="Y85" s="25">
        <f>VLOOKUP(X85,Honeywell_Bathymetry!F$6:G$12,2,FALSE)</f>
        <v>19324289.088689659</v>
      </c>
      <c r="Z85" s="23">
        <f t="shared" si="3"/>
        <v>5372152.366655726</v>
      </c>
    </row>
    <row r="86" spans="1:26" x14ac:dyDescent="0.25">
      <c r="A86">
        <v>2013013751</v>
      </c>
      <c r="B86" t="s">
        <v>11</v>
      </c>
      <c r="C86">
        <v>923</v>
      </c>
      <c r="D86" t="s">
        <v>28</v>
      </c>
      <c r="E86" t="s">
        <v>975</v>
      </c>
      <c r="F86" t="s">
        <v>984</v>
      </c>
      <c r="G86" t="s">
        <v>977</v>
      </c>
      <c r="I86" t="s">
        <v>978</v>
      </c>
      <c r="J86">
        <v>15</v>
      </c>
      <c r="K86">
        <v>41521</v>
      </c>
      <c r="L86">
        <v>2013</v>
      </c>
      <c r="O86" t="s">
        <v>1026</v>
      </c>
      <c r="P86">
        <v>0.55200000000000005</v>
      </c>
      <c r="S86">
        <v>506</v>
      </c>
      <c r="T86" t="s">
        <v>14</v>
      </c>
      <c r="U86" t="s">
        <v>15</v>
      </c>
      <c r="W86" t="str">
        <f>VLOOKUP(X86,Honeywell_Bathymetry!F$6:H$12,3,FALSE)</f>
        <v>LML</v>
      </c>
      <c r="X86" s="26">
        <v>15</v>
      </c>
      <c r="Y86" s="25">
        <f>VLOOKUP(X86,Honeywell_Bathymetry!F$6:G$12,2,FALSE)</f>
        <v>14322817.268809333</v>
      </c>
      <c r="Z86" s="23">
        <f t="shared" si="3"/>
        <v>7906195.1323827524</v>
      </c>
    </row>
    <row r="87" spans="1:26" x14ac:dyDescent="0.25">
      <c r="A87">
        <v>2013013752</v>
      </c>
      <c r="B87" t="s">
        <v>11</v>
      </c>
      <c r="C87">
        <v>924</v>
      </c>
      <c r="D87" t="s">
        <v>30</v>
      </c>
      <c r="E87" t="s">
        <v>975</v>
      </c>
      <c r="F87" t="s">
        <v>984</v>
      </c>
      <c r="G87" t="s">
        <v>977</v>
      </c>
      <c r="I87" t="s">
        <v>978</v>
      </c>
      <c r="J87">
        <v>18</v>
      </c>
      <c r="K87">
        <v>41521</v>
      </c>
      <c r="L87">
        <v>2013</v>
      </c>
      <c r="O87" t="s">
        <v>1027</v>
      </c>
      <c r="P87">
        <v>0.70699999999999996</v>
      </c>
      <c r="S87">
        <v>506</v>
      </c>
      <c r="T87" t="s">
        <v>14</v>
      </c>
      <c r="U87" t="s">
        <v>15</v>
      </c>
      <c r="W87" t="str">
        <f>VLOOKUP(X87,Honeywell_Bathymetry!F$6:H$12,3,FALSE)</f>
        <v>LML</v>
      </c>
      <c r="X87" s="26">
        <v>18</v>
      </c>
      <c r="Y87" s="25">
        <f>VLOOKUP(X87,Honeywell_Bathymetry!F$6:G$12,2,FALSE)</f>
        <v>5291073.6124545885</v>
      </c>
      <c r="Z87" s="23">
        <f t="shared" si="3"/>
        <v>3740789.044005394</v>
      </c>
    </row>
    <row r="88" spans="1:26" x14ac:dyDescent="0.25">
      <c r="A88">
        <v>2013014815</v>
      </c>
      <c r="B88" t="s">
        <v>11</v>
      </c>
      <c r="C88">
        <v>918</v>
      </c>
      <c r="D88" t="s">
        <v>12</v>
      </c>
      <c r="E88" t="s">
        <v>975</v>
      </c>
      <c r="F88" t="s">
        <v>984</v>
      </c>
      <c r="G88" t="s">
        <v>977</v>
      </c>
      <c r="I88" t="s">
        <v>978</v>
      </c>
      <c r="J88">
        <v>0</v>
      </c>
      <c r="K88">
        <v>41535</v>
      </c>
      <c r="L88">
        <v>2013</v>
      </c>
      <c r="O88" t="s">
        <v>1031</v>
      </c>
      <c r="P88">
        <v>6.2300000000000001E-2</v>
      </c>
      <c r="S88">
        <v>506</v>
      </c>
      <c r="T88" t="s">
        <v>14</v>
      </c>
      <c r="U88" t="s">
        <v>15</v>
      </c>
      <c r="W88" t="str">
        <f>VLOOKUP(X88,Honeywell_Bathymetry!F$6:H$12,3,FALSE)</f>
        <v>UML</v>
      </c>
      <c r="X88" s="26">
        <v>0</v>
      </c>
      <c r="Y88" s="25">
        <f>VLOOKUP(X88,Honeywell_Bathymetry!F$6:G$12,2,FALSE)</f>
        <v>22441095.949298546</v>
      </c>
      <c r="Z88" s="23">
        <f t="shared" si="3"/>
        <v>1398080.2776412994</v>
      </c>
    </row>
    <row r="89" spans="1:26" x14ac:dyDescent="0.25">
      <c r="A89">
        <v>2013014816</v>
      </c>
      <c r="B89" t="s">
        <v>11</v>
      </c>
      <c r="C89">
        <v>919</v>
      </c>
      <c r="D89" t="s">
        <v>17</v>
      </c>
      <c r="E89" t="s">
        <v>975</v>
      </c>
      <c r="F89" t="s">
        <v>984</v>
      </c>
      <c r="G89" t="s">
        <v>977</v>
      </c>
      <c r="I89" t="s">
        <v>978</v>
      </c>
      <c r="J89">
        <v>3</v>
      </c>
      <c r="K89">
        <v>41535</v>
      </c>
      <c r="L89">
        <v>2013</v>
      </c>
      <c r="O89" t="s">
        <v>1037</v>
      </c>
      <c r="P89">
        <v>6.7699999999999996E-2</v>
      </c>
      <c r="S89">
        <v>506</v>
      </c>
      <c r="T89" t="s">
        <v>14</v>
      </c>
      <c r="U89" t="s">
        <v>15</v>
      </c>
      <c r="W89" t="str">
        <f>VLOOKUP(X89,Honeywell_Bathymetry!F$6:H$12,3,FALSE)</f>
        <v>UML</v>
      </c>
      <c r="X89" s="26">
        <v>3</v>
      </c>
      <c r="Y89" s="25">
        <f>VLOOKUP(X89,Honeywell_Bathymetry!F$6:G$12,2,FALSE)</f>
        <v>28776683.307676584</v>
      </c>
      <c r="Z89" s="23">
        <f t="shared" si="3"/>
        <v>1948181.4599297047</v>
      </c>
    </row>
    <row r="90" spans="1:26" x14ac:dyDescent="0.25">
      <c r="A90">
        <v>2013014817</v>
      </c>
      <c r="B90" t="s">
        <v>11</v>
      </c>
      <c r="C90">
        <v>920</v>
      </c>
      <c r="D90" t="s">
        <v>20</v>
      </c>
      <c r="E90" t="s">
        <v>975</v>
      </c>
      <c r="F90" t="s">
        <v>984</v>
      </c>
      <c r="G90" t="s">
        <v>977</v>
      </c>
      <c r="I90" t="s">
        <v>978</v>
      </c>
      <c r="J90">
        <v>6</v>
      </c>
      <c r="K90">
        <v>41535</v>
      </c>
      <c r="L90">
        <v>2013</v>
      </c>
      <c r="O90" t="s">
        <v>1038</v>
      </c>
      <c r="P90">
        <v>7.0699999999999999E-2</v>
      </c>
      <c r="S90">
        <v>506</v>
      </c>
      <c r="T90" t="s">
        <v>14</v>
      </c>
      <c r="U90" t="s">
        <v>15</v>
      </c>
      <c r="W90" t="str">
        <f>VLOOKUP(X90,Honeywell_Bathymetry!F$6:H$12,3,FALSE)</f>
        <v>UML</v>
      </c>
      <c r="X90" s="26">
        <v>6</v>
      </c>
      <c r="Y90" s="25">
        <f>VLOOKUP(X90,Honeywell_Bathymetry!F$6:G$12,2,FALSE)</f>
        <v>26492312.343770862</v>
      </c>
      <c r="Z90" s="23">
        <f t="shared" si="3"/>
        <v>1873006.4827045999</v>
      </c>
    </row>
    <row r="91" spans="1:26" x14ac:dyDescent="0.25">
      <c r="A91">
        <v>2013014818</v>
      </c>
      <c r="B91" t="s">
        <v>11</v>
      </c>
      <c r="C91">
        <v>921</v>
      </c>
      <c r="D91" t="s">
        <v>23</v>
      </c>
      <c r="E91" t="s">
        <v>975</v>
      </c>
      <c r="F91" t="s">
        <v>984</v>
      </c>
      <c r="G91" t="s">
        <v>977</v>
      </c>
      <c r="I91" t="s">
        <v>978</v>
      </c>
      <c r="J91">
        <v>9</v>
      </c>
      <c r="K91">
        <v>41535</v>
      </c>
      <c r="L91">
        <v>2013</v>
      </c>
      <c r="O91" t="s">
        <v>280</v>
      </c>
      <c r="P91">
        <v>0.17599999999999999</v>
      </c>
      <c r="S91">
        <v>506</v>
      </c>
      <c r="T91" t="s">
        <v>14</v>
      </c>
      <c r="U91" t="s">
        <v>15</v>
      </c>
      <c r="W91" t="str">
        <f>VLOOKUP(X91,Honeywell_Bathymetry!F$6:H$12,3,FALSE)</f>
        <v>LML</v>
      </c>
      <c r="X91" s="26">
        <v>9</v>
      </c>
      <c r="Y91" s="25">
        <f>VLOOKUP(X91,Honeywell_Bathymetry!F$6:G$12,2,FALSE)</f>
        <v>23386434.288641661</v>
      </c>
      <c r="Z91" s="23">
        <f t="shared" si="3"/>
        <v>4116012.4348009322</v>
      </c>
    </row>
    <row r="92" spans="1:26" x14ac:dyDescent="0.25">
      <c r="A92">
        <v>2013014819</v>
      </c>
      <c r="B92" t="s">
        <v>11</v>
      </c>
      <c r="C92">
        <v>922</v>
      </c>
      <c r="D92" t="s">
        <v>25</v>
      </c>
      <c r="E92" t="s">
        <v>975</v>
      </c>
      <c r="F92" t="s">
        <v>984</v>
      </c>
      <c r="G92" t="s">
        <v>977</v>
      </c>
      <c r="I92" t="s">
        <v>978</v>
      </c>
      <c r="J92">
        <v>12</v>
      </c>
      <c r="K92">
        <v>41535</v>
      </c>
      <c r="L92">
        <v>2013</v>
      </c>
      <c r="O92" t="s">
        <v>1032</v>
      </c>
      <c r="P92">
        <v>0.36899999999999999</v>
      </c>
      <c r="S92">
        <v>506</v>
      </c>
      <c r="T92" t="s">
        <v>14</v>
      </c>
      <c r="U92" t="s">
        <v>15</v>
      </c>
      <c r="W92" t="str">
        <f>VLOOKUP(X92,Honeywell_Bathymetry!F$6:H$12,3,FALSE)</f>
        <v>LML</v>
      </c>
      <c r="X92" s="26">
        <v>12</v>
      </c>
      <c r="Y92" s="25">
        <f>VLOOKUP(X92,Honeywell_Bathymetry!F$6:G$12,2,FALSE)</f>
        <v>19324289.088689659</v>
      </c>
      <c r="Z92" s="23">
        <f t="shared" si="3"/>
        <v>7130662.6737264842</v>
      </c>
    </row>
    <row r="93" spans="1:26" x14ac:dyDescent="0.25">
      <c r="A93">
        <v>2013014820</v>
      </c>
      <c r="B93" t="s">
        <v>11</v>
      </c>
      <c r="C93">
        <v>923</v>
      </c>
      <c r="D93" t="s">
        <v>28</v>
      </c>
      <c r="E93" t="s">
        <v>975</v>
      </c>
      <c r="F93" t="s">
        <v>984</v>
      </c>
      <c r="G93" t="s">
        <v>977</v>
      </c>
      <c r="I93" t="s">
        <v>978</v>
      </c>
      <c r="J93">
        <v>15</v>
      </c>
      <c r="K93">
        <v>41535</v>
      </c>
      <c r="L93">
        <v>2013</v>
      </c>
      <c r="M93" t="s">
        <v>1033</v>
      </c>
      <c r="O93" t="s">
        <v>1034</v>
      </c>
      <c r="P93">
        <v>0.77500000000000002</v>
      </c>
      <c r="S93">
        <v>506</v>
      </c>
      <c r="T93" t="s">
        <v>14</v>
      </c>
      <c r="U93" t="s">
        <v>15</v>
      </c>
      <c r="W93" t="str">
        <f>VLOOKUP(X93,Honeywell_Bathymetry!F$6:H$12,3,FALSE)</f>
        <v>LML</v>
      </c>
      <c r="X93" s="26">
        <v>15</v>
      </c>
      <c r="Y93" s="25">
        <f>VLOOKUP(X93,Honeywell_Bathymetry!F$6:G$12,2,FALSE)</f>
        <v>14322817.268809333</v>
      </c>
      <c r="Z93" s="23">
        <f t="shared" si="3"/>
        <v>11100183.383327235</v>
      </c>
    </row>
    <row r="94" spans="1:26" x14ac:dyDescent="0.25">
      <c r="A94">
        <v>2013014821</v>
      </c>
      <c r="B94" t="s">
        <v>11</v>
      </c>
      <c r="C94">
        <v>924</v>
      </c>
      <c r="D94" t="s">
        <v>30</v>
      </c>
      <c r="E94" t="s">
        <v>975</v>
      </c>
      <c r="F94" t="s">
        <v>984</v>
      </c>
      <c r="G94" t="s">
        <v>977</v>
      </c>
      <c r="I94" t="s">
        <v>978</v>
      </c>
      <c r="J94">
        <v>18</v>
      </c>
      <c r="K94">
        <v>41535</v>
      </c>
      <c r="L94">
        <v>2013</v>
      </c>
      <c r="M94" t="s">
        <v>1035</v>
      </c>
      <c r="O94" t="s">
        <v>1036</v>
      </c>
      <c r="P94">
        <v>0.95299999999999996</v>
      </c>
      <c r="S94">
        <v>506</v>
      </c>
      <c r="T94" t="s">
        <v>14</v>
      </c>
      <c r="U94" t="s">
        <v>15</v>
      </c>
      <c r="W94" t="str">
        <f>VLOOKUP(X94,Honeywell_Bathymetry!F$6:H$12,3,FALSE)</f>
        <v>LML</v>
      </c>
      <c r="X94" s="26">
        <v>18</v>
      </c>
      <c r="Y94" s="25">
        <f>VLOOKUP(X94,Honeywell_Bathymetry!F$6:G$12,2,FALSE)</f>
        <v>5291073.6124545885</v>
      </c>
      <c r="Z94" s="23">
        <f t="shared" si="3"/>
        <v>5042393.152669223</v>
      </c>
    </row>
    <row r="95" spans="1:26" x14ac:dyDescent="0.25">
      <c r="A95">
        <v>2013015555</v>
      </c>
      <c r="B95" t="s">
        <v>11</v>
      </c>
      <c r="C95">
        <v>918</v>
      </c>
      <c r="D95" t="s">
        <v>12</v>
      </c>
      <c r="E95" t="s">
        <v>975</v>
      </c>
      <c r="F95" t="s">
        <v>982</v>
      </c>
      <c r="G95" t="s">
        <v>977</v>
      </c>
      <c r="I95" t="s">
        <v>978</v>
      </c>
      <c r="J95">
        <v>0</v>
      </c>
      <c r="K95">
        <v>41548</v>
      </c>
      <c r="L95">
        <v>2013</v>
      </c>
      <c r="M95" t="s">
        <v>1039</v>
      </c>
      <c r="O95" t="s">
        <v>165</v>
      </c>
      <c r="P95">
        <v>6.1600000000000002E-2</v>
      </c>
      <c r="S95">
        <v>506</v>
      </c>
      <c r="T95" t="s">
        <v>14</v>
      </c>
      <c r="U95" t="s">
        <v>15</v>
      </c>
      <c r="W95" t="str">
        <f>VLOOKUP(X95,Honeywell_Bathymetry!F$6:H$12,3,FALSE)</f>
        <v>UML</v>
      </c>
      <c r="X95" s="26">
        <v>0</v>
      </c>
      <c r="Y95" s="25">
        <f>VLOOKUP(X95,Honeywell_Bathymetry!F$6:G$12,2,FALSE)</f>
        <v>22441095.949298546</v>
      </c>
      <c r="Z95" s="23">
        <f t="shared" si="3"/>
        <v>1382371.5104767904</v>
      </c>
    </row>
    <row r="96" spans="1:26" x14ac:dyDescent="0.25">
      <c r="A96">
        <v>2013015556</v>
      </c>
      <c r="B96" t="s">
        <v>11</v>
      </c>
      <c r="C96">
        <v>919</v>
      </c>
      <c r="D96" t="s">
        <v>17</v>
      </c>
      <c r="E96" t="s">
        <v>975</v>
      </c>
      <c r="F96" t="s">
        <v>982</v>
      </c>
      <c r="G96" t="s">
        <v>977</v>
      </c>
      <c r="I96" t="s">
        <v>978</v>
      </c>
      <c r="J96">
        <v>3</v>
      </c>
      <c r="K96">
        <v>41548</v>
      </c>
      <c r="L96">
        <v>2013</v>
      </c>
      <c r="M96" t="s">
        <v>1039</v>
      </c>
      <c r="O96" t="s">
        <v>1043</v>
      </c>
      <c r="P96">
        <v>8.0399999999999999E-2</v>
      </c>
      <c r="S96">
        <v>506</v>
      </c>
      <c r="T96" t="s">
        <v>14</v>
      </c>
      <c r="U96" t="s">
        <v>15</v>
      </c>
      <c r="W96" t="str">
        <f>VLOOKUP(X96,Honeywell_Bathymetry!F$6:H$12,3,FALSE)</f>
        <v>UML</v>
      </c>
      <c r="X96" s="26">
        <v>3</v>
      </c>
      <c r="Y96" s="25">
        <f>VLOOKUP(X96,Honeywell_Bathymetry!F$6:G$12,2,FALSE)</f>
        <v>28776683.307676584</v>
      </c>
      <c r="Z96" s="23">
        <f t="shared" si="3"/>
        <v>2313645.3379371972</v>
      </c>
    </row>
    <row r="97" spans="1:26" x14ac:dyDescent="0.25">
      <c r="A97">
        <v>2013015557</v>
      </c>
      <c r="B97" t="s">
        <v>11</v>
      </c>
      <c r="C97">
        <v>920</v>
      </c>
      <c r="D97" t="s">
        <v>20</v>
      </c>
      <c r="E97" t="s">
        <v>975</v>
      </c>
      <c r="F97" t="s">
        <v>982</v>
      </c>
      <c r="G97" t="s">
        <v>977</v>
      </c>
      <c r="I97" t="s">
        <v>978</v>
      </c>
      <c r="J97">
        <v>6</v>
      </c>
      <c r="K97">
        <v>41548</v>
      </c>
      <c r="L97">
        <v>2013</v>
      </c>
      <c r="M97" t="s">
        <v>1039</v>
      </c>
      <c r="O97" t="s">
        <v>362</v>
      </c>
      <c r="P97">
        <v>0.113</v>
      </c>
      <c r="S97">
        <v>506</v>
      </c>
      <c r="T97" t="s">
        <v>14</v>
      </c>
      <c r="U97" t="s">
        <v>15</v>
      </c>
      <c r="W97" t="str">
        <f>VLOOKUP(X97,Honeywell_Bathymetry!F$6:H$12,3,FALSE)</f>
        <v>UML</v>
      </c>
      <c r="X97" s="26">
        <v>6</v>
      </c>
      <c r="Y97" s="25">
        <f>VLOOKUP(X97,Honeywell_Bathymetry!F$6:G$12,2,FALSE)</f>
        <v>26492312.343770862</v>
      </c>
      <c r="Z97" s="23">
        <f t="shared" si="3"/>
        <v>2993631.2948461073</v>
      </c>
    </row>
    <row r="98" spans="1:26" x14ac:dyDescent="0.25">
      <c r="A98">
        <v>2013015558</v>
      </c>
      <c r="B98" t="s">
        <v>11</v>
      </c>
      <c r="C98">
        <v>921</v>
      </c>
      <c r="D98" t="s">
        <v>23</v>
      </c>
      <c r="E98" t="s">
        <v>975</v>
      </c>
      <c r="F98" t="s">
        <v>982</v>
      </c>
      <c r="G98" t="s">
        <v>977</v>
      </c>
      <c r="I98" t="s">
        <v>978</v>
      </c>
      <c r="J98">
        <v>9</v>
      </c>
      <c r="K98">
        <v>41548</v>
      </c>
      <c r="L98">
        <v>2013</v>
      </c>
      <c r="M98" t="s">
        <v>1044</v>
      </c>
      <c r="O98" t="s">
        <v>292</v>
      </c>
      <c r="P98">
        <v>0.13400000000000001</v>
      </c>
      <c r="S98">
        <v>506</v>
      </c>
      <c r="T98" t="s">
        <v>14</v>
      </c>
      <c r="U98" t="s">
        <v>15</v>
      </c>
      <c r="W98" t="str">
        <f>VLOOKUP(X98,Honeywell_Bathymetry!F$6:H$12,3,FALSE)</f>
        <v>LML</v>
      </c>
      <c r="X98" s="26">
        <v>9</v>
      </c>
      <c r="Y98" s="25">
        <f>VLOOKUP(X98,Honeywell_Bathymetry!F$6:G$12,2,FALSE)</f>
        <v>23386434.288641661</v>
      </c>
      <c r="Z98" s="23">
        <f t="shared" si="3"/>
        <v>3133782.1946779829</v>
      </c>
    </row>
    <row r="99" spans="1:26" x14ac:dyDescent="0.25">
      <c r="A99">
        <v>2013015559</v>
      </c>
      <c r="B99" t="s">
        <v>11</v>
      </c>
      <c r="C99">
        <v>922</v>
      </c>
      <c r="D99" t="s">
        <v>25</v>
      </c>
      <c r="E99" t="s">
        <v>975</v>
      </c>
      <c r="F99" t="s">
        <v>982</v>
      </c>
      <c r="G99" t="s">
        <v>977</v>
      </c>
      <c r="I99" t="s">
        <v>978</v>
      </c>
      <c r="J99">
        <v>12</v>
      </c>
      <c r="K99">
        <v>41548</v>
      </c>
      <c r="L99">
        <v>2013</v>
      </c>
      <c r="M99" t="s">
        <v>1039</v>
      </c>
      <c r="O99" t="s">
        <v>1040</v>
      </c>
      <c r="P99">
        <v>0.45400000000000001</v>
      </c>
      <c r="S99">
        <v>506</v>
      </c>
      <c r="T99" t="s">
        <v>14</v>
      </c>
      <c r="U99" t="s">
        <v>15</v>
      </c>
      <c r="W99" t="str">
        <f>VLOOKUP(X99,Honeywell_Bathymetry!F$6:H$12,3,FALSE)</f>
        <v>LML</v>
      </c>
      <c r="X99" s="26">
        <v>12</v>
      </c>
      <c r="Y99" s="25">
        <f>VLOOKUP(X99,Honeywell_Bathymetry!F$6:G$12,2,FALSE)</f>
        <v>19324289.088689659</v>
      </c>
      <c r="Z99" s="23">
        <f t="shared" si="3"/>
        <v>8773227.2462651059</v>
      </c>
    </row>
    <row r="100" spans="1:26" x14ac:dyDescent="0.25">
      <c r="A100">
        <v>2013015560</v>
      </c>
      <c r="B100" t="s">
        <v>11</v>
      </c>
      <c r="C100">
        <v>923</v>
      </c>
      <c r="D100" t="s">
        <v>28</v>
      </c>
      <c r="E100" t="s">
        <v>975</v>
      </c>
      <c r="F100" t="s">
        <v>982</v>
      </c>
      <c r="G100" t="s">
        <v>977</v>
      </c>
      <c r="I100" t="s">
        <v>978</v>
      </c>
      <c r="J100">
        <v>15</v>
      </c>
      <c r="K100">
        <v>41548</v>
      </c>
      <c r="L100">
        <v>2013</v>
      </c>
      <c r="M100" t="s">
        <v>1039</v>
      </c>
      <c r="O100" t="s">
        <v>1041</v>
      </c>
      <c r="P100">
        <v>0.96299999999999997</v>
      </c>
      <c r="S100">
        <v>506</v>
      </c>
      <c r="T100" t="s">
        <v>14</v>
      </c>
      <c r="U100" t="s">
        <v>15</v>
      </c>
      <c r="W100" t="str">
        <f>VLOOKUP(X100,Honeywell_Bathymetry!F$6:H$12,3,FALSE)</f>
        <v>LML</v>
      </c>
      <c r="X100" s="26">
        <v>15</v>
      </c>
      <c r="Y100" s="25">
        <f>VLOOKUP(X100,Honeywell_Bathymetry!F$6:G$12,2,FALSE)</f>
        <v>14322817.268809333</v>
      </c>
      <c r="Z100" s="23">
        <f t="shared" si="3"/>
        <v>13792873.029863387</v>
      </c>
    </row>
    <row r="101" spans="1:26" x14ac:dyDescent="0.25">
      <c r="A101">
        <v>2013015561</v>
      </c>
      <c r="B101" t="s">
        <v>11</v>
      </c>
      <c r="C101">
        <v>924</v>
      </c>
      <c r="D101" t="s">
        <v>30</v>
      </c>
      <c r="E101" t="s">
        <v>975</v>
      </c>
      <c r="F101" t="s">
        <v>982</v>
      </c>
      <c r="G101" t="s">
        <v>977</v>
      </c>
      <c r="I101" t="s">
        <v>978</v>
      </c>
      <c r="J101">
        <v>18</v>
      </c>
      <c r="K101">
        <v>41548</v>
      </c>
      <c r="L101">
        <v>2013</v>
      </c>
      <c r="M101" t="s">
        <v>1042</v>
      </c>
      <c r="O101" t="s">
        <v>128</v>
      </c>
      <c r="P101">
        <v>1.1500000000000001</v>
      </c>
      <c r="S101">
        <v>506</v>
      </c>
      <c r="T101" t="s">
        <v>14</v>
      </c>
      <c r="U101" t="s">
        <v>15</v>
      </c>
      <c r="W101" t="str">
        <f>VLOOKUP(X101,Honeywell_Bathymetry!F$6:H$12,3,FALSE)</f>
        <v>LML</v>
      </c>
      <c r="X101" s="26">
        <v>18</v>
      </c>
      <c r="Y101" s="25">
        <f>VLOOKUP(X101,Honeywell_Bathymetry!F$6:G$12,2,FALSE)</f>
        <v>5291073.6124545885</v>
      </c>
      <c r="Z101" s="23">
        <f t="shared" si="3"/>
        <v>6084734.6543227779</v>
      </c>
    </row>
    <row r="102" spans="1:26" x14ac:dyDescent="0.25">
      <c r="A102">
        <v>2013016582</v>
      </c>
      <c r="B102" t="s">
        <v>11</v>
      </c>
      <c r="C102">
        <v>918</v>
      </c>
      <c r="D102" t="s">
        <v>12</v>
      </c>
      <c r="E102" t="s">
        <v>975</v>
      </c>
      <c r="F102" t="s">
        <v>984</v>
      </c>
      <c r="G102" t="s">
        <v>977</v>
      </c>
      <c r="I102" t="s">
        <v>978</v>
      </c>
      <c r="J102">
        <v>0</v>
      </c>
      <c r="K102">
        <v>41562</v>
      </c>
      <c r="L102">
        <v>2013</v>
      </c>
      <c r="O102" t="s">
        <v>1045</v>
      </c>
      <c r="P102">
        <v>8.2400000000000001E-2</v>
      </c>
      <c r="S102">
        <v>506</v>
      </c>
      <c r="T102" t="s">
        <v>14</v>
      </c>
      <c r="U102" t="s">
        <v>15</v>
      </c>
      <c r="W102" t="str">
        <f>VLOOKUP(X102,Honeywell_Bathymetry!F$6:H$12,3,FALSE)</f>
        <v>UML</v>
      </c>
      <c r="X102" s="26">
        <v>0</v>
      </c>
      <c r="Y102" s="25">
        <f>VLOOKUP(X102,Honeywell_Bathymetry!F$6:G$12,2,FALSE)</f>
        <v>22441095.949298546</v>
      </c>
      <c r="Z102" s="23">
        <f t="shared" si="3"/>
        <v>1849146.3062222002</v>
      </c>
    </row>
    <row r="103" spans="1:26" x14ac:dyDescent="0.25">
      <c r="A103">
        <v>2013016583</v>
      </c>
      <c r="B103" t="s">
        <v>11</v>
      </c>
      <c r="C103">
        <v>919</v>
      </c>
      <c r="D103" t="s">
        <v>17</v>
      </c>
      <c r="E103" t="s">
        <v>975</v>
      </c>
      <c r="F103" t="s">
        <v>984</v>
      </c>
      <c r="G103" t="s">
        <v>977</v>
      </c>
      <c r="I103" t="s">
        <v>978</v>
      </c>
      <c r="J103">
        <v>3</v>
      </c>
      <c r="K103">
        <v>41562</v>
      </c>
      <c r="L103">
        <v>2013</v>
      </c>
      <c r="M103" t="s">
        <v>1048</v>
      </c>
      <c r="O103" t="s">
        <v>254</v>
      </c>
      <c r="P103">
        <v>0.11899999999999999</v>
      </c>
      <c r="R103" t="s">
        <v>1048</v>
      </c>
      <c r="S103">
        <v>506</v>
      </c>
      <c r="T103" t="s">
        <v>14</v>
      </c>
      <c r="U103" t="s">
        <v>15</v>
      </c>
      <c r="W103" t="str">
        <f>VLOOKUP(X103,Honeywell_Bathymetry!F$6:H$12,3,FALSE)</f>
        <v>UML</v>
      </c>
      <c r="X103" s="26">
        <v>3</v>
      </c>
      <c r="Y103" s="25">
        <f>VLOOKUP(X103,Honeywell_Bathymetry!F$6:G$12,2,FALSE)</f>
        <v>28776683.307676584</v>
      </c>
      <c r="Z103" s="23">
        <f t="shared" si="3"/>
        <v>3424425.3136135135</v>
      </c>
    </row>
    <row r="104" spans="1:26" x14ac:dyDescent="0.25">
      <c r="A104">
        <v>2013016584</v>
      </c>
      <c r="B104" t="s">
        <v>11</v>
      </c>
      <c r="C104">
        <v>920</v>
      </c>
      <c r="D104" t="s">
        <v>20</v>
      </c>
      <c r="E104" t="s">
        <v>975</v>
      </c>
      <c r="F104" t="s">
        <v>984</v>
      </c>
      <c r="G104" t="s">
        <v>977</v>
      </c>
      <c r="I104" t="s">
        <v>978</v>
      </c>
      <c r="J104">
        <v>6</v>
      </c>
      <c r="K104">
        <v>41562</v>
      </c>
      <c r="L104">
        <v>2013</v>
      </c>
      <c r="O104" t="s">
        <v>187</v>
      </c>
      <c r="P104">
        <v>0.10100000000000001</v>
      </c>
      <c r="S104">
        <v>506</v>
      </c>
      <c r="T104" t="s">
        <v>14</v>
      </c>
      <c r="U104" t="s">
        <v>15</v>
      </c>
      <c r="W104" t="str">
        <f>VLOOKUP(X104,Honeywell_Bathymetry!F$6:H$12,3,FALSE)</f>
        <v>UML</v>
      </c>
      <c r="X104" s="26">
        <v>6</v>
      </c>
      <c r="Y104" s="25">
        <f>VLOOKUP(X104,Honeywell_Bathymetry!F$6:G$12,2,FALSE)</f>
        <v>26492312.343770862</v>
      </c>
      <c r="Z104" s="23">
        <f t="shared" si="3"/>
        <v>2675723.5467208573</v>
      </c>
    </row>
    <row r="105" spans="1:26" x14ac:dyDescent="0.25">
      <c r="A105">
        <v>2013016585</v>
      </c>
      <c r="B105" t="s">
        <v>11</v>
      </c>
      <c r="C105">
        <v>921</v>
      </c>
      <c r="D105" t="s">
        <v>23</v>
      </c>
      <c r="E105" t="s">
        <v>975</v>
      </c>
      <c r="F105" t="s">
        <v>984</v>
      </c>
      <c r="G105" t="s">
        <v>977</v>
      </c>
      <c r="I105" t="s">
        <v>978</v>
      </c>
      <c r="J105">
        <v>9</v>
      </c>
      <c r="K105">
        <v>41562</v>
      </c>
      <c r="L105">
        <v>2013</v>
      </c>
      <c r="O105" t="s">
        <v>188</v>
      </c>
      <c r="P105">
        <v>0.121</v>
      </c>
      <c r="S105">
        <v>506</v>
      </c>
      <c r="T105" t="s">
        <v>14</v>
      </c>
      <c r="U105" t="s">
        <v>15</v>
      </c>
      <c r="W105" t="str">
        <f>VLOOKUP(X105,Honeywell_Bathymetry!F$6:H$12,3,FALSE)</f>
        <v>LML</v>
      </c>
      <c r="X105" s="26">
        <v>9</v>
      </c>
      <c r="Y105" s="25">
        <f>VLOOKUP(X105,Honeywell_Bathymetry!F$6:G$12,2,FALSE)</f>
        <v>23386434.288641661</v>
      </c>
      <c r="Z105" s="23">
        <f t="shared" si="3"/>
        <v>2829758.548925641</v>
      </c>
    </row>
    <row r="106" spans="1:26" x14ac:dyDescent="0.25">
      <c r="A106">
        <v>2013016586</v>
      </c>
      <c r="B106" t="s">
        <v>11</v>
      </c>
      <c r="C106">
        <v>922</v>
      </c>
      <c r="D106" t="s">
        <v>25</v>
      </c>
      <c r="E106" t="s">
        <v>975</v>
      </c>
      <c r="F106" t="s">
        <v>984</v>
      </c>
      <c r="G106" t="s">
        <v>977</v>
      </c>
      <c r="I106" t="s">
        <v>978</v>
      </c>
      <c r="J106">
        <v>12</v>
      </c>
      <c r="K106">
        <v>41562</v>
      </c>
      <c r="L106">
        <v>2013</v>
      </c>
      <c r="O106" t="s">
        <v>1046</v>
      </c>
      <c r="P106">
        <v>0.32</v>
      </c>
      <c r="S106">
        <v>506</v>
      </c>
      <c r="T106" t="s">
        <v>14</v>
      </c>
      <c r="U106" t="s">
        <v>15</v>
      </c>
      <c r="W106" t="str">
        <f>VLOOKUP(X106,Honeywell_Bathymetry!F$6:H$12,3,FALSE)</f>
        <v>LML</v>
      </c>
      <c r="X106" s="26">
        <v>12</v>
      </c>
      <c r="Y106" s="25">
        <f>VLOOKUP(X106,Honeywell_Bathymetry!F$6:G$12,2,FALSE)</f>
        <v>19324289.088689659</v>
      </c>
      <c r="Z106" s="23">
        <f t="shared" si="3"/>
        <v>6183772.5083806906</v>
      </c>
    </row>
    <row r="107" spans="1:26" x14ac:dyDescent="0.25">
      <c r="A107">
        <v>2013016587</v>
      </c>
      <c r="B107" t="s">
        <v>11</v>
      </c>
      <c r="C107">
        <v>923</v>
      </c>
      <c r="D107" t="s">
        <v>28</v>
      </c>
      <c r="E107" t="s">
        <v>975</v>
      </c>
      <c r="F107" t="s">
        <v>984</v>
      </c>
      <c r="G107" t="s">
        <v>977</v>
      </c>
      <c r="I107" t="s">
        <v>978</v>
      </c>
      <c r="J107">
        <v>15</v>
      </c>
      <c r="K107">
        <v>41562</v>
      </c>
      <c r="L107">
        <v>2013</v>
      </c>
      <c r="O107" t="s">
        <v>1047</v>
      </c>
      <c r="P107">
        <v>0.86599999999999999</v>
      </c>
      <c r="S107">
        <v>506</v>
      </c>
      <c r="T107" t="s">
        <v>14</v>
      </c>
      <c r="U107" t="s">
        <v>15</v>
      </c>
      <c r="W107" t="str">
        <f>VLOOKUP(X107,Honeywell_Bathymetry!F$6:H$12,3,FALSE)</f>
        <v>LML</v>
      </c>
      <c r="X107" s="26">
        <v>15</v>
      </c>
      <c r="Y107" s="25">
        <f>VLOOKUP(X107,Honeywell_Bathymetry!F$6:G$12,2,FALSE)</f>
        <v>14322817.268809333</v>
      </c>
      <c r="Z107" s="23">
        <f t="shared" si="3"/>
        <v>12403559.754788883</v>
      </c>
    </row>
    <row r="108" spans="1:26" x14ac:dyDescent="0.25">
      <c r="A108">
        <v>2013016588</v>
      </c>
      <c r="B108" t="s">
        <v>11</v>
      </c>
      <c r="C108">
        <v>924</v>
      </c>
      <c r="D108" t="s">
        <v>30</v>
      </c>
      <c r="E108" t="s">
        <v>975</v>
      </c>
      <c r="F108" t="s">
        <v>984</v>
      </c>
      <c r="G108" t="s">
        <v>977</v>
      </c>
      <c r="I108" t="s">
        <v>978</v>
      </c>
      <c r="J108">
        <v>18</v>
      </c>
      <c r="K108">
        <v>41562</v>
      </c>
      <c r="L108">
        <v>2013</v>
      </c>
      <c r="O108" t="s">
        <v>146</v>
      </c>
      <c r="P108">
        <v>1.1599999999999999</v>
      </c>
      <c r="S108">
        <v>506</v>
      </c>
      <c r="T108" t="s">
        <v>14</v>
      </c>
      <c r="U108" t="s">
        <v>15</v>
      </c>
      <c r="W108" t="str">
        <f>VLOOKUP(X108,Honeywell_Bathymetry!F$6:H$12,3,FALSE)</f>
        <v>LML</v>
      </c>
      <c r="X108" s="26">
        <v>18</v>
      </c>
      <c r="Y108" s="25">
        <f>VLOOKUP(X108,Honeywell_Bathymetry!F$6:G$12,2,FALSE)</f>
        <v>5291073.6124545885</v>
      </c>
      <c r="Z108" s="23">
        <f t="shared" si="3"/>
        <v>6137645.3904473223</v>
      </c>
    </row>
    <row r="109" spans="1:26" x14ac:dyDescent="0.25">
      <c r="A109">
        <v>2013017376</v>
      </c>
      <c r="B109" t="s">
        <v>11</v>
      </c>
      <c r="C109">
        <v>918</v>
      </c>
      <c r="D109" t="s">
        <v>12</v>
      </c>
      <c r="E109" t="s">
        <v>975</v>
      </c>
      <c r="F109" t="s">
        <v>984</v>
      </c>
      <c r="G109" t="s">
        <v>977</v>
      </c>
      <c r="I109" t="s">
        <v>978</v>
      </c>
      <c r="J109">
        <v>0</v>
      </c>
      <c r="K109">
        <v>41577</v>
      </c>
      <c r="L109">
        <v>2013</v>
      </c>
      <c r="O109" t="s">
        <v>372</v>
      </c>
      <c r="P109">
        <v>0.24399999999999999</v>
      </c>
      <c r="S109">
        <v>506</v>
      </c>
      <c r="T109" t="s">
        <v>14</v>
      </c>
      <c r="U109" t="s">
        <v>15</v>
      </c>
      <c r="W109" t="str">
        <f>VLOOKUP(X109,Honeywell_Bathymetry!F$6:H$12,3,FALSE)</f>
        <v>UML</v>
      </c>
      <c r="X109" s="26">
        <v>0</v>
      </c>
      <c r="Y109" s="25">
        <f>VLOOKUP(X109,Honeywell_Bathymetry!F$6:G$12,2,FALSE)</f>
        <v>22441095.949298546</v>
      </c>
      <c r="Z109" s="23">
        <f t="shared" si="3"/>
        <v>5475627.4116288451</v>
      </c>
    </row>
    <row r="110" spans="1:26" x14ac:dyDescent="0.25">
      <c r="A110">
        <v>2013017377</v>
      </c>
      <c r="B110" t="s">
        <v>11</v>
      </c>
      <c r="C110">
        <v>919</v>
      </c>
      <c r="D110" t="s">
        <v>17</v>
      </c>
      <c r="E110" t="s">
        <v>975</v>
      </c>
      <c r="F110" t="s">
        <v>984</v>
      </c>
      <c r="G110" t="s">
        <v>977</v>
      </c>
      <c r="I110" t="s">
        <v>978</v>
      </c>
      <c r="J110">
        <v>3</v>
      </c>
      <c r="K110">
        <v>41577</v>
      </c>
      <c r="L110">
        <v>2013</v>
      </c>
      <c r="O110" t="s">
        <v>1052</v>
      </c>
      <c r="P110">
        <v>0.28199999999999997</v>
      </c>
      <c r="S110">
        <v>506</v>
      </c>
      <c r="T110" t="s">
        <v>14</v>
      </c>
      <c r="U110" t="s">
        <v>15</v>
      </c>
      <c r="W110" t="str">
        <f>VLOOKUP(X110,Honeywell_Bathymetry!F$6:H$12,3,FALSE)</f>
        <v>UML</v>
      </c>
      <c r="X110" s="26">
        <v>3</v>
      </c>
      <c r="Y110" s="25">
        <f>VLOOKUP(X110,Honeywell_Bathymetry!F$6:G$12,2,FALSE)</f>
        <v>28776683.307676584</v>
      </c>
      <c r="Z110" s="23">
        <f t="shared" si="3"/>
        <v>8115024.6927647954</v>
      </c>
    </row>
    <row r="111" spans="1:26" x14ac:dyDescent="0.25">
      <c r="A111">
        <v>2013017378</v>
      </c>
      <c r="B111" t="s">
        <v>11</v>
      </c>
      <c r="C111">
        <v>920</v>
      </c>
      <c r="D111" t="s">
        <v>20</v>
      </c>
      <c r="E111" t="s">
        <v>975</v>
      </c>
      <c r="F111" t="s">
        <v>984</v>
      </c>
      <c r="G111" t="s">
        <v>977</v>
      </c>
      <c r="I111" t="s">
        <v>978</v>
      </c>
      <c r="J111">
        <v>6</v>
      </c>
      <c r="K111">
        <v>41577</v>
      </c>
      <c r="L111">
        <v>2013</v>
      </c>
      <c r="M111" t="s">
        <v>1053</v>
      </c>
      <c r="O111" t="s">
        <v>1054</v>
      </c>
      <c r="P111">
        <v>0.29299999999999998</v>
      </c>
      <c r="R111" t="s">
        <v>1053</v>
      </c>
      <c r="S111">
        <v>506</v>
      </c>
      <c r="T111" t="s">
        <v>14</v>
      </c>
      <c r="U111" t="s">
        <v>15</v>
      </c>
      <c r="W111" t="str">
        <f>VLOOKUP(X111,Honeywell_Bathymetry!F$6:H$12,3,FALSE)</f>
        <v>UML</v>
      </c>
      <c r="X111" s="26">
        <v>6</v>
      </c>
      <c r="Y111" s="25">
        <f>VLOOKUP(X111,Honeywell_Bathymetry!F$6:G$12,2,FALSE)</f>
        <v>26492312.343770862</v>
      </c>
      <c r="Z111" s="23">
        <f t="shared" si="3"/>
        <v>7762247.5167248622</v>
      </c>
    </row>
    <row r="112" spans="1:26" x14ac:dyDescent="0.25">
      <c r="A112">
        <v>2013017379</v>
      </c>
      <c r="B112" t="s">
        <v>11</v>
      </c>
      <c r="C112">
        <v>921</v>
      </c>
      <c r="D112" t="s">
        <v>23</v>
      </c>
      <c r="E112" t="s">
        <v>975</v>
      </c>
      <c r="F112" t="s">
        <v>984</v>
      </c>
      <c r="G112" t="s">
        <v>977</v>
      </c>
      <c r="I112" t="s">
        <v>978</v>
      </c>
      <c r="J112">
        <v>9</v>
      </c>
      <c r="K112">
        <v>41577</v>
      </c>
      <c r="L112">
        <v>2013</v>
      </c>
      <c r="O112" t="s">
        <v>167</v>
      </c>
      <c r="P112">
        <v>0.29899999999999999</v>
      </c>
      <c r="S112">
        <v>506</v>
      </c>
      <c r="T112" t="s">
        <v>14</v>
      </c>
      <c r="U112" t="s">
        <v>15</v>
      </c>
      <c r="W112" t="str">
        <f>VLOOKUP(X112,Honeywell_Bathymetry!F$6:H$12,3,FALSE)</f>
        <v>LML</v>
      </c>
      <c r="X112" s="26">
        <v>9</v>
      </c>
      <c r="Y112" s="25">
        <f>VLOOKUP(X112,Honeywell_Bathymetry!F$6:G$12,2,FALSE)</f>
        <v>23386434.288641661</v>
      </c>
      <c r="Z112" s="23">
        <f t="shared" si="3"/>
        <v>6992543.8523038561</v>
      </c>
    </row>
    <row r="113" spans="1:26" x14ac:dyDescent="0.25">
      <c r="A113">
        <v>2013017380</v>
      </c>
      <c r="B113" t="s">
        <v>11</v>
      </c>
      <c r="C113">
        <v>922</v>
      </c>
      <c r="D113" t="s">
        <v>25</v>
      </c>
      <c r="E113" t="s">
        <v>975</v>
      </c>
      <c r="F113" t="s">
        <v>984</v>
      </c>
      <c r="G113" t="s">
        <v>977</v>
      </c>
      <c r="I113" t="s">
        <v>978</v>
      </c>
      <c r="J113">
        <v>12</v>
      </c>
      <c r="K113">
        <v>41577</v>
      </c>
      <c r="L113">
        <v>2013</v>
      </c>
      <c r="O113" t="s">
        <v>1049</v>
      </c>
      <c r="P113">
        <v>0.30099999999999999</v>
      </c>
      <c r="S113">
        <v>506</v>
      </c>
      <c r="T113" t="s">
        <v>14</v>
      </c>
      <c r="U113" t="s">
        <v>15</v>
      </c>
      <c r="W113" t="str">
        <f>VLOOKUP(X113,Honeywell_Bathymetry!F$6:H$12,3,FALSE)</f>
        <v>LML</v>
      </c>
      <c r="X113" s="26">
        <v>12</v>
      </c>
      <c r="Y113" s="25">
        <f>VLOOKUP(X113,Honeywell_Bathymetry!F$6:G$12,2,FALSE)</f>
        <v>19324289.088689659</v>
      </c>
      <c r="Z113" s="23">
        <f t="shared" si="3"/>
        <v>5816611.0156955868</v>
      </c>
    </row>
    <row r="114" spans="1:26" x14ac:dyDescent="0.25">
      <c r="A114">
        <v>2013017381</v>
      </c>
      <c r="B114" t="s">
        <v>11</v>
      </c>
      <c r="C114">
        <v>923</v>
      </c>
      <c r="D114" t="s">
        <v>28</v>
      </c>
      <c r="E114" t="s">
        <v>975</v>
      </c>
      <c r="F114" t="s">
        <v>984</v>
      </c>
      <c r="G114" t="s">
        <v>977</v>
      </c>
      <c r="I114" t="s">
        <v>978</v>
      </c>
      <c r="J114">
        <v>15</v>
      </c>
      <c r="K114">
        <v>41577</v>
      </c>
      <c r="L114">
        <v>2013</v>
      </c>
      <c r="O114" t="s">
        <v>1050</v>
      </c>
      <c r="P114">
        <v>0.32700000000000001</v>
      </c>
      <c r="S114">
        <v>506</v>
      </c>
      <c r="T114" t="s">
        <v>14</v>
      </c>
      <c r="U114" t="s">
        <v>15</v>
      </c>
      <c r="W114" t="str">
        <f>VLOOKUP(X114,Honeywell_Bathymetry!F$6:H$12,3,FALSE)</f>
        <v>LML</v>
      </c>
      <c r="X114" s="26">
        <v>15</v>
      </c>
      <c r="Y114" s="25">
        <f>VLOOKUP(X114,Honeywell_Bathymetry!F$6:G$12,2,FALSE)</f>
        <v>14322817.268809333</v>
      </c>
      <c r="Z114" s="23">
        <f t="shared" si="3"/>
        <v>4683561.2469006525</v>
      </c>
    </row>
    <row r="115" spans="1:26" x14ac:dyDescent="0.25">
      <c r="A115">
        <v>2013017382</v>
      </c>
      <c r="B115" t="s">
        <v>11</v>
      </c>
      <c r="C115">
        <v>924</v>
      </c>
      <c r="D115" t="s">
        <v>30</v>
      </c>
      <c r="E115" t="s">
        <v>975</v>
      </c>
      <c r="F115" t="s">
        <v>984</v>
      </c>
      <c r="G115" t="s">
        <v>977</v>
      </c>
      <c r="I115" t="s">
        <v>978</v>
      </c>
      <c r="J115">
        <v>18</v>
      </c>
      <c r="K115">
        <v>41577</v>
      </c>
      <c r="L115">
        <v>2013</v>
      </c>
      <c r="M115" t="s">
        <v>1051</v>
      </c>
      <c r="O115" t="s">
        <v>697</v>
      </c>
      <c r="P115">
        <v>1.6500000000000001</v>
      </c>
      <c r="R115" t="s">
        <v>1051</v>
      </c>
      <c r="S115">
        <v>506</v>
      </c>
      <c r="T115" t="s">
        <v>14</v>
      </c>
      <c r="U115" t="s">
        <v>15</v>
      </c>
      <c r="W115" t="str">
        <f>VLOOKUP(X115,Honeywell_Bathymetry!F$6:H$12,3,FALSE)</f>
        <v>LML</v>
      </c>
      <c r="X115" s="26">
        <v>18</v>
      </c>
      <c r="Y115" s="25">
        <f>VLOOKUP(X115,Honeywell_Bathymetry!F$6:G$12,2,FALSE)</f>
        <v>5291073.6124545885</v>
      </c>
      <c r="Z115" s="23">
        <f t="shared" si="3"/>
        <v>8730271.4605500717</v>
      </c>
    </row>
    <row r="116" spans="1:26" x14ac:dyDescent="0.25">
      <c r="A116">
        <v>2013018124</v>
      </c>
      <c r="B116" t="s">
        <v>11</v>
      </c>
      <c r="C116">
        <v>918</v>
      </c>
      <c r="D116" t="s">
        <v>12</v>
      </c>
      <c r="E116" t="s">
        <v>975</v>
      </c>
      <c r="F116" t="s">
        <v>982</v>
      </c>
      <c r="G116" t="s">
        <v>977</v>
      </c>
      <c r="I116" t="s">
        <v>978</v>
      </c>
      <c r="J116">
        <v>0</v>
      </c>
      <c r="K116">
        <v>41591</v>
      </c>
      <c r="L116">
        <v>2013</v>
      </c>
      <c r="O116" t="s">
        <v>208</v>
      </c>
      <c r="P116">
        <v>0.33800000000000002</v>
      </c>
      <c r="S116">
        <v>506</v>
      </c>
      <c r="T116" t="s">
        <v>14</v>
      </c>
      <c r="U116" t="s">
        <v>15</v>
      </c>
      <c r="W116" t="str">
        <f>VLOOKUP(X116,Honeywell_Bathymetry!F$6:H$12,3,FALSE)</f>
        <v>UML</v>
      </c>
      <c r="X116" s="26">
        <v>0</v>
      </c>
      <c r="Y116" s="25">
        <f>VLOOKUP(X116,Honeywell_Bathymetry!F$6:G$12,2,FALSE)</f>
        <v>22441095.949298546</v>
      </c>
      <c r="Z116" s="23">
        <f t="shared" si="3"/>
        <v>7585090.4308629092</v>
      </c>
    </row>
    <row r="117" spans="1:26" x14ac:dyDescent="0.25">
      <c r="A117">
        <v>2013018125</v>
      </c>
      <c r="B117" t="s">
        <v>11</v>
      </c>
      <c r="C117">
        <v>919</v>
      </c>
      <c r="D117" t="s">
        <v>17</v>
      </c>
      <c r="E117" t="s">
        <v>975</v>
      </c>
      <c r="F117" t="s">
        <v>982</v>
      </c>
      <c r="G117" t="s">
        <v>977</v>
      </c>
      <c r="I117" t="s">
        <v>978</v>
      </c>
      <c r="J117">
        <v>3</v>
      </c>
      <c r="K117">
        <v>41591</v>
      </c>
      <c r="L117">
        <v>2013</v>
      </c>
      <c r="O117" t="s">
        <v>22</v>
      </c>
      <c r="P117">
        <v>0.35299999999999998</v>
      </c>
      <c r="S117">
        <v>506</v>
      </c>
      <c r="T117" t="s">
        <v>14</v>
      </c>
      <c r="U117" t="s">
        <v>15</v>
      </c>
      <c r="W117" t="str">
        <f>VLOOKUP(X117,Honeywell_Bathymetry!F$6:H$12,3,FALSE)</f>
        <v>UML</v>
      </c>
      <c r="X117" s="26">
        <v>3</v>
      </c>
      <c r="Y117" s="25">
        <f>VLOOKUP(X117,Honeywell_Bathymetry!F$6:G$12,2,FALSE)</f>
        <v>28776683.307676584</v>
      </c>
      <c r="Z117" s="23">
        <f t="shared" si="3"/>
        <v>10158169.207609834</v>
      </c>
    </row>
    <row r="118" spans="1:26" x14ac:dyDescent="0.25">
      <c r="A118">
        <v>2013018126</v>
      </c>
      <c r="B118" t="s">
        <v>11</v>
      </c>
      <c r="C118">
        <v>920</v>
      </c>
      <c r="D118" t="s">
        <v>20</v>
      </c>
      <c r="E118" t="s">
        <v>975</v>
      </c>
      <c r="F118" t="s">
        <v>982</v>
      </c>
      <c r="G118" t="s">
        <v>977</v>
      </c>
      <c r="I118" t="s">
        <v>978</v>
      </c>
      <c r="J118">
        <v>6</v>
      </c>
      <c r="K118">
        <v>41591</v>
      </c>
      <c r="L118">
        <v>2013</v>
      </c>
      <c r="O118" t="s">
        <v>48</v>
      </c>
      <c r="P118">
        <v>0.38800000000000001</v>
      </c>
      <c r="S118">
        <v>506</v>
      </c>
      <c r="T118" t="s">
        <v>14</v>
      </c>
      <c r="U118" t="s">
        <v>15</v>
      </c>
      <c r="W118" t="str">
        <f>VLOOKUP(X118,Honeywell_Bathymetry!F$6:H$12,3,FALSE)</f>
        <v>UML</v>
      </c>
      <c r="X118" s="26">
        <v>6</v>
      </c>
      <c r="Y118" s="25">
        <f>VLOOKUP(X118,Honeywell_Bathymetry!F$6:G$12,2,FALSE)</f>
        <v>26492312.343770862</v>
      </c>
      <c r="Z118" s="23">
        <f t="shared" si="3"/>
        <v>10279017.189383095</v>
      </c>
    </row>
    <row r="119" spans="1:26" x14ac:dyDescent="0.25">
      <c r="A119">
        <v>2013018127</v>
      </c>
      <c r="B119" t="s">
        <v>11</v>
      </c>
      <c r="C119">
        <v>921</v>
      </c>
      <c r="D119" t="s">
        <v>23</v>
      </c>
      <c r="E119" t="s">
        <v>975</v>
      </c>
      <c r="F119" t="s">
        <v>982</v>
      </c>
      <c r="G119" t="s">
        <v>977</v>
      </c>
      <c r="I119" t="s">
        <v>978</v>
      </c>
      <c r="J119">
        <v>9</v>
      </c>
      <c r="K119">
        <v>41591</v>
      </c>
      <c r="L119">
        <v>2013</v>
      </c>
      <c r="O119" t="s">
        <v>476</v>
      </c>
      <c r="P119">
        <v>0.374</v>
      </c>
      <c r="S119">
        <v>506</v>
      </c>
      <c r="T119" t="s">
        <v>14</v>
      </c>
      <c r="U119" t="s">
        <v>15</v>
      </c>
      <c r="W119" t="str">
        <f>VLOOKUP(X119,Honeywell_Bathymetry!F$6:H$12,3,FALSE)</f>
        <v>LML</v>
      </c>
      <c r="X119" s="26">
        <v>9</v>
      </c>
      <c r="Y119" s="25">
        <f>VLOOKUP(X119,Honeywell_Bathymetry!F$6:G$12,2,FALSE)</f>
        <v>23386434.288641661</v>
      </c>
      <c r="Z119" s="23">
        <f t="shared" si="3"/>
        <v>8746526.4239519816</v>
      </c>
    </row>
    <row r="120" spans="1:26" x14ac:dyDescent="0.25">
      <c r="A120">
        <v>2013018128</v>
      </c>
      <c r="B120" t="s">
        <v>11</v>
      </c>
      <c r="C120">
        <v>922</v>
      </c>
      <c r="D120" t="s">
        <v>25</v>
      </c>
      <c r="E120" t="s">
        <v>975</v>
      </c>
      <c r="F120" t="s">
        <v>982</v>
      </c>
      <c r="G120" t="s">
        <v>977</v>
      </c>
      <c r="I120" t="s">
        <v>978</v>
      </c>
      <c r="J120">
        <v>12</v>
      </c>
      <c r="K120">
        <v>41591</v>
      </c>
      <c r="L120">
        <v>2013</v>
      </c>
      <c r="O120" t="s">
        <v>1055</v>
      </c>
      <c r="P120">
        <v>0.38500000000000001</v>
      </c>
      <c r="S120">
        <v>506</v>
      </c>
      <c r="T120" t="s">
        <v>14</v>
      </c>
      <c r="U120" t="s">
        <v>15</v>
      </c>
      <c r="W120" t="str">
        <f>VLOOKUP(X120,Honeywell_Bathymetry!F$6:H$12,3,FALSE)</f>
        <v>LML</v>
      </c>
      <c r="X120" s="26">
        <v>12</v>
      </c>
      <c r="Y120" s="25">
        <f>VLOOKUP(X120,Honeywell_Bathymetry!F$6:G$12,2,FALSE)</f>
        <v>19324289.088689659</v>
      </c>
      <c r="Z120" s="23">
        <f t="shared" si="3"/>
        <v>7439851.2991455188</v>
      </c>
    </row>
    <row r="121" spans="1:26" x14ac:dyDescent="0.25">
      <c r="A121">
        <v>2013018129</v>
      </c>
      <c r="B121" t="s">
        <v>11</v>
      </c>
      <c r="C121">
        <v>923</v>
      </c>
      <c r="D121" t="s">
        <v>28</v>
      </c>
      <c r="E121" t="s">
        <v>975</v>
      </c>
      <c r="F121" t="s">
        <v>982</v>
      </c>
      <c r="G121" t="s">
        <v>977</v>
      </c>
      <c r="I121" t="s">
        <v>978</v>
      </c>
      <c r="J121">
        <v>15</v>
      </c>
      <c r="K121">
        <v>41591</v>
      </c>
      <c r="L121">
        <v>2013</v>
      </c>
      <c r="O121" t="s">
        <v>1056</v>
      </c>
      <c r="P121">
        <v>0.376</v>
      </c>
      <c r="S121">
        <v>506</v>
      </c>
      <c r="T121" t="s">
        <v>14</v>
      </c>
      <c r="U121" t="s">
        <v>15</v>
      </c>
      <c r="W121" t="str">
        <f>VLOOKUP(X121,Honeywell_Bathymetry!F$6:H$12,3,FALSE)</f>
        <v>LML</v>
      </c>
      <c r="X121" s="26">
        <v>15</v>
      </c>
      <c r="Y121" s="25">
        <f>VLOOKUP(X121,Honeywell_Bathymetry!F$6:G$12,2,FALSE)</f>
        <v>14322817.268809333</v>
      </c>
      <c r="Z121" s="23">
        <f t="shared" si="3"/>
        <v>5385379.2930723093</v>
      </c>
    </row>
    <row r="122" spans="1:26" x14ac:dyDescent="0.25">
      <c r="A122">
        <v>2013018130</v>
      </c>
      <c r="B122" t="s">
        <v>11</v>
      </c>
      <c r="C122">
        <v>924</v>
      </c>
      <c r="D122" t="s">
        <v>30</v>
      </c>
      <c r="E122" t="s">
        <v>975</v>
      </c>
      <c r="F122" t="s">
        <v>982</v>
      </c>
      <c r="G122" t="s">
        <v>977</v>
      </c>
      <c r="I122" t="s">
        <v>978</v>
      </c>
      <c r="J122">
        <v>18</v>
      </c>
      <c r="K122">
        <v>41591</v>
      </c>
      <c r="L122">
        <v>2013</v>
      </c>
      <c r="O122" t="s">
        <v>513</v>
      </c>
      <c r="P122">
        <v>0.38200000000000001</v>
      </c>
      <c r="S122">
        <v>506</v>
      </c>
      <c r="T122" t="s">
        <v>14</v>
      </c>
      <c r="U122" t="s">
        <v>15</v>
      </c>
      <c r="W122" t="str">
        <f>VLOOKUP(X122,Honeywell_Bathymetry!F$6:H$12,3,FALSE)</f>
        <v>LML</v>
      </c>
      <c r="X122" s="26">
        <v>18</v>
      </c>
      <c r="Y122" s="25">
        <f>VLOOKUP(X122,Honeywell_Bathymetry!F$6:G$12,2,FALSE)</f>
        <v>5291073.6124545885</v>
      </c>
      <c r="Z122" s="23">
        <f t="shared" si="3"/>
        <v>2021190.1199576529</v>
      </c>
    </row>
    <row r="123" spans="1:26" x14ac:dyDescent="0.25">
      <c r="A123">
        <v>2013018754</v>
      </c>
      <c r="B123" t="s">
        <v>11</v>
      </c>
      <c r="C123">
        <v>918</v>
      </c>
      <c r="D123" t="s">
        <v>12</v>
      </c>
      <c r="E123" t="s">
        <v>975</v>
      </c>
      <c r="F123" t="s">
        <v>984</v>
      </c>
      <c r="G123" t="s">
        <v>977</v>
      </c>
      <c r="I123" t="s">
        <v>978</v>
      </c>
      <c r="J123">
        <v>0</v>
      </c>
      <c r="K123">
        <v>41604</v>
      </c>
      <c r="L123">
        <v>2013</v>
      </c>
      <c r="O123" t="s">
        <v>311</v>
      </c>
      <c r="P123">
        <v>0.27700000000000002</v>
      </c>
      <c r="S123">
        <v>506</v>
      </c>
      <c r="T123" t="s">
        <v>14</v>
      </c>
      <c r="U123" t="s">
        <v>15</v>
      </c>
      <c r="W123" t="str">
        <f>VLOOKUP(X123,Honeywell_Bathymetry!F$6:H$12,3,FALSE)</f>
        <v>UML</v>
      </c>
      <c r="X123" s="26">
        <v>0</v>
      </c>
      <c r="Y123" s="25">
        <f>VLOOKUP(X123,Honeywell_Bathymetry!F$6:G$12,2,FALSE)</f>
        <v>22441095.949298546</v>
      </c>
      <c r="Z123" s="23">
        <f t="shared" si="3"/>
        <v>6216183.5779556977</v>
      </c>
    </row>
    <row r="124" spans="1:26" x14ac:dyDescent="0.25">
      <c r="A124">
        <v>2013018755</v>
      </c>
      <c r="B124" t="s">
        <v>11</v>
      </c>
      <c r="C124">
        <v>919</v>
      </c>
      <c r="D124" t="s">
        <v>17</v>
      </c>
      <c r="E124" t="s">
        <v>975</v>
      </c>
      <c r="F124" t="s">
        <v>984</v>
      </c>
      <c r="G124" t="s">
        <v>977</v>
      </c>
      <c r="I124" t="s">
        <v>978</v>
      </c>
      <c r="J124">
        <v>3</v>
      </c>
      <c r="K124">
        <v>41604</v>
      </c>
      <c r="L124">
        <v>2013</v>
      </c>
      <c r="O124" t="s">
        <v>1058</v>
      </c>
      <c r="P124">
        <v>0.29799999999999999</v>
      </c>
      <c r="S124">
        <v>506</v>
      </c>
      <c r="T124" t="s">
        <v>14</v>
      </c>
      <c r="U124" t="s">
        <v>15</v>
      </c>
      <c r="W124" t="str">
        <f>VLOOKUP(X124,Honeywell_Bathymetry!F$6:H$12,3,FALSE)</f>
        <v>UML</v>
      </c>
      <c r="X124" s="26">
        <v>3</v>
      </c>
      <c r="Y124" s="25">
        <f>VLOOKUP(X124,Honeywell_Bathymetry!F$6:G$12,2,FALSE)</f>
        <v>28776683.307676584</v>
      </c>
      <c r="Z124" s="23">
        <f t="shared" si="3"/>
        <v>8575451.6256876215</v>
      </c>
    </row>
    <row r="125" spans="1:26" x14ac:dyDescent="0.25">
      <c r="A125">
        <v>2013018756</v>
      </c>
      <c r="B125" t="s">
        <v>11</v>
      </c>
      <c r="C125">
        <v>920</v>
      </c>
      <c r="D125" t="s">
        <v>20</v>
      </c>
      <c r="E125" t="s">
        <v>975</v>
      </c>
      <c r="F125" t="s">
        <v>984</v>
      </c>
      <c r="G125" t="s">
        <v>977</v>
      </c>
      <c r="I125" t="s">
        <v>978</v>
      </c>
      <c r="J125">
        <v>6</v>
      </c>
      <c r="K125">
        <v>41604</v>
      </c>
      <c r="L125">
        <v>2013</v>
      </c>
      <c r="O125" t="s">
        <v>1059</v>
      </c>
      <c r="P125">
        <v>0.307</v>
      </c>
      <c r="S125">
        <v>506</v>
      </c>
      <c r="T125" t="s">
        <v>14</v>
      </c>
      <c r="U125" t="s">
        <v>15</v>
      </c>
      <c r="W125" t="str">
        <f>VLOOKUP(X125,Honeywell_Bathymetry!F$6:H$12,3,FALSE)</f>
        <v>UML</v>
      </c>
      <c r="X125" s="26">
        <v>6</v>
      </c>
      <c r="Y125" s="25">
        <f>VLOOKUP(X125,Honeywell_Bathymetry!F$6:G$12,2,FALSE)</f>
        <v>26492312.343770862</v>
      </c>
      <c r="Z125" s="23">
        <f t="shared" si="3"/>
        <v>8133139.8895376548</v>
      </c>
    </row>
    <row r="126" spans="1:26" x14ac:dyDescent="0.25">
      <c r="A126">
        <v>2013018757</v>
      </c>
      <c r="B126" t="s">
        <v>11</v>
      </c>
      <c r="C126">
        <v>921</v>
      </c>
      <c r="D126" t="s">
        <v>23</v>
      </c>
      <c r="E126" t="s">
        <v>975</v>
      </c>
      <c r="F126" t="s">
        <v>984</v>
      </c>
      <c r="G126" t="s">
        <v>977</v>
      </c>
      <c r="I126" t="s">
        <v>978</v>
      </c>
      <c r="J126">
        <v>9</v>
      </c>
      <c r="K126">
        <v>41604</v>
      </c>
      <c r="L126">
        <v>2013</v>
      </c>
      <c r="O126" t="s">
        <v>411</v>
      </c>
      <c r="P126">
        <v>0.311</v>
      </c>
      <c r="S126">
        <v>506</v>
      </c>
      <c r="T126" t="s">
        <v>14</v>
      </c>
      <c r="U126" t="s">
        <v>15</v>
      </c>
      <c r="W126" t="str">
        <f>VLOOKUP(X126,Honeywell_Bathymetry!F$6:H$12,3,FALSE)</f>
        <v>LML</v>
      </c>
      <c r="X126" s="26">
        <v>9</v>
      </c>
      <c r="Y126" s="25">
        <f>VLOOKUP(X126,Honeywell_Bathymetry!F$6:G$12,2,FALSE)</f>
        <v>23386434.288641661</v>
      </c>
      <c r="Z126" s="23">
        <f t="shared" si="3"/>
        <v>7273181.063767557</v>
      </c>
    </row>
    <row r="127" spans="1:26" x14ac:dyDescent="0.25">
      <c r="A127">
        <v>2013018758</v>
      </c>
      <c r="B127" t="s">
        <v>11</v>
      </c>
      <c r="C127">
        <v>922</v>
      </c>
      <c r="D127" t="s">
        <v>25</v>
      </c>
      <c r="E127" t="s">
        <v>975</v>
      </c>
      <c r="F127" t="s">
        <v>984</v>
      </c>
      <c r="G127" t="s">
        <v>977</v>
      </c>
      <c r="I127" t="s">
        <v>978</v>
      </c>
      <c r="J127">
        <v>12</v>
      </c>
      <c r="K127">
        <v>41604</v>
      </c>
      <c r="L127">
        <v>2013</v>
      </c>
      <c r="O127" t="s">
        <v>230</v>
      </c>
      <c r="P127">
        <v>0.31900000000000001</v>
      </c>
      <c r="S127">
        <v>506</v>
      </c>
      <c r="T127" t="s">
        <v>14</v>
      </c>
      <c r="U127" t="s">
        <v>15</v>
      </c>
      <c r="W127" t="str">
        <f>VLOOKUP(X127,Honeywell_Bathymetry!F$6:H$12,3,FALSE)</f>
        <v>LML</v>
      </c>
      <c r="X127" s="26">
        <v>12</v>
      </c>
      <c r="Y127" s="25">
        <f>VLOOKUP(X127,Honeywell_Bathymetry!F$6:G$12,2,FALSE)</f>
        <v>19324289.088689659</v>
      </c>
      <c r="Z127" s="23">
        <f t="shared" si="3"/>
        <v>6164448.2192920009</v>
      </c>
    </row>
    <row r="128" spans="1:26" x14ac:dyDescent="0.25">
      <c r="A128">
        <v>2013018759</v>
      </c>
      <c r="B128" t="s">
        <v>11</v>
      </c>
      <c r="C128">
        <v>923</v>
      </c>
      <c r="D128" t="s">
        <v>28</v>
      </c>
      <c r="E128" t="s">
        <v>975</v>
      </c>
      <c r="F128" t="s">
        <v>984</v>
      </c>
      <c r="G128" t="s">
        <v>977</v>
      </c>
      <c r="I128" t="s">
        <v>978</v>
      </c>
      <c r="J128">
        <v>15</v>
      </c>
      <c r="K128">
        <v>41604</v>
      </c>
      <c r="L128">
        <v>2013</v>
      </c>
      <c r="O128" t="s">
        <v>410</v>
      </c>
      <c r="P128">
        <v>0.316</v>
      </c>
      <c r="S128">
        <v>506</v>
      </c>
      <c r="T128" t="s">
        <v>14</v>
      </c>
      <c r="U128" t="s">
        <v>15</v>
      </c>
      <c r="W128" t="str">
        <f>VLOOKUP(X128,Honeywell_Bathymetry!F$6:H$12,3,FALSE)</f>
        <v>LML</v>
      </c>
      <c r="X128" s="26">
        <v>15</v>
      </c>
      <c r="Y128" s="25">
        <f>VLOOKUP(X128,Honeywell_Bathymetry!F$6:G$12,2,FALSE)</f>
        <v>14322817.268809333</v>
      </c>
      <c r="Z128" s="23">
        <f t="shared" si="3"/>
        <v>4526010.2569437493</v>
      </c>
    </row>
    <row r="129" spans="1:26" x14ac:dyDescent="0.25">
      <c r="A129">
        <v>2013018760</v>
      </c>
      <c r="B129" t="s">
        <v>11</v>
      </c>
      <c r="C129">
        <v>924</v>
      </c>
      <c r="D129" t="s">
        <v>30</v>
      </c>
      <c r="E129" t="s">
        <v>975</v>
      </c>
      <c r="F129" t="s">
        <v>984</v>
      </c>
      <c r="G129" t="s">
        <v>977</v>
      </c>
      <c r="I129" t="s">
        <v>978</v>
      </c>
      <c r="J129">
        <v>18</v>
      </c>
      <c r="K129">
        <v>41604</v>
      </c>
      <c r="L129">
        <v>2013</v>
      </c>
      <c r="O129" t="s">
        <v>1057</v>
      </c>
      <c r="P129">
        <v>0.312</v>
      </c>
      <c r="S129">
        <v>506</v>
      </c>
      <c r="T129" t="s">
        <v>14</v>
      </c>
      <c r="U129" t="s">
        <v>15</v>
      </c>
      <c r="W129" t="str">
        <f>VLOOKUP(X129,Honeywell_Bathymetry!F$6:H$12,3,FALSE)</f>
        <v>LML</v>
      </c>
      <c r="X129" s="26">
        <v>18</v>
      </c>
      <c r="Y129" s="25">
        <f>VLOOKUP(X129,Honeywell_Bathymetry!F$6:G$12,2,FALSE)</f>
        <v>5291073.6124545885</v>
      </c>
      <c r="Z129" s="23">
        <f t="shared" si="3"/>
        <v>1650814.9670858316</v>
      </c>
    </row>
    <row r="130" spans="1:26" x14ac:dyDescent="0.25">
      <c r="X130" s="26"/>
      <c r="Y130" s="25"/>
    </row>
    <row r="131" spans="1:26" x14ac:dyDescent="0.25">
      <c r="X131" s="26"/>
      <c r="Y131" s="25"/>
    </row>
    <row r="132" spans="1:26" x14ac:dyDescent="0.25">
      <c r="X132" s="26"/>
      <c r="Y132" s="25"/>
    </row>
    <row r="133" spans="1:26" x14ac:dyDescent="0.25">
      <c r="X133" s="26"/>
      <c r="Y133" s="25"/>
    </row>
    <row r="134" spans="1:26" x14ac:dyDescent="0.25">
      <c r="X134" s="26"/>
      <c r="Y134" s="25"/>
    </row>
    <row r="135" spans="1:26" x14ac:dyDescent="0.25">
      <c r="X135" s="26"/>
      <c r="Y135" s="25"/>
    </row>
    <row r="136" spans="1:26" x14ac:dyDescent="0.25">
      <c r="X136" s="26"/>
      <c r="Y136" s="25"/>
    </row>
    <row r="137" spans="1:26" x14ac:dyDescent="0.25">
      <c r="X137" s="26"/>
      <c r="Y137" s="25"/>
    </row>
    <row r="138" spans="1:26" x14ac:dyDescent="0.25">
      <c r="X138" s="26"/>
      <c r="Y138" s="25"/>
    </row>
    <row r="139" spans="1:26" x14ac:dyDescent="0.25">
      <c r="X139" s="26"/>
      <c r="Y139" s="25"/>
    </row>
    <row r="140" spans="1:26" x14ac:dyDescent="0.25">
      <c r="X140" s="26"/>
      <c r="Y140" s="25"/>
    </row>
    <row r="141" spans="1:26" x14ac:dyDescent="0.25">
      <c r="X141" s="26"/>
      <c r="Y141" s="25"/>
    </row>
    <row r="142" spans="1:26" x14ac:dyDescent="0.25">
      <c r="X142" s="26"/>
      <c r="Y142" s="25"/>
    </row>
    <row r="143" spans="1:26" x14ac:dyDescent="0.25">
      <c r="X143" s="26"/>
      <c r="Y143" s="25"/>
    </row>
    <row r="144" spans="1:26" x14ac:dyDescent="0.25">
      <c r="X144" s="26"/>
      <c r="Y144" s="25"/>
    </row>
    <row r="145" spans="24:25" x14ac:dyDescent="0.25">
      <c r="X145" s="26"/>
      <c r="Y145" s="25"/>
    </row>
    <row r="146" spans="24:25" x14ac:dyDescent="0.25">
      <c r="X146" s="26"/>
      <c r="Y146" s="25"/>
    </row>
    <row r="147" spans="24:25" x14ac:dyDescent="0.25">
      <c r="X147" s="26"/>
      <c r="Y147" s="25"/>
    </row>
    <row r="148" spans="24:25" x14ac:dyDescent="0.25">
      <c r="X148" s="26"/>
      <c r="Y148" s="25"/>
    </row>
    <row r="149" spans="24:25" x14ac:dyDescent="0.25">
      <c r="X149" s="26"/>
      <c r="Y149" s="25"/>
    </row>
    <row r="150" spans="24:25" x14ac:dyDescent="0.25">
      <c r="X150" s="26"/>
      <c r="Y150" s="25"/>
    </row>
    <row r="151" spans="24:25" x14ac:dyDescent="0.25">
      <c r="X151" s="26"/>
      <c r="Y151" s="25"/>
    </row>
    <row r="152" spans="24:25" x14ac:dyDescent="0.25">
      <c r="X152" s="26"/>
      <c r="Y152" s="25"/>
    </row>
    <row r="153" spans="24:25" x14ac:dyDescent="0.25">
      <c r="X153" s="26"/>
      <c r="Y153" s="25"/>
    </row>
    <row r="154" spans="24:25" x14ac:dyDescent="0.25">
      <c r="X154" s="26"/>
      <c r="Y154" s="25"/>
    </row>
    <row r="155" spans="24:25" x14ac:dyDescent="0.25">
      <c r="X155" s="26"/>
      <c r="Y155" s="25"/>
    </row>
    <row r="156" spans="24:25" x14ac:dyDescent="0.25">
      <c r="X156" s="26"/>
      <c r="Y156" s="25"/>
    </row>
    <row r="157" spans="24:25" x14ac:dyDescent="0.25">
      <c r="X157" s="26"/>
      <c r="Y157" s="25"/>
    </row>
    <row r="158" spans="24:25" x14ac:dyDescent="0.25">
      <c r="X158" s="26"/>
      <c r="Y158" s="25"/>
    </row>
    <row r="159" spans="24:25" x14ac:dyDescent="0.25">
      <c r="X159" s="26"/>
      <c r="Y159" s="25"/>
    </row>
    <row r="160" spans="24:25" x14ac:dyDescent="0.25">
      <c r="X160" s="26"/>
      <c r="Y160" s="25"/>
    </row>
    <row r="161" spans="24:25" x14ac:dyDescent="0.25">
      <c r="X161" s="26"/>
      <c r="Y161" s="25"/>
    </row>
    <row r="162" spans="24:25" x14ac:dyDescent="0.25">
      <c r="X162" s="26"/>
      <c r="Y162" s="25"/>
    </row>
    <row r="163" spans="24:25" x14ac:dyDescent="0.25">
      <c r="X163" s="26"/>
      <c r="Y163" s="25"/>
    </row>
    <row r="164" spans="24:25" x14ac:dyDescent="0.25">
      <c r="X164" s="26"/>
      <c r="Y164" s="25"/>
    </row>
    <row r="165" spans="24:25" x14ac:dyDescent="0.25">
      <c r="X165" s="26"/>
      <c r="Y165" s="25"/>
    </row>
    <row r="166" spans="24:25" x14ac:dyDescent="0.25">
      <c r="X166" s="26"/>
      <c r="Y166" s="25"/>
    </row>
    <row r="167" spans="24:25" x14ac:dyDescent="0.25">
      <c r="X167" s="26"/>
      <c r="Y167" s="25"/>
    </row>
    <row r="168" spans="24:25" x14ac:dyDescent="0.25">
      <c r="X168" s="26"/>
      <c r="Y168" s="25"/>
    </row>
    <row r="169" spans="24:25" x14ac:dyDescent="0.25">
      <c r="X169" s="26"/>
      <c r="Y169" s="25"/>
    </row>
    <row r="170" spans="24:25" x14ac:dyDescent="0.25">
      <c r="X170" s="26"/>
      <c r="Y170" s="25"/>
    </row>
    <row r="171" spans="24:25" x14ac:dyDescent="0.25">
      <c r="X171" s="26"/>
      <c r="Y171" s="25"/>
    </row>
  </sheetData>
  <sortState ref="A4:V129">
    <sortCondition ref="K4:K129"/>
    <sortCondition ref="J4:J129"/>
  </sortState>
  <conditionalFormatting sqref="Z3">
    <cfRule type="cellIs" dxfId="4" priority="1" operator="equal">
      <formula>2</formula>
    </cfRule>
  </conditionalFormatting>
  <pageMargins left="0.7" right="0.7" top="0.75" bottom="0.75" header="0.3" footer="0.3"/>
  <pageSetup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B66"/>
  <sheetViews>
    <sheetView topLeftCell="J3" workbookViewId="0">
      <selection activeCell="AA26" sqref="AA26"/>
    </sheetView>
  </sheetViews>
  <sheetFormatPr defaultRowHeight="15" x14ac:dyDescent="0.25"/>
  <cols>
    <col min="9" max="9" width="10.7109375" style="1" bestFit="1" customWidth="1"/>
    <col min="22" max="22" width="20" customWidth="1"/>
    <col min="23" max="23" width="16.28515625" customWidth="1"/>
    <col min="24" max="24" width="7" customWidth="1"/>
    <col min="25" max="25" width="16.85546875" bestFit="1" customWidth="1"/>
    <col min="26" max="28" width="11.7109375" customWidth="1"/>
  </cols>
  <sheetData>
    <row r="3" spans="1:28" x14ac:dyDescent="0.25">
      <c r="A3" t="s">
        <v>964</v>
      </c>
      <c r="B3" t="s">
        <v>0</v>
      </c>
      <c r="C3" t="s">
        <v>965</v>
      </c>
      <c r="D3" t="s">
        <v>1</v>
      </c>
      <c r="E3" t="s">
        <v>966</v>
      </c>
      <c r="F3" t="s">
        <v>967</v>
      </c>
      <c r="G3" t="s">
        <v>968</v>
      </c>
      <c r="H3" t="s">
        <v>2</v>
      </c>
      <c r="I3" s="1" t="s">
        <v>3</v>
      </c>
      <c r="J3" s="10" t="s">
        <v>942</v>
      </c>
      <c r="K3" t="s">
        <v>4</v>
      </c>
      <c r="L3" t="s">
        <v>971</v>
      </c>
      <c r="M3" t="s">
        <v>5</v>
      </c>
      <c r="N3" t="s">
        <v>6</v>
      </c>
      <c r="O3" t="s">
        <v>7</v>
      </c>
      <c r="P3" t="s">
        <v>974</v>
      </c>
      <c r="Q3" t="s">
        <v>8</v>
      </c>
      <c r="R3" t="s">
        <v>9</v>
      </c>
      <c r="S3" t="s">
        <v>10</v>
      </c>
      <c r="V3" s="18" t="s">
        <v>1097</v>
      </c>
      <c r="W3" s="18" t="s">
        <v>929</v>
      </c>
    </row>
    <row r="4" spans="1:28" x14ac:dyDescent="0.25">
      <c r="A4">
        <v>2013004621</v>
      </c>
      <c r="B4" t="s">
        <v>11</v>
      </c>
      <c r="C4">
        <v>919</v>
      </c>
      <c r="D4" t="s">
        <v>17</v>
      </c>
      <c r="E4" t="s">
        <v>975</v>
      </c>
      <c r="F4" t="s">
        <v>982</v>
      </c>
      <c r="G4" t="s">
        <v>977</v>
      </c>
      <c r="H4">
        <v>3</v>
      </c>
      <c r="I4" s="1">
        <v>41368</v>
      </c>
      <c r="J4" s="10" t="s">
        <v>33</v>
      </c>
      <c r="K4">
        <v>2013</v>
      </c>
      <c r="N4" t="s">
        <v>887</v>
      </c>
      <c r="O4">
        <v>2.8500000000000001E-2</v>
      </c>
      <c r="P4">
        <v>118</v>
      </c>
      <c r="Q4" t="s">
        <v>34</v>
      </c>
      <c r="R4" t="s">
        <v>15</v>
      </c>
      <c r="V4" s="18" t="s">
        <v>927</v>
      </c>
      <c r="W4" t="s">
        <v>943</v>
      </c>
      <c r="X4" t="s">
        <v>33</v>
      </c>
      <c r="Z4" s="9" t="s">
        <v>1100</v>
      </c>
      <c r="AA4" s="9" t="s">
        <v>33</v>
      </c>
      <c r="AB4" s="9" t="s">
        <v>943</v>
      </c>
    </row>
    <row r="5" spans="1:28" x14ac:dyDescent="0.25">
      <c r="A5">
        <v>2013004625</v>
      </c>
      <c r="B5" t="s">
        <v>11</v>
      </c>
      <c r="C5">
        <v>923</v>
      </c>
      <c r="D5" t="s">
        <v>28</v>
      </c>
      <c r="E5" t="s">
        <v>975</v>
      </c>
      <c r="F5" t="s">
        <v>982</v>
      </c>
      <c r="G5" t="s">
        <v>977</v>
      </c>
      <c r="H5">
        <v>15</v>
      </c>
      <c r="I5" s="1">
        <v>41368</v>
      </c>
      <c r="J5" s="10" t="s">
        <v>943</v>
      </c>
      <c r="K5">
        <v>2013</v>
      </c>
      <c r="N5" t="s">
        <v>1060</v>
      </c>
      <c r="O5">
        <v>3.0700000000000002E-2</v>
      </c>
      <c r="P5">
        <v>118</v>
      </c>
      <c r="Q5" t="s">
        <v>34</v>
      </c>
      <c r="R5" t="s">
        <v>15</v>
      </c>
      <c r="V5" s="30">
        <v>41368</v>
      </c>
      <c r="W5" s="20">
        <v>3.1850000000000003E-2</v>
      </c>
      <c r="X5" s="20">
        <v>2.8500000000000001E-2</v>
      </c>
      <c r="Z5" s="11">
        <v>41436</v>
      </c>
      <c r="AA5">
        <v>3.4799999999999998E-2</v>
      </c>
      <c r="AB5">
        <v>6.2050000000000001E-2</v>
      </c>
    </row>
    <row r="6" spans="1:28" x14ac:dyDescent="0.25">
      <c r="A6">
        <v>2013004626</v>
      </c>
      <c r="B6" t="s">
        <v>11</v>
      </c>
      <c r="C6">
        <v>924</v>
      </c>
      <c r="D6" t="s">
        <v>30</v>
      </c>
      <c r="E6" t="s">
        <v>975</v>
      </c>
      <c r="F6" t="s">
        <v>982</v>
      </c>
      <c r="G6" t="s">
        <v>977</v>
      </c>
      <c r="H6">
        <v>18</v>
      </c>
      <c r="I6" s="1">
        <v>41368</v>
      </c>
      <c r="J6" s="10" t="s">
        <v>943</v>
      </c>
      <c r="K6">
        <v>2013</v>
      </c>
      <c r="N6" t="s">
        <v>1061</v>
      </c>
      <c r="O6">
        <v>3.3000000000000002E-2</v>
      </c>
      <c r="P6">
        <v>118</v>
      </c>
      <c r="Q6" t="s">
        <v>34</v>
      </c>
      <c r="R6" t="s">
        <v>15</v>
      </c>
      <c r="V6" s="30">
        <v>41380</v>
      </c>
      <c r="W6" s="20">
        <v>2.9700000000000001E-2</v>
      </c>
      <c r="X6" s="20">
        <v>2.86E-2</v>
      </c>
      <c r="Z6" s="11">
        <v>41450</v>
      </c>
      <c r="AA6">
        <v>3.1600000000000003E-2</v>
      </c>
      <c r="AB6">
        <v>0.11499999999999999</v>
      </c>
    </row>
    <row r="7" spans="1:28" x14ac:dyDescent="0.25">
      <c r="A7">
        <v>2013005451</v>
      </c>
      <c r="B7" t="s">
        <v>11</v>
      </c>
      <c r="C7">
        <v>919</v>
      </c>
      <c r="D7" t="s">
        <v>17</v>
      </c>
      <c r="E7" t="s">
        <v>975</v>
      </c>
      <c r="F7" t="s">
        <v>984</v>
      </c>
      <c r="G7" t="s">
        <v>977</v>
      </c>
      <c r="H7">
        <v>3</v>
      </c>
      <c r="I7" s="1">
        <v>41380</v>
      </c>
      <c r="J7" s="10" t="s">
        <v>33</v>
      </c>
      <c r="K7">
        <v>2013</v>
      </c>
      <c r="N7" t="s">
        <v>890</v>
      </c>
      <c r="O7">
        <v>2.86E-2</v>
      </c>
      <c r="P7">
        <v>118</v>
      </c>
      <c r="Q7" t="s">
        <v>34</v>
      </c>
      <c r="R7" t="s">
        <v>15</v>
      </c>
      <c r="V7" s="30">
        <v>41393</v>
      </c>
      <c r="W7" s="20">
        <v>2.3199999999999998E-2</v>
      </c>
      <c r="X7" s="20">
        <v>2.4299999999999999E-2</v>
      </c>
      <c r="Z7" s="11">
        <v>41464</v>
      </c>
      <c r="AA7">
        <v>3.1399999999999997E-2</v>
      </c>
      <c r="AB7">
        <v>0.1265</v>
      </c>
    </row>
    <row r="8" spans="1:28" x14ac:dyDescent="0.25">
      <c r="A8">
        <v>2013005455</v>
      </c>
      <c r="B8" t="s">
        <v>11</v>
      </c>
      <c r="C8">
        <v>923</v>
      </c>
      <c r="D8" t="s">
        <v>28</v>
      </c>
      <c r="E8" t="s">
        <v>975</v>
      </c>
      <c r="F8" t="s">
        <v>984</v>
      </c>
      <c r="G8" t="s">
        <v>977</v>
      </c>
      <c r="H8">
        <v>15</v>
      </c>
      <c r="I8" s="1">
        <v>41380</v>
      </c>
      <c r="J8" s="10" t="s">
        <v>943</v>
      </c>
      <c r="K8">
        <v>2013</v>
      </c>
      <c r="N8" t="s">
        <v>1062</v>
      </c>
      <c r="O8">
        <v>2.9700000000000001E-2</v>
      </c>
      <c r="P8">
        <v>118</v>
      </c>
      <c r="Q8" t="s">
        <v>34</v>
      </c>
      <c r="R8" t="s">
        <v>15</v>
      </c>
      <c r="V8" s="30">
        <v>41408</v>
      </c>
      <c r="W8" s="20">
        <v>3.5949999999999996E-2</v>
      </c>
      <c r="X8" s="20">
        <v>2.8299999999999999E-2</v>
      </c>
      <c r="Z8" s="11">
        <v>41478</v>
      </c>
      <c r="AA8">
        <v>4.1500000000000002E-2</v>
      </c>
      <c r="AB8">
        <v>0.11849999999999999</v>
      </c>
    </row>
    <row r="9" spans="1:28" x14ac:dyDescent="0.25">
      <c r="A9">
        <v>2013005456</v>
      </c>
      <c r="B9" t="s">
        <v>11</v>
      </c>
      <c r="C9">
        <v>924</v>
      </c>
      <c r="D9" t="s">
        <v>30</v>
      </c>
      <c r="E9" t="s">
        <v>975</v>
      </c>
      <c r="F9" t="s">
        <v>984</v>
      </c>
      <c r="G9" t="s">
        <v>977</v>
      </c>
      <c r="H9">
        <v>18</v>
      </c>
      <c r="I9" s="1">
        <v>41380</v>
      </c>
      <c r="J9" s="10" t="s">
        <v>943</v>
      </c>
      <c r="K9">
        <v>2013</v>
      </c>
      <c r="N9" t="s">
        <v>1062</v>
      </c>
      <c r="O9">
        <v>2.9700000000000001E-2</v>
      </c>
      <c r="P9">
        <v>118</v>
      </c>
      <c r="Q9" t="s">
        <v>34</v>
      </c>
      <c r="R9" t="s">
        <v>15</v>
      </c>
      <c r="V9" s="30">
        <v>41436</v>
      </c>
      <c r="W9" s="20">
        <v>6.2050000000000001E-2</v>
      </c>
      <c r="X9" s="20">
        <v>3.4799999999999998E-2</v>
      </c>
      <c r="Z9" s="11">
        <v>41492</v>
      </c>
      <c r="AA9">
        <v>5.8200000000000002E-2</v>
      </c>
      <c r="AB9">
        <v>0.106</v>
      </c>
    </row>
    <row r="10" spans="1:28" x14ac:dyDescent="0.25">
      <c r="A10">
        <v>2013006166</v>
      </c>
      <c r="B10" t="s">
        <v>11</v>
      </c>
      <c r="C10">
        <v>919</v>
      </c>
      <c r="D10" t="s">
        <v>17</v>
      </c>
      <c r="E10" t="s">
        <v>975</v>
      </c>
      <c r="F10" t="s">
        <v>984</v>
      </c>
      <c r="G10" t="s">
        <v>977</v>
      </c>
      <c r="H10">
        <v>3</v>
      </c>
      <c r="I10" s="1">
        <v>41393</v>
      </c>
      <c r="J10" s="10" t="s">
        <v>33</v>
      </c>
      <c r="K10">
        <v>2013</v>
      </c>
      <c r="N10" t="s">
        <v>1065</v>
      </c>
      <c r="O10">
        <v>2.4299999999999999E-2</v>
      </c>
      <c r="P10">
        <v>118</v>
      </c>
      <c r="Q10" t="s">
        <v>34</v>
      </c>
      <c r="R10" t="s">
        <v>15</v>
      </c>
      <c r="V10" s="30">
        <v>41450</v>
      </c>
      <c r="W10" s="20">
        <v>0.11499999999999999</v>
      </c>
      <c r="X10" s="20">
        <v>3.1600000000000003E-2</v>
      </c>
      <c r="Z10" s="11">
        <v>41506</v>
      </c>
      <c r="AA10">
        <v>5.5199999999999999E-2</v>
      </c>
      <c r="AB10">
        <v>6.2149999999999997E-2</v>
      </c>
    </row>
    <row r="11" spans="1:28" x14ac:dyDescent="0.25">
      <c r="A11">
        <v>2013006170</v>
      </c>
      <c r="B11" t="s">
        <v>11</v>
      </c>
      <c r="C11">
        <v>923</v>
      </c>
      <c r="D11" t="s">
        <v>28</v>
      </c>
      <c r="E11" t="s">
        <v>975</v>
      </c>
      <c r="F11" t="s">
        <v>984</v>
      </c>
      <c r="G11" t="s">
        <v>977</v>
      </c>
      <c r="H11">
        <v>15</v>
      </c>
      <c r="I11" s="1">
        <v>41393</v>
      </c>
      <c r="J11" s="10" t="s">
        <v>943</v>
      </c>
      <c r="K11">
        <v>2013</v>
      </c>
      <c r="N11" t="s">
        <v>1063</v>
      </c>
      <c r="O11">
        <v>2.23E-2</v>
      </c>
      <c r="P11">
        <v>118</v>
      </c>
      <c r="Q11" t="s">
        <v>34</v>
      </c>
      <c r="R11" t="s">
        <v>15</v>
      </c>
      <c r="V11" s="30">
        <v>41464</v>
      </c>
      <c r="W11" s="20">
        <v>0.1265</v>
      </c>
      <c r="X11" s="20">
        <v>3.1399999999999997E-2</v>
      </c>
      <c r="Z11" s="11">
        <v>41521</v>
      </c>
      <c r="AA11">
        <v>4.4900000000000002E-2</v>
      </c>
      <c r="AB11">
        <v>1.355E-2</v>
      </c>
    </row>
    <row r="12" spans="1:28" x14ac:dyDescent="0.25">
      <c r="A12">
        <v>2013006171</v>
      </c>
      <c r="B12" t="s">
        <v>11</v>
      </c>
      <c r="C12">
        <v>924</v>
      </c>
      <c r="D12" t="s">
        <v>30</v>
      </c>
      <c r="E12" t="s">
        <v>975</v>
      </c>
      <c r="F12" t="s">
        <v>984</v>
      </c>
      <c r="G12" t="s">
        <v>977</v>
      </c>
      <c r="H12">
        <v>18</v>
      </c>
      <c r="I12" s="1">
        <v>41393</v>
      </c>
      <c r="J12" s="10" t="s">
        <v>943</v>
      </c>
      <c r="K12">
        <v>2013</v>
      </c>
      <c r="N12" t="s">
        <v>1064</v>
      </c>
      <c r="O12">
        <v>2.41E-2</v>
      </c>
      <c r="P12">
        <v>118</v>
      </c>
      <c r="Q12" t="s">
        <v>34</v>
      </c>
      <c r="R12" t="s">
        <v>15</v>
      </c>
      <c r="V12" s="30">
        <v>41478</v>
      </c>
      <c r="W12" s="20">
        <v>0.11849999999999999</v>
      </c>
      <c r="X12" s="20">
        <v>4.1500000000000002E-2</v>
      </c>
      <c r="Z12" s="11">
        <v>41535</v>
      </c>
      <c r="AA12">
        <v>4.1000000000000002E-2</v>
      </c>
      <c r="AB12">
        <v>0.01</v>
      </c>
    </row>
    <row r="13" spans="1:28" x14ac:dyDescent="0.25">
      <c r="A13">
        <v>2013007025</v>
      </c>
      <c r="B13" t="s">
        <v>11</v>
      </c>
      <c r="C13">
        <v>919</v>
      </c>
      <c r="D13" t="s">
        <v>17</v>
      </c>
      <c r="E13" t="s">
        <v>975</v>
      </c>
      <c r="F13" t="s">
        <v>984</v>
      </c>
      <c r="G13" t="s">
        <v>977</v>
      </c>
      <c r="H13">
        <v>3</v>
      </c>
      <c r="I13" s="1">
        <v>41408</v>
      </c>
      <c r="J13" s="10" t="s">
        <v>33</v>
      </c>
      <c r="K13">
        <v>2013</v>
      </c>
      <c r="L13" t="s">
        <v>991</v>
      </c>
      <c r="N13" t="s">
        <v>336</v>
      </c>
      <c r="O13">
        <v>2.8299999999999999E-2</v>
      </c>
      <c r="P13">
        <v>118</v>
      </c>
      <c r="Q13" t="s">
        <v>34</v>
      </c>
      <c r="R13" t="s">
        <v>15</v>
      </c>
      <c r="V13" s="30">
        <v>41492</v>
      </c>
      <c r="W13" s="20">
        <v>0.106</v>
      </c>
      <c r="X13" s="20">
        <v>5.8200000000000002E-2</v>
      </c>
    </row>
    <row r="14" spans="1:28" x14ac:dyDescent="0.25">
      <c r="A14">
        <v>2013007029</v>
      </c>
      <c r="B14" t="s">
        <v>11</v>
      </c>
      <c r="C14">
        <v>923</v>
      </c>
      <c r="D14" t="s">
        <v>28</v>
      </c>
      <c r="E14" t="s">
        <v>975</v>
      </c>
      <c r="F14" t="s">
        <v>984</v>
      </c>
      <c r="G14" t="s">
        <v>977</v>
      </c>
      <c r="H14">
        <v>15</v>
      </c>
      <c r="I14" s="1">
        <v>41408</v>
      </c>
      <c r="J14" s="10" t="s">
        <v>943</v>
      </c>
      <c r="K14">
        <v>2013</v>
      </c>
      <c r="L14" t="s">
        <v>990</v>
      </c>
      <c r="N14" t="s">
        <v>1066</v>
      </c>
      <c r="O14">
        <v>3.39E-2</v>
      </c>
      <c r="P14">
        <v>118</v>
      </c>
      <c r="Q14" t="s">
        <v>34</v>
      </c>
      <c r="R14" t="s">
        <v>15</v>
      </c>
      <c r="V14" s="30">
        <v>41506</v>
      </c>
      <c r="W14" s="20">
        <v>6.2149999999999997E-2</v>
      </c>
      <c r="X14" s="20">
        <v>5.5199999999999999E-2</v>
      </c>
      <c r="Z14" t="s">
        <v>1102</v>
      </c>
      <c r="AA14" s="21">
        <f>AVERAGE(AA5:AA12)</f>
        <v>4.2325000000000002E-2</v>
      </c>
      <c r="AB14" s="21">
        <f>AVERAGE(AB5:AB12)</f>
        <v>7.6718750000000002E-2</v>
      </c>
    </row>
    <row r="15" spans="1:28" x14ac:dyDescent="0.25">
      <c r="A15">
        <v>2013007030</v>
      </c>
      <c r="B15" t="s">
        <v>11</v>
      </c>
      <c r="C15">
        <v>924</v>
      </c>
      <c r="D15" t="s">
        <v>30</v>
      </c>
      <c r="E15" t="s">
        <v>975</v>
      </c>
      <c r="F15" t="s">
        <v>984</v>
      </c>
      <c r="G15" t="s">
        <v>977</v>
      </c>
      <c r="H15">
        <v>18</v>
      </c>
      <c r="I15" s="1">
        <v>41408</v>
      </c>
      <c r="J15" s="10" t="s">
        <v>943</v>
      </c>
      <c r="K15">
        <v>2013</v>
      </c>
      <c r="N15" t="s">
        <v>898</v>
      </c>
      <c r="O15">
        <v>3.7999999999999999E-2</v>
      </c>
      <c r="P15">
        <v>118</v>
      </c>
      <c r="Q15" t="s">
        <v>34</v>
      </c>
      <c r="R15" t="s">
        <v>15</v>
      </c>
      <c r="V15" s="30">
        <v>41521</v>
      </c>
      <c r="W15" s="20">
        <v>1.355E-2</v>
      </c>
      <c r="X15" s="20">
        <v>4.4900000000000002E-2</v>
      </c>
      <c r="Z15" t="s">
        <v>1103</v>
      </c>
      <c r="AA15" s="35">
        <f>AA14*1000</f>
        <v>42.325000000000003</v>
      </c>
      <c r="AB15" s="35">
        <f>AB14*1000</f>
        <v>76.71875</v>
      </c>
    </row>
    <row r="16" spans="1:28" x14ac:dyDescent="0.25">
      <c r="A16">
        <v>2013007782</v>
      </c>
      <c r="B16" t="s">
        <v>11</v>
      </c>
      <c r="C16">
        <v>919</v>
      </c>
      <c r="D16" t="s">
        <v>17</v>
      </c>
      <c r="E16" t="s">
        <v>975</v>
      </c>
      <c r="F16" t="s">
        <v>984</v>
      </c>
      <c r="G16" t="s">
        <v>977</v>
      </c>
      <c r="H16">
        <v>3</v>
      </c>
      <c r="I16" s="1">
        <v>41436</v>
      </c>
      <c r="J16" s="10" t="s">
        <v>33</v>
      </c>
      <c r="K16">
        <v>2013</v>
      </c>
      <c r="L16" t="s">
        <v>995</v>
      </c>
      <c r="N16" t="s">
        <v>1069</v>
      </c>
      <c r="O16">
        <v>3.4799999999999998E-2</v>
      </c>
      <c r="P16">
        <v>118</v>
      </c>
      <c r="Q16" t="s">
        <v>34</v>
      </c>
      <c r="R16" t="s">
        <v>15</v>
      </c>
      <c r="V16" s="30">
        <v>41535</v>
      </c>
      <c r="W16" s="20">
        <v>0.01</v>
      </c>
      <c r="X16" s="20">
        <v>4.1000000000000002E-2</v>
      </c>
    </row>
    <row r="17" spans="1:26" x14ac:dyDescent="0.25">
      <c r="A17">
        <v>2013007786</v>
      </c>
      <c r="B17" t="s">
        <v>11</v>
      </c>
      <c r="C17">
        <v>923</v>
      </c>
      <c r="D17" t="s">
        <v>28</v>
      </c>
      <c r="E17" t="s">
        <v>975</v>
      </c>
      <c r="F17" t="s">
        <v>984</v>
      </c>
      <c r="G17" t="s">
        <v>977</v>
      </c>
      <c r="H17">
        <v>15</v>
      </c>
      <c r="I17" s="1">
        <v>41436</v>
      </c>
      <c r="J17" s="10" t="s">
        <v>943</v>
      </c>
      <c r="K17">
        <v>2013</v>
      </c>
      <c r="N17" t="s">
        <v>1067</v>
      </c>
      <c r="O17">
        <v>5.57E-2</v>
      </c>
      <c r="P17">
        <v>118</v>
      </c>
      <c r="Q17" t="s">
        <v>34</v>
      </c>
      <c r="R17" t="s">
        <v>15</v>
      </c>
      <c r="V17" s="30">
        <v>41548</v>
      </c>
      <c r="W17" s="20">
        <v>0.01</v>
      </c>
      <c r="X17" s="20">
        <v>3.44E-2</v>
      </c>
      <c r="Z17" s="30"/>
    </row>
    <row r="18" spans="1:26" x14ac:dyDescent="0.25">
      <c r="A18">
        <v>2013007787</v>
      </c>
      <c r="B18" t="s">
        <v>11</v>
      </c>
      <c r="C18">
        <v>924</v>
      </c>
      <c r="D18" t="s">
        <v>30</v>
      </c>
      <c r="E18" t="s">
        <v>975</v>
      </c>
      <c r="F18" t="s">
        <v>984</v>
      </c>
      <c r="G18" t="s">
        <v>977</v>
      </c>
      <c r="H18">
        <v>18</v>
      </c>
      <c r="I18" s="1">
        <v>41436</v>
      </c>
      <c r="J18" s="10" t="s">
        <v>943</v>
      </c>
      <c r="K18">
        <v>2013</v>
      </c>
      <c r="N18" t="s">
        <v>1068</v>
      </c>
      <c r="O18">
        <v>6.8400000000000002E-2</v>
      </c>
      <c r="P18">
        <v>118</v>
      </c>
      <c r="Q18" t="s">
        <v>34</v>
      </c>
      <c r="R18" t="s">
        <v>15</v>
      </c>
      <c r="V18" s="30">
        <v>41562</v>
      </c>
      <c r="W18" s="20">
        <v>0.01</v>
      </c>
      <c r="X18" s="20">
        <v>3.2099999999999997E-2</v>
      </c>
      <c r="Z18" s="30"/>
    </row>
    <row r="19" spans="1:26" x14ac:dyDescent="0.25">
      <c r="A19">
        <v>2013008608</v>
      </c>
      <c r="B19" t="s">
        <v>11</v>
      </c>
      <c r="C19">
        <v>919</v>
      </c>
      <c r="D19" t="s">
        <v>17</v>
      </c>
      <c r="E19" t="s">
        <v>975</v>
      </c>
      <c r="F19" t="s">
        <v>982</v>
      </c>
      <c r="G19" t="s">
        <v>977</v>
      </c>
      <c r="H19">
        <v>3</v>
      </c>
      <c r="I19" s="1">
        <v>41450</v>
      </c>
      <c r="J19" s="10" t="s">
        <v>33</v>
      </c>
      <c r="K19">
        <v>2013</v>
      </c>
      <c r="N19" t="s">
        <v>881</v>
      </c>
      <c r="O19">
        <v>3.1600000000000003E-2</v>
      </c>
      <c r="P19">
        <v>118</v>
      </c>
      <c r="Q19" t="s">
        <v>34</v>
      </c>
      <c r="R19" t="s">
        <v>15</v>
      </c>
      <c r="V19" s="30">
        <v>41577</v>
      </c>
      <c r="W19" s="20">
        <v>4.4350000000000001E-2</v>
      </c>
      <c r="X19" s="20">
        <v>4.0500000000000001E-2</v>
      </c>
      <c r="Z19" s="30"/>
    </row>
    <row r="20" spans="1:26" x14ac:dyDescent="0.25">
      <c r="A20">
        <v>2013008612</v>
      </c>
      <c r="B20" t="s">
        <v>11</v>
      </c>
      <c r="C20">
        <v>923</v>
      </c>
      <c r="D20" t="s">
        <v>28</v>
      </c>
      <c r="E20" t="s">
        <v>975</v>
      </c>
      <c r="F20" t="s">
        <v>982</v>
      </c>
      <c r="G20" t="s">
        <v>977</v>
      </c>
      <c r="H20">
        <v>15</v>
      </c>
      <c r="I20" s="1">
        <v>41450</v>
      </c>
      <c r="J20" s="10" t="s">
        <v>943</v>
      </c>
      <c r="K20">
        <v>2013</v>
      </c>
      <c r="N20" t="s">
        <v>317</v>
      </c>
      <c r="O20">
        <v>0.10299999999999999</v>
      </c>
      <c r="P20">
        <v>118</v>
      </c>
      <c r="Q20" t="s">
        <v>34</v>
      </c>
      <c r="R20" t="s">
        <v>15</v>
      </c>
      <c r="V20" s="30">
        <v>41591</v>
      </c>
      <c r="W20" s="20">
        <v>5.1000000000000004E-2</v>
      </c>
      <c r="X20" s="20">
        <v>5.1200000000000002E-2</v>
      </c>
      <c r="Z20" s="30"/>
    </row>
    <row r="21" spans="1:26" x14ac:dyDescent="0.25">
      <c r="A21">
        <v>2013008613</v>
      </c>
      <c r="B21" t="s">
        <v>11</v>
      </c>
      <c r="C21">
        <v>924</v>
      </c>
      <c r="D21" t="s">
        <v>30</v>
      </c>
      <c r="E21" t="s">
        <v>975</v>
      </c>
      <c r="F21" t="s">
        <v>982</v>
      </c>
      <c r="G21" t="s">
        <v>977</v>
      </c>
      <c r="H21">
        <v>18</v>
      </c>
      <c r="I21" s="1">
        <v>41450</v>
      </c>
      <c r="J21" s="10" t="s">
        <v>943</v>
      </c>
      <c r="K21">
        <v>2013</v>
      </c>
      <c r="L21" t="s">
        <v>1001</v>
      </c>
      <c r="N21" t="s">
        <v>42</v>
      </c>
      <c r="O21">
        <v>0.127</v>
      </c>
      <c r="P21">
        <v>118</v>
      </c>
      <c r="Q21" t="s">
        <v>34</v>
      </c>
      <c r="R21" t="s">
        <v>15</v>
      </c>
      <c r="V21" s="30">
        <v>41604</v>
      </c>
      <c r="W21" s="20">
        <v>7.5200000000000003E-2</v>
      </c>
      <c r="X21" s="20">
        <v>7.5300000000000006E-2</v>
      </c>
      <c r="Z21" s="30"/>
    </row>
    <row r="22" spans="1:26" x14ac:dyDescent="0.25">
      <c r="A22">
        <v>2013010251</v>
      </c>
      <c r="B22" t="s">
        <v>11</v>
      </c>
      <c r="C22">
        <v>919</v>
      </c>
      <c r="D22" t="s">
        <v>17</v>
      </c>
      <c r="E22" t="s">
        <v>975</v>
      </c>
      <c r="F22" t="s">
        <v>984</v>
      </c>
      <c r="G22" t="s">
        <v>977</v>
      </c>
      <c r="H22">
        <v>3</v>
      </c>
      <c r="I22" s="1">
        <v>41464</v>
      </c>
      <c r="J22" s="10" t="s">
        <v>33</v>
      </c>
      <c r="K22">
        <v>2013</v>
      </c>
      <c r="N22" t="s">
        <v>1070</v>
      </c>
      <c r="O22">
        <v>3.1399999999999997E-2</v>
      </c>
      <c r="P22">
        <v>118</v>
      </c>
      <c r="Q22" t="s">
        <v>34</v>
      </c>
      <c r="R22" t="s">
        <v>15</v>
      </c>
    </row>
    <row r="23" spans="1:26" x14ac:dyDescent="0.25">
      <c r="A23">
        <v>2013010255</v>
      </c>
      <c r="B23" t="s">
        <v>11</v>
      </c>
      <c r="C23">
        <v>923</v>
      </c>
      <c r="D23" t="s">
        <v>28</v>
      </c>
      <c r="E23" t="s">
        <v>975</v>
      </c>
      <c r="F23" t="s">
        <v>984</v>
      </c>
      <c r="G23" t="s">
        <v>977</v>
      </c>
      <c r="H23">
        <v>15</v>
      </c>
      <c r="I23" s="1">
        <v>41464</v>
      </c>
      <c r="J23" s="10" t="s">
        <v>943</v>
      </c>
      <c r="K23">
        <v>2013</v>
      </c>
      <c r="N23" t="s">
        <v>254</v>
      </c>
      <c r="O23">
        <v>0.11899999999999999</v>
      </c>
      <c r="P23">
        <v>118</v>
      </c>
      <c r="Q23" t="s">
        <v>34</v>
      </c>
      <c r="R23" t="s">
        <v>15</v>
      </c>
    </row>
    <row r="24" spans="1:26" x14ac:dyDescent="0.25">
      <c r="A24">
        <v>2013010256</v>
      </c>
      <c r="B24" t="s">
        <v>11</v>
      </c>
      <c r="C24">
        <v>924</v>
      </c>
      <c r="D24" t="s">
        <v>30</v>
      </c>
      <c r="E24" t="s">
        <v>975</v>
      </c>
      <c r="F24" t="s">
        <v>984</v>
      </c>
      <c r="G24" t="s">
        <v>977</v>
      </c>
      <c r="H24">
        <v>18</v>
      </c>
      <c r="I24" s="1">
        <v>41464</v>
      </c>
      <c r="J24" s="10" t="s">
        <v>943</v>
      </c>
      <c r="K24">
        <v>2013</v>
      </c>
      <c r="N24" t="s">
        <v>292</v>
      </c>
      <c r="O24">
        <v>0.13400000000000001</v>
      </c>
      <c r="P24">
        <v>118</v>
      </c>
      <c r="Q24" t="s">
        <v>34</v>
      </c>
      <c r="R24" t="s">
        <v>15</v>
      </c>
    </row>
    <row r="25" spans="1:26" x14ac:dyDescent="0.25">
      <c r="A25">
        <v>2013011091</v>
      </c>
      <c r="B25" t="s">
        <v>11</v>
      </c>
      <c r="C25">
        <v>919</v>
      </c>
      <c r="D25" t="s">
        <v>17</v>
      </c>
      <c r="E25" t="s">
        <v>975</v>
      </c>
      <c r="F25" t="s">
        <v>984</v>
      </c>
      <c r="G25" t="s">
        <v>977</v>
      </c>
      <c r="H25">
        <v>3</v>
      </c>
      <c r="I25" s="1">
        <v>41478</v>
      </c>
      <c r="J25" s="10" t="s">
        <v>33</v>
      </c>
      <c r="K25">
        <v>2013</v>
      </c>
      <c r="N25" t="s">
        <v>1071</v>
      </c>
      <c r="O25">
        <v>4.1500000000000002E-2</v>
      </c>
      <c r="P25">
        <v>118</v>
      </c>
      <c r="Q25" t="s">
        <v>34</v>
      </c>
      <c r="R25" t="s">
        <v>15</v>
      </c>
    </row>
    <row r="26" spans="1:26" x14ac:dyDescent="0.25">
      <c r="A26">
        <v>2013011096</v>
      </c>
      <c r="B26" t="s">
        <v>11</v>
      </c>
      <c r="C26">
        <v>923</v>
      </c>
      <c r="D26" t="s">
        <v>28</v>
      </c>
      <c r="E26" t="s">
        <v>975</v>
      </c>
      <c r="F26" t="s">
        <v>984</v>
      </c>
      <c r="G26" t="s">
        <v>977</v>
      </c>
      <c r="H26">
        <v>15</v>
      </c>
      <c r="I26" s="1">
        <v>41478</v>
      </c>
      <c r="J26" s="10" t="s">
        <v>943</v>
      </c>
      <c r="K26">
        <v>2013</v>
      </c>
      <c r="N26" t="s">
        <v>253</v>
      </c>
      <c r="O26">
        <v>0.122</v>
      </c>
      <c r="P26">
        <v>118</v>
      </c>
      <c r="Q26" t="s">
        <v>34</v>
      </c>
      <c r="R26" t="s">
        <v>15</v>
      </c>
    </row>
    <row r="27" spans="1:26" x14ac:dyDescent="0.25">
      <c r="A27">
        <v>2013011097</v>
      </c>
      <c r="B27" t="s">
        <v>11</v>
      </c>
      <c r="C27">
        <v>924</v>
      </c>
      <c r="D27" t="s">
        <v>30</v>
      </c>
      <c r="E27" t="s">
        <v>975</v>
      </c>
      <c r="F27" t="s">
        <v>984</v>
      </c>
      <c r="G27" t="s">
        <v>977</v>
      </c>
      <c r="H27">
        <v>18</v>
      </c>
      <c r="I27" s="1">
        <v>41478</v>
      </c>
      <c r="J27" s="10" t="s">
        <v>943</v>
      </c>
      <c r="K27">
        <v>2013</v>
      </c>
      <c r="N27" t="s">
        <v>40</v>
      </c>
      <c r="O27">
        <v>0.115</v>
      </c>
      <c r="P27">
        <v>118</v>
      </c>
      <c r="Q27" t="s">
        <v>34</v>
      </c>
      <c r="R27" t="s">
        <v>15</v>
      </c>
    </row>
    <row r="28" spans="1:26" x14ac:dyDescent="0.25">
      <c r="A28">
        <v>2013011916</v>
      </c>
      <c r="B28" t="s">
        <v>11</v>
      </c>
      <c r="C28">
        <v>919</v>
      </c>
      <c r="D28" t="s">
        <v>17</v>
      </c>
      <c r="E28" t="s">
        <v>975</v>
      </c>
      <c r="F28" t="s">
        <v>984</v>
      </c>
      <c r="G28" t="s">
        <v>977</v>
      </c>
      <c r="H28">
        <v>3</v>
      </c>
      <c r="I28" s="1">
        <v>41492</v>
      </c>
      <c r="J28" s="10" t="s">
        <v>33</v>
      </c>
      <c r="K28">
        <v>2013</v>
      </c>
      <c r="L28" t="s">
        <v>1014</v>
      </c>
      <c r="N28" t="s">
        <v>1073</v>
      </c>
      <c r="O28">
        <v>5.8200000000000002E-2</v>
      </c>
      <c r="P28">
        <v>118</v>
      </c>
      <c r="Q28" t="s">
        <v>34</v>
      </c>
      <c r="R28" t="s">
        <v>15</v>
      </c>
    </row>
    <row r="29" spans="1:26" x14ac:dyDescent="0.25">
      <c r="A29">
        <v>2013011920</v>
      </c>
      <c r="B29" t="s">
        <v>11</v>
      </c>
      <c r="C29">
        <v>923</v>
      </c>
      <c r="D29" t="s">
        <v>28</v>
      </c>
      <c r="E29" t="s">
        <v>975</v>
      </c>
      <c r="F29" t="s">
        <v>984</v>
      </c>
      <c r="G29" t="s">
        <v>977</v>
      </c>
      <c r="H29">
        <v>15</v>
      </c>
      <c r="I29" s="1">
        <v>41492</v>
      </c>
      <c r="J29" s="10" t="s">
        <v>943</v>
      </c>
      <c r="K29">
        <v>2013</v>
      </c>
      <c r="L29" t="s">
        <v>1010</v>
      </c>
      <c r="N29" t="s">
        <v>1072</v>
      </c>
      <c r="O29">
        <v>0.107</v>
      </c>
      <c r="P29">
        <v>118</v>
      </c>
      <c r="Q29" t="s">
        <v>34</v>
      </c>
      <c r="R29" t="s">
        <v>15</v>
      </c>
    </row>
    <row r="30" spans="1:26" x14ac:dyDescent="0.25">
      <c r="A30">
        <v>2013011921</v>
      </c>
      <c r="B30" t="s">
        <v>11</v>
      </c>
      <c r="C30">
        <v>924</v>
      </c>
      <c r="D30" t="s">
        <v>30</v>
      </c>
      <c r="E30" t="s">
        <v>975</v>
      </c>
      <c r="F30" t="s">
        <v>984</v>
      </c>
      <c r="G30" t="s">
        <v>977</v>
      </c>
      <c r="H30">
        <v>18</v>
      </c>
      <c r="I30" s="1">
        <v>41492</v>
      </c>
      <c r="J30" s="10" t="s">
        <v>943</v>
      </c>
      <c r="K30">
        <v>2013</v>
      </c>
      <c r="L30" t="s">
        <v>1012</v>
      </c>
      <c r="N30" t="s">
        <v>177</v>
      </c>
      <c r="O30">
        <v>0.105</v>
      </c>
      <c r="P30">
        <v>118</v>
      </c>
      <c r="Q30" t="s">
        <v>34</v>
      </c>
      <c r="R30" t="s">
        <v>15</v>
      </c>
    </row>
    <row r="31" spans="1:26" x14ac:dyDescent="0.25">
      <c r="A31">
        <v>2013012858</v>
      </c>
      <c r="B31" t="s">
        <v>11</v>
      </c>
      <c r="C31">
        <v>919</v>
      </c>
      <c r="D31" t="s">
        <v>17</v>
      </c>
      <c r="E31" t="s">
        <v>975</v>
      </c>
      <c r="F31" t="s">
        <v>984</v>
      </c>
      <c r="G31" t="s">
        <v>977</v>
      </c>
      <c r="H31">
        <v>3</v>
      </c>
      <c r="I31" s="1">
        <v>41506</v>
      </c>
      <c r="J31" s="10" t="s">
        <v>33</v>
      </c>
      <c r="K31">
        <v>2013</v>
      </c>
      <c r="L31" t="s">
        <v>1021</v>
      </c>
      <c r="N31" t="s">
        <v>104</v>
      </c>
      <c r="O31">
        <v>5.5199999999999999E-2</v>
      </c>
      <c r="P31">
        <v>118</v>
      </c>
      <c r="Q31" t="s">
        <v>34</v>
      </c>
      <c r="R31" t="s">
        <v>15</v>
      </c>
    </row>
    <row r="32" spans="1:26" x14ac:dyDescent="0.25">
      <c r="A32">
        <v>2013012862</v>
      </c>
      <c r="B32" t="s">
        <v>11</v>
      </c>
      <c r="C32">
        <v>923</v>
      </c>
      <c r="D32" t="s">
        <v>28</v>
      </c>
      <c r="E32" t="s">
        <v>975</v>
      </c>
      <c r="F32" t="s">
        <v>984</v>
      </c>
      <c r="G32" t="s">
        <v>977</v>
      </c>
      <c r="H32">
        <v>15</v>
      </c>
      <c r="I32" s="1">
        <v>41506</v>
      </c>
      <c r="J32" s="10" t="s">
        <v>943</v>
      </c>
      <c r="K32">
        <v>2013</v>
      </c>
      <c r="N32" t="s">
        <v>1074</v>
      </c>
      <c r="O32">
        <v>6.0199999999999997E-2</v>
      </c>
      <c r="P32">
        <v>118</v>
      </c>
      <c r="Q32" t="s">
        <v>34</v>
      </c>
      <c r="R32" t="s">
        <v>15</v>
      </c>
    </row>
    <row r="33" spans="1:18" x14ac:dyDescent="0.25">
      <c r="A33">
        <v>2013012863</v>
      </c>
      <c r="B33" t="s">
        <v>11</v>
      </c>
      <c r="C33">
        <v>924</v>
      </c>
      <c r="D33" t="s">
        <v>30</v>
      </c>
      <c r="E33" t="s">
        <v>975</v>
      </c>
      <c r="F33" t="s">
        <v>984</v>
      </c>
      <c r="G33" t="s">
        <v>977</v>
      </c>
      <c r="H33">
        <v>18</v>
      </c>
      <c r="I33" s="1">
        <v>41506</v>
      </c>
      <c r="J33" s="10" t="s">
        <v>943</v>
      </c>
      <c r="K33">
        <v>2013</v>
      </c>
      <c r="N33" t="s">
        <v>1075</v>
      </c>
      <c r="O33">
        <v>6.4100000000000004E-2</v>
      </c>
      <c r="P33">
        <v>118</v>
      </c>
      <c r="Q33" t="s">
        <v>34</v>
      </c>
      <c r="R33" t="s">
        <v>15</v>
      </c>
    </row>
    <row r="34" spans="1:18" x14ac:dyDescent="0.25">
      <c r="A34">
        <v>2013013746</v>
      </c>
      <c r="B34" t="s">
        <v>11</v>
      </c>
      <c r="C34">
        <v>919</v>
      </c>
      <c r="D34" t="s">
        <v>17</v>
      </c>
      <c r="E34" t="s">
        <v>975</v>
      </c>
      <c r="F34" t="s">
        <v>984</v>
      </c>
      <c r="G34" t="s">
        <v>977</v>
      </c>
      <c r="H34">
        <v>3</v>
      </c>
      <c r="I34" s="1">
        <v>41521</v>
      </c>
      <c r="J34" s="10" t="s">
        <v>33</v>
      </c>
      <c r="K34">
        <v>2013</v>
      </c>
      <c r="N34" t="s">
        <v>1078</v>
      </c>
      <c r="O34">
        <v>4.4900000000000002E-2</v>
      </c>
      <c r="P34">
        <v>118</v>
      </c>
      <c r="Q34" t="s">
        <v>34</v>
      </c>
      <c r="R34" t="s">
        <v>15</v>
      </c>
    </row>
    <row r="35" spans="1:18" x14ac:dyDescent="0.25">
      <c r="A35">
        <v>2013013751</v>
      </c>
      <c r="B35" t="s">
        <v>11</v>
      </c>
      <c r="C35">
        <v>923</v>
      </c>
      <c r="D35" t="s">
        <v>28</v>
      </c>
      <c r="E35" t="s">
        <v>975</v>
      </c>
      <c r="F35" t="s">
        <v>984</v>
      </c>
      <c r="G35" t="s">
        <v>977</v>
      </c>
      <c r="H35">
        <v>15</v>
      </c>
      <c r="I35" s="1">
        <v>41521</v>
      </c>
      <c r="J35" s="10" t="s">
        <v>943</v>
      </c>
      <c r="K35">
        <v>2013</v>
      </c>
      <c r="N35" t="s">
        <v>1076</v>
      </c>
      <c r="O35">
        <v>1.0999999999999999E-2</v>
      </c>
      <c r="P35">
        <v>118</v>
      </c>
      <c r="Q35" t="s">
        <v>34</v>
      </c>
      <c r="R35" t="s">
        <v>15</v>
      </c>
    </row>
    <row r="36" spans="1:18" x14ac:dyDescent="0.25">
      <c r="A36">
        <v>2013013752</v>
      </c>
      <c r="B36" t="s">
        <v>11</v>
      </c>
      <c r="C36">
        <v>924</v>
      </c>
      <c r="D36" t="s">
        <v>30</v>
      </c>
      <c r="E36" t="s">
        <v>975</v>
      </c>
      <c r="F36" t="s">
        <v>984</v>
      </c>
      <c r="G36" t="s">
        <v>977</v>
      </c>
      <c r="H36">
        <v>18</v>
      </c>
      <c r="I36" s="1">
        <v>41521</v>
      </c>
      <c r="J36" s="10" t="s">
        <v>943</v>
      </c>
      <c r="K36">
        <v>2013</v>
      </c>
      <c r="N36" t="s">
        <v>1077</v>
      </c>
      <c r="O36">
        <v>1.61E-2</v>
      </c>
      <c r="P36">
        <v>118</v>
      </c>
      <c r="Q36" t="s">
        <v>34</v>
      </c>
      <c r="R36" t="s">
        <v>15</v>
      </c>
    </row>
    <row r="37" spans="1:18" x14ac:dyDescent="0.25">
      <c r="A37">
        <v>2013014816</v>
      </c>
      <c r="B37" t="s">
        <v>11</v>
      </c>
      <c r="C37">
        <v>919</v>
      </c>
      <c r="D37" t="s">
        <v>17</v>
      </c>
      <c r="E37" t="s">
        <v>975</v>
      </c>
      <c r="F37" t="s">
        <v>984</v>
      </c>
      <c r="G37" t="s">
        <v>977</v>
      </c>
      <c r="H37">
        <v>3</v>
      </c>
      <c r="I37" s="1">
        <v>41535</v>
      </c>
      <c r="J37" s="10" t="s">
        <v>33</v>
      </c>
      <c r="K37">
        <v>2013</v>
      </c>
      <c r="N37" t="s">
        <v>1079</v>
      </c>
      <c r="O37">
        <v>4.1000000000000002E-2</v>
      </c>
      <c r="P37">
        <v>118</v>
      </c>
      <c r="Q37" t="s">
        <v>34</v>
      </c>
      <c r="R37" t="s">
        <v>15</v>
      </c>
    </row>
    <row r="38" spans="1:18" x14ac:dyDescent="0.25">
      <c r="A38">
        <v>2013014820</v>
      </c>
      <c r="B38" t="s">
        <v>11</v>
      </c>
      <c r="C38">
        <v>923</v>
      </c>
      <c r="D38" t="s">
        <v>28</v>
      </c>
      <c r="E38" t="s">
        <v>975</v>
      </c>
      <c r="F38" t="s">
        <v>984</v>
      </c>
      <c r="G38" t="s">
        <v>977</v>
      </c>
      <c r="H38">
        <v>15</v>
      </c>
      <c r="I38" s="1">
        <v>41535</v>
      </c>
      <c r="J38" s="10" t="s">
        <v>943</v>
      </c>
      <c r="K38">
        <v>2013</v>
      </c>
      <c r="L38" t="s">
        <v>1033</v>
      </c>
      <c r="N38" t="s">
        <v>906</v>
      </c>
      <c r="O38">
        <v>0.01</v>
      </c>
      <c r="P38">
        <v>118</v>
      </c>
      <c r="Q38" t="s">
        <v>34</v>
      </c>
      <c r="R38" t="s">
        <v>15</v>
      </c>
    </row>
    <row r="39" spans="1:18" x14ac:dyDescent="0.25">
      <c r="A39">
        <v>2013014821</v>
      </c>
      <c r="B39" t="s">
        <v>11</v>
      </c>
      <c r="C39">
        <v>924</v>
      </c>
      <c r="D39" t="s">
        <v>30</v>
      </c>
      <c r="E39" t="s">
        <v>975</v>
      </c>
      <c r="F39" t="s">
        <v>984</v>
      </c>
      <c r="G39" t="s">
        <v>977</v>
      </c>
      <c r="H39">
        <v>18</v>
      </c>
      <c r="I39" s="1">
        <v>41535</v>
      </c>
      <c r="J39" s="10" t="s">
        <v>943</v>
      </c>
      <c r="K39">
        <v>2013</v>
      </c>
      <c r="L39" t="s">
        <v>1035</v>
      </c>
      <c r="N39" t="s">
        <v>906</v>
      </c>
      <c r="O39">
        <v>0.01</v>
      </c>
      <c r="P39">
        <v>118</v>
      </c>
      <c r="Q39" t="s">
        <v>34</v>
      </c>
      <c r="R39" t="s">
        <v>15</v>
      </c>
    </row>
    <row r="40" spans="1:18" x14ac:dyDescent="0.25">
      <c r="A40">
        <v>2013015556</v>
      </c>
      <c r="B40" t="s">
        <v>11</v>
      </c>
      <c r="C40">
        <v>919</v>
      </c>
      <c r="D40" t="s">
        <v>17</v>
      </c>
      <c r="E40" t="s">
        <v>975</v>
      </c>
      <c r="F40" t="s">
        <v>982</v>
      </c>
      <c r="G40" t="s">
        <v>977</v>
      </c>
      <c r="H40">
        <v>3</v>
      </c>
      <c r="I40" s="1">
        <v>41548</v>
      </c>
      <c r="J40" s="10" t="s">
        <v>33</v>
      </c>
      <c r="K40">
        <v>2013</v>
      </c>
      <c r="L40" t="s">
        <v>1039</v>
      </c>
      <c r="N40" t="s">
        <v>1080</v>
      </c>
      <c r="O40">
        <v>3.44E-2</v>
      </c>
      <c r="P40">
        <v>118</v>
      </c>
      <c r="Q40" t="s">
        <v>34</v>
      </c>
      <c r="R40" t="s">
        <v>15</v>
      </c>
    </row>
    <row r="41" spans="1:18" x14ac:dyDescent="0.25">
      <c r="A41">
        <v>2013015560</v>
      </c>
      <c r="B41" t="s">
        <v>11</v>
      </c>
      <c r="C41">
        <v>923</v>
      </c>
      <c r="D41" t="s">
        <v>28</v>
      </c>
      <c r="E41" t="s">
        <v>975</v>
      </c>
      <c r="F41" t="s">
        <v>982</v>
      </c>
      <c r="G41" t="s">
        <v>977</v>
      </c>
      <c r="H41">
        <v>15</v>
      </c>
      <c r="I41" s="1">
        <v>41548</v>
      </c>
      <c r="J41" s="10" t="s">
        <v>943</v>
      </c>
      <c r="K41">
        <v>2013</v>
      </c>
      <c r="L41" t="s">
        <v>1039</v>
      </c>
      <c r="N41" t="s">
        <v>906</v>
      </c>
      <c r="O41">
        <v>0.01</v>
      </c>
      <c r="P41">
        <v>118</v>
      </c>
      <c r="Q41" t="s">
        <v>34</v>
      </c>
      <c r="R41" t="s">
        <v>15</v>
      </c>
    </row>
    <row r="42" spans="1:18" x14ac:dyDescent="0.25">
      <c r="A42">
        <v>2013015561</v>
      </c>
      <c r="B42" t="s">
        <v>11</v>
      </c>
      <c r="C42">
        <v>924</v>
      </c>
      <c r="D42" t="s">
        <v>30</v>
      </c>
      <c r="E42" t="s">
        <v>975</v>
      </c>
      <c r="F42" t="s">
        <v>982</v>
      </c>
      <c r="G42" t="s">
        <v>977</v>
      </c>
      <c r="H42">
        <v>18</v>
      </c>
      <c r="I42" s="1">
        <v>41548</v>
      </c>
      <c r="J42" s="10" t="s">
        <v>943</v>
      </c>
      <c r="K42">
        <v>2013</v>
      </c>
      <c r="L42" t="s">
        <v>1042</v>
      </c>
      <c r="N42" t="s">
        <v>906</v>
      </c>
      <c r="O42">
        <v>0.01</v>
      </c>
      <c r="P42">
        <v>118</v>
      </c>
      <c r="Q42" t="s">
        <v>34</v>
      </c>
      <c r="R42" t="s">
        <v>15</v>
      </c>
    </row>
    <row r="43" spans="1:18" x14ac:dyDescent="0.25">
      <c r="A43">
        <v>2013016583</v>
      </c>
      <c r="B43" t="s">
        <v>11</v>
      </c>
      <c r="C43">
        <v>919</v>
      </c>
      <c r="D43" t="s">
        <v>17</v>
      </c>
      <c r="E43" t="s">
        <v>975</v>
      </c>
      <c r="F43" t="s">
        <v>984</v>
      </c>
      <c r="G43" t="s">
        <v>977</v>
      </c>
      <c r="H43">
        <v>3</v>
      </c>
      <c r="I43" s="1">
        <v>41562</v>
      </c>
      <c r="J43" s="10" t="s">
        <v>33</v>
      </c>
      <c r="K43">
        <v>2013</v>
      </c>
      <c r="L43" t="s">
        <v>1048</v>
      </c>
      <c r="N43" t="s">
        <v>1081</v>
      </c>
      <c r="O43">
        <v>3.2099999999999997E-2</v>
      </c>
      <c r="P43">
        <v>118</v>
      </c>
      <c r="Q43" t="s">
        <v>34</v>
      </c>
      <c r="R43" t="s">
        <v>15</v>
      </c>
    </row>
    <row r="44" spans="1:18" x14ac:dyDescent="0.25">
      <c r="A44">
        <v>2013016587</v>
      </c>
      <c r="B44" t="s">
        <v>11</v>
      </c>
      <c r="C44">
        <v>923</v>
      </c>
      <c r="D44" t="s">
        <v>28</v>
      </c>
      <c r="E44" t="s">
        <v>975</v>
      </c>
      <c r="F44" t="s">
        <v>984</v>
      </c>
      <c r="G44" t="s">
        <v>977</v>
      </c>
      <c r="H44">
        <v>15</v>
      </c>
      <c r="I44" s="1">
        <v>41562</v>
      </c>
      <c r="J44" s="10" t="s">
        <v>943</v>
      </c>
      <c r="K44">
        <v>2013</v>
      </c>
      <c r="N44" t="s">
        <v>906</v>
      </c>
      <c r="O44">
        <v>0.01</v>
      </c>
      <c r="P44">
        <v>118</v>
      </c>
      <c r="Q44" t="s">
        <v>34</v>
      </c>
      <c r="R44" t="s">
        <v>15</v>
      </c>
    </row>
    <row r="45" spans="1:18" x14ac:dyDescent="0.25">
      <c r="A45">
        <v>2013016588</v>
      </c>
      <c r="B45" t="s">
        <v>11</v>
      </c>
      <c r="C45">
        <v>924</v>
      </c>
      <c r="D45" t="s">
        <v>30</v>
      </c>
      <c r="E45" t="s">
        <v>975</v>
      </c>
      <c r="F45" t="s">
        <v>984</v>
      </c>
      <c r="G45" t="s">
        <v>977</v>
      </c>
      <c r="H45">
        <v>18</v>
      </c>
      <c r="I45" s="1">
        <v>41562</v>
      </c>
      <c r="J45" s="10" t="s">
        <v>943</v>
      </c>
      <c r="K45">
        <v>2013</v>
      </c>
      <c r="N45" t="s">
        <v>906</v>
      </c>
      <c r="O45">
        <v>0.01</v>
      </c>
      <c r="P45">
        <v>118</v>
      </c>
      <c r="Q45" t="s">
        <v>34</v>
      </c>
      <c r="R45" t="s">
        <v>15</v>
      </c>
    </row>
    <row r="46" spans="1:18" x14ac:dyDescent="0.25">
      <c r="A46">
        <v>2013017377</v>
      </c>
      <c r="B46" t="s">
        <v>11</v>
      </c>
      <c r="C46">
        <v>919</v>
      </c>
      <c r="D46" t="s">
        <v>17</v>
      </c>
      <c r="E46" t="s">
        <v>975</v>
      </c>
      <c r="F46" t="s">
        <v>984</v>
      </c>
      <c r="G46" t="s">
        <v>977</v>
      </c>
      <c r="H46">
        <v>3</v>
      </c>
      <c r="I46" s="1">
        <v>41577</v>
      </c>
      <c r="J46" s="10" t="s">
        <v>33</v>
      </c>
      <c r="K46">
        <v>2013</v>
      </c>
      <c r="N46" t="s">
        <v>210</v>
      </c>
      <c r="O46">
        <v>4.0500000000000001E-2</v>
      </c>
      <c r="P46">
        <v>118</v>
      </c>
      <c r="Q46" t="s">
        <v>34</v>
      </c>
      <c r="R46" t="s">
        <v>15</v>
      </c>
    </row>
    <row r="47" spans="1:18" x14ac:dyDescent="0.25">
      <c r="A47">
        <v>2013017381</v>
      </c>
      <c r="B47" t="s">
        <v>11</v>
      </c>
      <c r="C47">
        <v>923</v>
      </c>
      <c r="D47" t="s">
        <v>28</v>
      </c>
      <c r="E47" t="s">
        <v>975</v>
      </c>
      <c r="F47" t="s">
        <v>984</v>
      </c>
      <c r="G47" t="s">
        <v>977</v>
      </c>
      <c r="H47">
        <v>15</v>
      </c>
      <c r="I47" s="1">
        <v>41577</v>
      </c>
      <c r="J47" s="10" t="s">
        <v>943</v>
      </c>
      <c r="K47">
        <v>2013</v>
      </c>
      <c r="N47" t="s">
        <v>1082</v>
      </c>
      <c r="O47">
        <v>4.2099999999999999E-2</v>
      </c>
      <c r="P47">
        <v>118</v>
      </c>
      <c r="Q47" t="s">
        <v>34</v>
      </c>
      <c r="R47" t="s">
        <v>15</v>
      </c>
    </row>
    <row r="48" spans="1:18" x14ac:dyDescent="0.25">
      <c r="A48">
        <v>2013017382</v>
      </c>
      <c r="B48" t="s">
        <v>11</v>
      </c>
      <c r="C48">
        <v>924</v>
      </c>
      <c r="D48" t="s">
        <v>30</v>
      </c>
      <c r="E48" t="s">
        <v>975</v>
      </c>
      <c r="F48" t="s">
        <v>984</v>
      </c>
      <c r="G48" t="s">
        <v>977</v>
      </c>
      <c r="H48">
        <v>18</v>
      </c>
      <c r="I48" s="1">
        <v>41577</v>
      </c>
      <c r="J48" s="10" t="s">
        <v>943</v>
      </c>
      <c r="K48">
        <v>2013</v>
      </c>
      <c r="L48" t="s">
        <v>1051</v>
      </c>
      <c r="N48" t="s">
        <v>902</v>
      </c>
      <c r="O48">
        <v>4.6600000000000003E-2</v>
      </c>
      <c r="P48">
        <v>118</v>
      </c>
      <c r="Q48" t="s">
        <v>34</v>
      </c>
      <c r="R48" t="s">
        <v>15</v>
      </c>
    </row>
    <row r="49" spans="1:18" x14ac:dyDescent="0.25">
      <c r="A49">
        <v>2013018125</v>
      </c>
      <c r="B49" t="s">
        <v>11</v>
      </c>
      <c r="C49">
        <v>919</v>
      </c>
      <c r="D49" t="s">
        <v>17</v>
      </c>
      <c r="E49" t="s">
        <v>975</v>
      </c>
      <c r="F49" t="s">
        <v>982</v>
      </c>
      <c r="G49" t="s">
        <v>977</v>
      </c>
      <c r="H49">
        <v>3</v>
      </c>
      <c r="I49" s="1">
        <v>41591</v>
      </c>
      <c r="J49" s="10" t="s">
        <v>33</v>
      </c>
      <c r="K49">
        <v>2013</v>
      </c>
      <c r="N49" t="s">
        <v>175</v>
      </c>
      <c r="O49">
        <v>5.1200000000000002E-2</v>
      </c>
      <c r="P49">
        <v>118</v>
      </c>
      <c r="Q49" t="s">
        <v>34</v>
      </c>
      <c r="R49" t="s">
        <v>15</v>
      </c>
    </row>
    <row r="50" spans="1:18" x14ac:dyDescent="0.25">
      <c r="A50">
        <v>2013018129</v>
      </c>
      <c r="B50" t="s">
        <v>11</v>
      </c>
      <c r="C50">
        <v>923</v>
      </c>
      <c r="D50" t="s">
        <v>28</v>
      </c>
      <c r="E50" t="s">
        <v>975</v>
      </c>
      <c r="F50" t="s">
        <v>982</v>
      </c>
      <c r="G50" t="s">
        <v>977</v>
      </c>
      <c r="H50">
        <v>15</v>
      </c>
      <c r="I50" s="1">
        <v>41591</v>
      </c>
      <c r="J50" s="10" t="s">
        <v>943</v>
      </c>
      <c r="K50">
        <v>2013</v>
      </c>
      <c r="N50" t="s">
        <v>1083</v>
      </c>
      <c r="O50">
        <v>5.1400000000000001E-2</v>
      </c>
      <c r="P50">
        <v>118</v>
      </c>
      <c r="Q50" t="s">
        <v>34</v>
      </c>
      <c r="R50" t="s">
        <v>15</v>
      </c>
    </row>
    <row r="51" spans="1:18" x14ac:dyDescent="0.25">
      <c r="A51">
        <v>2013018130</v>
      </c>
      <c r="B51" t="s">
        <v>11</v>
      </c>
      <c r="C51">
        <v>924</v>
      </c>
      <c r="D51" t="s">
        <v>30</v>
      </c>
      <c r="E51" t="s">
        <v>975</v>
      </c>
      <c r="F51" t="s">
        <v>982</v>
      </c>
      <c r="G51" t="s">
        <v>977</v>
      </c>
      <c r="H51">
        <v>18</v>
      </c>
      <c r="I51" s="1">
        <v>41591</v>
      </c>
      <c r="J51" s="10" t="s">
        <v>943</v>
      </c>
      <c r="K51">
        <v>2013</v>
      </c>
      <c r="N51" t="s">
        <v>1084</v>
      </c>
      <c r="O51">
        <v>5.0599999999999999E-2</v>
      </c>
      <c r="P51">
        <v>118</v>
      </c>
      <c r="Q51" t="s">
        <v>34</v>
      </c>
      <c r="R51" t="s">
        <v>15</v>
      </c>
    </row>
    <row r="52" spans="1:18" x14ac:dyDescent="0.25">
      <c r="A52">
        <v>2013018755</v>
      </c>
      <c r="B52" t="s">
        <v>11</v>
      </c>
      <c r="C52">
        <v>919</v>
      </c>
      <c r="D52" t="s">
        <v>17</v>
      </c>
      <c r="E52" t="s">
        <v>975</v>
      </c>
      <c r="F52" t="s">
        <v>984</v>
      </c>
      <c r="G52" t="s">
        <v>977</v>
      </c>
      <c r="H52">
        <v>3</v>
      </c>
      <c r="I52" s="1">
        <v>41604</v>
      </c>
      <c r="J52" s="10" t="s">
        <v>33</v>
      </c>
      <c r="K52">
        <v>2013</v>
      </c>
      <c r="N52" t="s">
        <v>1087</v>
      </c>
      <c r="O52">
        <v>7.5300000000000006E-2</v>
      </c>
      <c r="P52">
        <v>118</v>
      </c>
      <c r="Q52" t="s">
        <v>34</v>
      </c>
      <c r="R52" t="s">
        <v>15</v>
      </c>
    </row>
    <row r="53" spans="1:18" x14ac:dyDescent="0.25">
      <c r="A53">
        <v>2013018759</v>
      </c>
      <c r="B53" t="s">
        <v>11</v>
      </c>
      <c r="C53">
        <v>923</v>
      </c>
      <c r="D53" t="s">
        <v>28</v>
      </c>
      <c r="E53" t="s">
        <v>975</v>
      </c>
      <c r="F53" t="s">
        <v>984</v>
      </c>
      <c r="G53" t="s">
        <v>977</v>
      </c>
      <c r="H53">
        <v>15</v>
      </c>
      <c r="I53" s="1">
        <v>41604</v>
      </c>
      <c r="J53" s="10" t="s">
        <v>943</v>
      </c>
      <c r="K53">
        <v>2013</v>
      </c>
      <c r="N53" t="s">
        <v>1085</v>
      </c>
      <c r="O53">
        <v>7.4200000000000002E-2</v>
      </c>
      <c r="P53">
        <v>118</v>
      </c>
      <c r="Q53" t="s">
        <v>34</v>
      </c>
      <c r="R53" t="s">
        <v>15</v>
      </c>
    </row>
    <row r="54" spans="1:18" x14ac:dyDescent="0.25">
      <c r="A54">
        <v>2013018760</v>
      </c>
      <c r="B54" t="s">
        <v>11</v>
      </c>
      <c r="C54">
        <v>924</v>
      </c>
      <c r="D54" t="s">
        <v>30</v>
      </c>
      <c r="E54" t="s">
        <v>975</v>
      </c>
      <c r="F54" t="s">
        <v>984</v>
      </c>
      <c r="G54" t="s">
        <v>977</v>
      </c>
      <c r="H54">
        <v>18</v>
      </c>
      <c r="I54" s="1">
        <v>41604</v>
      </c>
      <c r="J54" s="10" t="s">
        <v>943</v>
      </c>
      <c r="K54">
        <v>2013</v>
      </c>
      <c r="N54" t="s">
        <v>1086</v>
      </c>
      <c r="O54">
        <v>7.6200000000000004E-2</v>
      </c>
      <c r="P54">
        <v>118</v>
      </c>
      <c r="Q54" t="s">
        <v>34</v>
      </c>
      <c r="R54" t="s">
        <v>15</v>
      </c>
    </row>
    <row r="55" spans="1:18" x14ac:dyDescent="0.25">
      <c r="J55" s="10"/>
    </row>
    <row r="56" spans="1:18" x14ac:dyDescent="0.25">
      <c r="J56" s="10"/>
    </row>
    <row r="57" spans="1:18" x14ac:dyDescent="0.25">
      <c r="J57" s="10"/>
    </row>
    <row r="58" spans="1:18" x14ac:dyDescent="0.25">
      <c r="J58" s="10"/>
    </row>
    <row r="59" spans="1:18" x14ac:dyDescent="0.25">
      <c r="J59" s="10"/>
    </row>
    <row r="60" spans="1:18" x14ac:dyDescent="0.25">
      <c r="J60" s="10"/>
    </row>
    <row r="61" spans="1:18" x14ac:dyDescent="0.25">
      <c r="J61" s="10"/>
    </row>
    <row r="62" spans="1:18" x14ac:dyDescent="0.25">
      <c r="J62" s="10"/>
    </row>
    <row r="63" spans="1:18" x14ac:dyDescent="0.25">
      <c r="J63" s="10"/>
    </row>
    <row r="64" spans="1:18" x14ac:dyDescent="0.25">
      <c r="J64" s="10"/>
    </row>
    <row r="65" spans="10:10" x14ac:dyDescent="0.25">
      <c r="J65" s="10"/>
    </row>
    <row r="66" spans="10:10" x14ac:dyDescent="0.25">
      <c r="J66" s="10"/>
    </row>
  </sheetData>
  <sortState ref="A4:R54">
    <sortCondition ref="I4:I54"/>
    <sortCondition ref="H4:H54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4"/>
  <sheetViews>
    <sheetView topLeftCell="O1" workbookViewId="0">
      <selection activeCell="AB15" sqref="AB15:AC15"/>
    </sheetView>
  </sheetViews>
  <sheetFormatPr defaultRowHeight="15" x14ac:dyDescent="0.25"/>
  <cols>
    <col min="22" max="22" width="20" customWidth="1"/>
    <col min="23" max="23" width="16.28515625" customWidth="1"/>
    <col min="24" max="24" width="5.140625" customWidth="1"/>
    <col min="25" max="25" width="16.85546875" bestFit="1" customWidth="1"/>
    <col min="26" max="26" width="20" bestFit="1" customWidth="1"/>
    <col min="27" max="27" width="11.7109375" style="1" customWidth="1"/>
  </cols>
  <sheetData>
    <row r="1" spans="1:29" x14ac:dyDescent="0.25">
      <c r="AA1" s="1" t="s">
        <v>963</v>
      </c>
    </row>
    <row r="3" spans="1:29" x14ac:dyDescent="0.25">
      <c r="A3" t="s">
        <v>964</v>
      </c>
      <c r="B3" t="s">
        <v>0</v>
      </c>
      <c r="C3" t="s">
        <v>965</v>
      </c>
      <c r="D3" t="s">
        <v>1</v>
      </c>
      <c r="E3" t="s">
        <v>966</v>
      </c>
      <c r="F3" t="s">
        <v>967</v>
      </c>
      <c r="G3" t="s">
        <v>968</v>
      </c>
      <c r="H3" t="s">
        <v>942</v>
      </c>
      <c r="I3" t="s">
        <v>2</v>
      </c>
      <c r="J3" t="s">
        <v>3</v>
      </c>
      <c r="K3" t="s">
        <v>4</v>
      </c>
      <c r="L3" t="s">
        <v>971</v>
      </c>
      <c r="M3" t="s">
        <v>5</v>
      </c>
      <c r="N3" t="s">
        <v>6</v>
      </c>
      <c r="O3" t="s">
        <v>7</v>
      </c>
      <c r="P3" t="s">
        <v>973</v>
      </c>
      <c r="Q3" t="s">
        <v>974</v>
      </c>
      <c r="R3" t="s">
        <v>8</v>
      </c>
      <c r="S3" t="s">
        <v>9</v>
      </c>
      <c r="T3" t="s">
        <v>10</v>
      </c>
      <c r="V3" s="18" t="s">
        <v>1097</v>
      </c>
      <c r="W3" s="18" t="s">
        <v>929</v>
      </c>
    </row>
    <row r="4" spans="1:29" x14ac:dyDescent="0.25">
      <c r="A4">
        <v>2013004621</v>
      </c>
      <c r="B4" t="s">
        <v>11</v>
      </c>
      <c r="C4">
        <v>919</v>
      </c>
      <c r="D4" t="s">
        <v>17</v>
      </c>
      <c r="E4" t="s">
        <v>975</v>
      </c>
      <c r="F4" t="s">
        <v>982</v>
      </c>
      <c r="G4" t="s">
        <v>977</v>
      </c>
      <c r="H4" t="s">
        <v>33</v>
      </c>
      <c r="I4">
        <v>3</v>
      </c>
      <c r="J4">
        <v>41368</v>
      </c>
      <c r="K4">
        <v>2013</v>
      </c>
      <c r="N4" t="s">
        <v>727</v>
      </c>
      <c r="O4">
        <v>2.87</v>
      </c>
      <c r="Q4">
        <v>118</v>
      </c>
      <c r="R4" t="s">
        <v>36</v>
      </c>
      <c r="S4" t="s">
        <v>15</v>
      </c>
      <c r="V4" s="18" t="s">
        <v>927</v>
      </c>
      <c r="W4" t="s">
        <v>943</v>
      </c>
      <c r="X4" t="s">
        <v>33</v>
      </c>
      <c r="AA4" s="12" t="s">
        <v>1100</v>
      </c>
      <c r="AB4" s="9" t="s">
        <v>1098</v>
      </c>
      <c r="AC4" s="9" t="s">
        <v>1099</v>
      </c>
    </row>
    <row r="5" spans="1:29" x14ac:dyDescent="0.25">
      <c r="A5">
        <v>2013004625</v>
      </c>
      <c r="B5" t="s">
        <v>11</v>
      </c>
      <c r="C5">
        <v>923</v>
      </c>
      <c r="D5" t="s">
        <v>28</v>
      </c>
      <c r="E5" t="s">
        <v>975</v>
      </c>
      <c r="F5" t="s">
        <v>982</v>
      </c>
      <c r="G5" t="s">
        <v>977</v>
      </c>
      <c r="H5" t="s">
        <v>943</v>
      </c>
      <c r="I5">
        <v>15</v>
      </c>
      <c r="J5">
        <v>41368</v>
      </c>
      <c r="K5">
        <v>2013</v>
      </c>
      <c r="N5" t="s">
        <v>729</v>
      </c>
      <c r="O5">
        <v>2.82</v>
      </c>
      <c r="Q5">
        <v>118</v>
      </c>
      <c r="R5" t="s">
        <v>36</v>
      </c>
      <c r="S5" t="s">
        <v>15</v>
      </c>
      <c r="V5" s="1">
        <v>41368</v>
      </c>
      <c r="W5" s="20">
        <v>2.8499999999999996</v>
      </c>
      <c r="X5" s="20">
        <v>2.87</v>
      </c>
      <c r="AA5" s="1">
        <v>41436</v>
      </c>
      <c r="AB5">
        <v>2.54</v>
      </c>
      <c r="AC5">
        <v>2.1900000000000004</v>
      </c>
    </row>
    <row r="6" spans="1:29" x14ac:dyDescent="0.25">
      <c r="A6">
        <v>2013004626</v>
      </c>
      <c r="B6" t="s">
        <v>11</v>
      </c>
      <c r="C6">
        <v>924</v>
      </c>
      <c r="D6" t="s">
        <v>30</v>
      </c>
      <c r="E6" t="s">
        <v>975</v>
      </c>
      <c r="F6" t="s">
        <v>982</v>
      </c>
      <c r="G6" t="s">
        <v>977</v>
      </c>
      <c r="H6" t="s">
        <v>943</v>
      </c>
      <c r="I6">
        <v>18</v>
      </c>
      <c r="J6">
        <v>41368</v>
      </c>
      <c r="K6">
        <v>2013</v>
      </c>
      <c r="N6" t="s">
        <v>736</v>
      </c>
      <c r="O6">
        <v>2.88</v>
      </c>
      <c r="Q6">
        <v>118</v>
      </c>
      <c r="R6" t="s">
        <v>36</v>
      </c>
      <c r="S6" t="s">
        <v>15</v>
      </c>
      <c r="V6" s="1">
        <v>41380</v>
      </c>
      <c r="W6" s="20">
        <v>2.7750000000000004</v>
      </c>
      <c r="X6" s="20">
        <v>2.8000000000000003</v>
      </c>
      <c r="AA6" s="1">
        <v>41450</v>
      </c>
      <c r="AB6">
        <v>2.14</v>
      </c>
      <c r="AC6">
        <v>2.08</v>
      </c>
    </row>
    <row r="7" spans="1:29" x14ac:dyDescent="0.25">
      <c r="A7">
        <v>2013005451</v>
      </c>
      <c r="B7" t="s">
        <v>11</v>
      </c>
      <c r="C7">
        <v>919</v>
      </c>
      <c r="D7" t="s">
        <v>17</v>
      </c>
      <c r="E7" t="s">
        <v>975</v>
      </c>
      <c r="F7" t="s">
        <v>984</v>
      </c>
      <c r="G7" t="s">
        <v>977</v>
      </c>
      <c r="H7" t="s">
        <v>33</v>
      </c>
      <c r="I7">
        <v>3</v>
      </c>
      <c r="J7">
        <v>41380</v>
      </c>
      <c r="K7">
        <v>2013</v>
      </c>
      <c r="N7" t="s">
        <v>246</v>
      </c>
      <c r="O7">
        <v>2.8000000000000003</v>
      </c>
      <c r="Q7">
        <v>118</v>
      </c>
      <c r="R7" t="s">
        <v>36</v>
      </c>
      <c r="S7" t="s">
        <v>15</v>
      </c>
      <c r="V7" s="1">
        <v>41393</v>
      </c>
      <c r="W7" s="20">
        <v>2.76</v>
      </c>
      <c r="X7" s="20">
        <v>2.81</v>
      </c>
      <c r="AA7" s="1">
        <v>41464</v>
      </c>
      <c r="AB7">
        <v>2.31</v>
      </c>
      <c r="AC7">
        <v>1.95</v>
      </c>
    </row>
    <row r="8" spans="1:29" x14ac:dyDescent="0.25">
      <c r="A8">
        <v>2013005455</v>
      </c>
      <c r="B8" t="s">
        <v>11</v>
      </c>
      <c r="C8">
        <v>923</v>
      </c>
      <c r="D8" t="s">
        <v>28</v>
      </c>
      <c r="E8" t="s">
        <v>975</v>
      </c>
      <c r="F8" t="s">
        <v>984</v>
      </c>
      <c r="G8" t="s">
        <v>977</v>
      </c>
      <c r="H8" t="s">
        <v>943</v>
      </c>
      <c r="I8">
        <v>15</v>
      </c>
      <c r="J8">
        <v>41380</v>
      </c>
      <c r="K8">
        <v>2013</v>
      </c>
      <c r="N8" t="s">
        <v>1088</v>
      </c>
      <c r="O8">
        <v>2.75</v>
      </c>
      <c r="Q8">
        <v>118</v>
      </c>
      <c r="R8" t="s">
        <v>36</v>
      </c>
      <c r="S8" t="s">
        <v>15</v>
      </c>
      <c r="V8" s="1">
        <v>41408</v>
      </c>
      <c r="W8" s="20">
        <v>2.7450000000000001</v>
      </c>
      <c r="X8" s="20">
        <v>2.62</v>
      </c>
      <c r="AA8" s="1">
        <v>41478</v>
      </c>
      <c r="AB8">
        <v>2.25</v>
      </c>
      <c r="AC8">
        <v>2.2200000000000002</v>
      </c>
    </row>
    <row r="9" spans="1:29" x14ac:dyDescent="0.25">
      <c r="A9">
        <v>2013005456</v>
      </c>
      <c r="B9" t="s">
        <v>11</v>
      </c>
      <c r="C9">
        <v>924</v>
      </c>
      <c r="D9" t="s">
        <v>30</v>
      </c>
      <c r="E9" t="s">
        <v>975</v>
      </c>
      <c r="F9" t="s">
        <v>984</v>
      </c>
      <c r="G9" t="s">
        <v>977</v>
      </c>
      <c r="H9" t="s">
        <v>943</v>
      </c>
      <c r="I9">
        <v>18</v>
      </c>
      <c r="J9">
        <v>41380</v>
      </c>
      <c r="K9">
        <v>2013</v>
      </c>
      <c r="N9" t="s">
        <v>246</v>
      </c>
      <c r="O9">
        <v>2.8000000000000003</v>
      </c>
      <c r="Q9">
        <v>118</v>
      </c>
      <c r="R9" t="s">
        <v>36</v>
      </c>
      <c r="S9" t="s">
        <v>15</v>
      </c>
      <c r="V9" s="1">
        <v>41436</v>
      </c>
      <c r="W9" s="20">
        <v>2.1900000000000004</v>
      </c>
      <c r="X9" s="20">
        <v>2.54</v>
      </c>
      <c r="AA9" s="1">
        <v>41492</v>
      </c>
      <c r="AB9">
        <v>2.35</v>
      </c>
      <c r="AC9">
        <v>2.1100000000000003</v>
      </c>
    </row>
    <row r="10" spans="1:29" x14ac:dyDescent="0.25">
      <c r="A10">
        <v>2013006166</v>
      </c>
      <c r="B10" t="s">
        <v>11</v>
      </c>
      <c r="C10">
        <v>919</v>
      </c>
      <c r="D10" t="s">
        <v>17</v>
      </c>
      <c r="E10" t="s">
        <v>975</v>
      </c>
      <c r="F10" t="s">
        <v>984</v>
      </c>
      <c r="G10" t="s">
        <v>977</v>
      </c>
      <c r="H10" t="s">
        <v>33</v>
      </c>
      <c r="I10">
        <v>3</v>
      </c>
      <c r="J10">
        <v>41393</v>
      </c>
      <c r="K10">
        <v>2013</v>
      </c>
      <c r="N10" t="s">
        <v>1089</v>
      </c>
      <c r="O10">
        <v>2.81</v>
      </c>
      <c r="Q10">
        <v>118</v>
      </c>
      <c r="R10" t="s">
        <v>36</v>
      </c>
      <c r="S10" t="s">
        <v>15</v>
      </c>
      <c r="V10" s="1">
        <v>41450</v>
      </c>
      <c r="W10" s="20">
        <v>2.08</v>
      </c>
      <c r="X10" s="20">
        <v>2.14</v>
      </c>
      <c r="AA10" s="1">
        <v>41506</v>
      </c>
      <c r="AB10">
        <v>2.5500000000000003</v>
      </c>
      <c r="AC10">
        <v>1.87</v>
      </c>
    </row>
    <row r="11" spans="1:29" x14ac:dyDescent="0.25">
      <c r="A11">
        <v>2013006170</v>
      </c>
      <c r="B11" t="s">
        <v>11</v>
      </c>
      <c r="C11">
        <v>923</v>
      </c>
      <c r="D11" t="s">
        <v>28</v>
      </c>
      <c r="E11" t="s">
        <v>975</v>
      </c>
      <c r="F11" t="s">
        <v>984</v>
      </c>
      <c r="G11" t="s">
        <v>977</v>
      </c>
      <c r="H11" t="s">
        <v>943</v>
      </c>
      <c r="I11">
        <v>15</v>
      </c>
      <c r="J11">
        <v>41393</v>
      </c>
      <c r="K11">
        <v>2013</v>
      </c>
      <c r="N11" t="s">
        <v>686</v>
      </c>
      <c r="O11">
        <v>2.71</v>
      </c>
      <c r="Q11">
        <v>118</v>
      </c>
      <c r="R11" t="s">
        <v>36</v>
      </c>
      <c r="S11" t="s">
        <v>15</v>
      </c>
      <c r="V11" s="1">
        <v>41464</v>
      </c>
      <c r="W11" s="20">
        <v>1.95</v>
      </c>
      <c r="X11" s="20">
        <v>2.31</v>
      </c>
      <c r="AA11" s="1">
        <v>41521</v>
      </c>
      <c r="AB11">
        <v>2.5100000000000002</v>
      </c>
      <c r="AC11">
        <v>2.2199999999999998</v>
      </c>
    </row>
    <row r="12" spans="1:29" x14ac:dyDescent="0.25">
      <c r="A12">
        <v>2013006171</v>
      </c>
      <c r="B12" t="s">
        <v>11</v>
      </c>
      <c r="C12">
        <v>924</v>
      </c>
      <c r="D12" t="s">
        <v>30</v>
      </c>
      <c r="E12" t="s">
        <v>975</v>
      </c>
      <c r="F12" t="s">
        <v>984</v>
      </c>
      <c r="G12" t="s">
        <v>977</v>
      </c>
      <c r="H12" t="s">
        <v>943</v>
      </c>
      <c r="I12">
        <v>18</v>
      </c>
      <c r="J12">
        <v>41393</v>
      </c>
      <c r="K12">
        <v>2013</v>
      </c>
      <c r="N12" t="s">
        <v>1089</v>
      </c>
      <c r="O12">
        <v>2.81</v>
      </c>
      <c r="Q12">
        <v>118</v>
      </c>
      <c r="R12" t="s">
        <v>36</v>
      </c>
      <c r="S12" t="s">
        <v>15</v>
      </c>
      <c r="V12" s="1">
        <v>41478</v>
      </c>
      <c r="W12" s="20">
        <v>2.2200000000000002</v>
      </c>
      <c r="X12" s="20">
        <v>2.25</v>
      </c>
      <c r="AA12" s="1">
        <v>41535</v>
      </c>
      <c r="AB12">
        <v>2.36</v>
      </c>
      <c r="AC12">
        <v>1.8450000000000002</v>
      </c>
    </row>
    <row r="13" spans="1:29" x14ac:dyDescent="0.25">
      <c r="A13">
        <v>2013007025</v>
      </c>
      <c r="B13" t="s">
        <v>11</v>
      </c>
      <c r="C13">
        <v>919</v>
      </c>
      <c r="D13" t="s">
        <v>17</v>
      </c>
      <c r="E13" t="s">
        <v>975</v>
      </c>
      <c r="F13" t="s">
        <v>984</v>
      </c>
      <c r="G13" t="s">
        <v>977</v>
      </c>
      <c r="H13" t="s">
        <v>33</v>
      </c>
      <c r="I13">
        <v>3</v>
      </c>
      <c r="J13">
        <v>41408</v>
      </c>
      <c r="K13">
        <v>2013</v>
      </c>
      <c r="L13" t="s">
        <v>991</v>
      </c>
      <c r="N13" t="s">
        <v>1091</v>
      </c>
      <c r="O13">
        <v>2.62</v>
      </c>
      <c r="P13" t="s">
        <v>991</v>
      </c>
      <c r="Q13">
        <v>118</v>
      </c>
      <c r="R13" t="s">
        <v>36</v>
      </c>
      <c r="S13" t="s">
        <v>15</v>
      </c>
      <c r="V13" s="1">
        <v>41492</v>
      </c>
      <c r="W13" s="20">
        <v>2.1100000000000003</v>
      </c>
      <c r="X13" s="20">
        <v>2.35</v>
      </c>
    </row>
    <row r="14" spans="1:29" x14ac:dyDescent="0.25">
      <c r="A14">
        <v>2013007029</v>
      </c>
      <c r="B14" t="s">
        <v>11</v>
      </c>
      <c r="C14">
        <v>923</v>
      </c>
      <c r="D14" t="s">
        <v>28</v>
      </c>
      <c r="E14" t="s">
        <v>975</v>
      </c>
      <c r="F14" t="s">
        <v>984</v>
      </c>
      <c r="G14" t="s">
        <v>977</v>
      </c>
      <c r="H14" t="s">
        <v>943</v>
      </c>
      <c r="I14">
        <v>15</v>
      </c>
      <c r="J14">
        <v>41408</v>
      </c>
      <c r="K14">
        <v>2013</v>
      </c>
      <c r="L14" t="s">
        <v>990</v>
      </c>
      <c r="N14" t="s">
        <v>1090</v>
      </c>
      <c r="O14">
        <v>2.67</v>
      </c>
      <c r="P14" t="s">
        <v>990</v>
      </c>
      <c r="Q14">
        <v>118</v>
      </c>
      <c r="R14" t="s">
        <v>36</v>
      </c>
      <c r="S14" t="s">
        <v>15</v>
      </c>
      <c r="V14" s="1">
        <v>41506</v>
      </c>
      <c r="W14" s="20">
        <v>1.87</v>
      </c>
      <c r="X14" s="20">
        <v>2.5500000000000003</v>
      </c>
      <c r="AA14" s="1" t="s">
        <v>1102</v>
      </c>
      <c r="AB14" s="21">
        <f>AVERAGE(AB5:AB12)</f>
        <v>2.3762500000000002</v>
      </c>
      <c r="AC14" s="21">
        <f>AVERAGE(AC5:AC12)</f>
        <v>2.0606249999999999</v>
      </c>
    </row>
    <row r="15" spans="1:29" x14ac:dyDescent="0.25">
      <c r="A15">
        <v>2013007030</v>
      </c>
      <c r="B15" t="s">
        <v>11</v>
      </c>
      <c r="C15">
        <v>924</v>
      </c>
      <c r="D15" t="s">
        <v>30</v>
      </c>
      <c r="E15" t="s">
        <v>975</v>
      </c>
      <c r="F15" t="s">
        <v>984</v>
      </c>
      <c r="G15" t="s">
        <v>977</v>
      </c>
      <c r="H15" t="s">
        <v>943</v>
      </c>
      <c r="I15">
        <v>18</v>
      </c>
      <c r="J15">
        <v>41408</v>
      </c>
      <c r="K15">
        <v>2013</v>
      </c>
      <c r="N15" t="s">
        <v>729</v>
      </c>
      <c r="O15">
        <v>2.82</v>
      </c>
      <c r="Q15">
        <v>118</v>
      </c>
      <c r="R15" t="s">
        <v>36</v>
      </c>
      <c r="S15" t="s">
        <v>15</v>
      </c>
      <c r="V15" s="1">
        <v>41521</v>
      </c>
      <c r="W15" s="20">
        <v>2.2199999999999998</v>
      </c>
      <c r="X15" s="20">
        <v>2.5100000000000002</v>
      </c>
      <c r="AA15" s="1" t="s">
        <v>1103</v>
      </c>
      <c r="AB15" s="35">
        <f>AB14*1000</f>
        <v>2376.25</v>
      </c>
      <c r="AC15" s="35">
        <f>AC14*1000</f>
        <v>2060.625</v>
      </c>
    </row>
    <row r="16" spans="1:29" x14ac:dyDescent="0.25">
      <c r="A16">
        <v>2013007782</v>
      </c>
      <c r="B16" t="s">
        <v>11</v>
      </c>
      <c r="C16">
        <v>919</v>
      </c>
      <c r="D16" t="s">
        <v>17</v>
      </c>
      <c r="E16" t="s">
        <v>975</v>
      </c>
      <c r="F16" t="s">
        <v>984</v>
      </c>
      <c r="G16" t="s">
        <v>977</v>
      </c>
      <c r="H16" t="s">
        <v>33</v>
      </c>
      <c r="I16">
        <v>3</v>
      </c>
      <c r="J16">
        <v>41436</v>
      </c>
      <c r="K16">
        <v>2013</v>
      </c>
      <c r="L16" t="s">
        <v>995</v>
      </c>
      <c r="N16" t="s">
        <v>1092</v>
      </c>
      <c r="O16">
        <v>2.54</v>
      </c>
      <c r="P16" t="s">
        <v>995</v>
      </c>
      <c r="Q16">
        <v>118</v>
      </c>
      <c r="R16" t="s">
        <v>36</v>
      </c>
      <c r="S16" t="s">
        <v>15</v>
      </c>
      <c r="V16" s="1">
        <v>41535</v>
      </c>
      <c r="W16" s="20">
        <v>1.8450000000000002</v>
      </c>
      <c r="X16" s="20">
        <v>2.36</v>
      </c>
    </row>
    <row r="17" spans="1:24" x14ac:dyDescent="0.25">
      <c r="A17">
        <v>2013007786</v>
      </c>
      <c r="B17" t="s">
        <v>11</v>
      </c>
      <c r="C17">
        <v>923</v>
      </c>
      <c r="D17" t="s">
        <v>28</v>
      </c>
      <c r="E17" t="s">
        <v>975</v>
      </c>
      <c r="F17" t="s">
        <v>984</v>
      </c>
      <c r="G17" t="s">
        <v>977</v>
      </c>
      <c r="H17" t="s">
        <v>943</v>
      </c>
      <c r="I17">
        <v>15</v>
      </c>
      <c r="J17">
        <v>41436</v>
      </c>
      <c r="K17">
        <v>2013</v>
      </c>
      <c r="N17" t="s">
        <v>212</v>
      </c>
      <c r="O17">
        <v>2.3000000000000003</v>
      </c>
      <c r="Q17">
        <v>118</v>
      </c>
      <c r="R17" t="s">
        <v>36</v>
      </c>
      <c r="S17" t="s">
        <v>15</v>
      </c>
      <c r="V17" s="1">
        <v>41548</v>
      </c>
      <c r="W17" s="20">
        <v>2.09</v>
      </c>
      <c r="X17" s="20">
        <v>2.61</v>
      </c>
    </row>
    <row r="18" spans="1:24" x14ac:dyDescent="0.25">
      <c r="A18">
        <v>2013007787</v>
      </c>
      <c r="B18" t="s">
        <v>11</v>
      </c>
      <c r="C18">
        <v>924</v>
      </c>
      <c r="D18" t="s">
        <v>30</v>
      </c>
      <c r="E18" t="s">
        <v>975</v>
      </c>
      <c r="F18" t="s">
        <v>984</v>
      </c>
      <c r="G18" t="s">
        <v>977</v>
      </c>
      <c r="H18" t="s">
        <v>943</v>
      </c>
      <c r="I18">
        <v>18</v>
      </c>
      <c r="J18">
        <v>41436</v>
      </c>
      <c r="K18">
        <v>2013</v>
      </c>
      <c r="N18" t="s">
        <v>735</v>
      </c>
      <c r="O18">
        <v>2.08</v>
      </c>
      <c r="Q18">
        <v>118</v>
      </c>
      <c r="R18" t="s">
        <v>36</v>
      </c>
      <c r="S18" t="s">
        <v>15</v>
      </c>
      <c r="V18" s="1">
        <v>41562</v>
      </c>
      <c r="W18" s="20">
        <v>1.425</v>
      </c>
      <c r="X18" s="20">
        <v>2.46</v>
      </c>
    </row>
    <row r="19" spans="1:24" x14ac:dyDescent="0.25">
      <c r="A19">
        <v>2013008608</v>
      </c>
      <c r="B19" t="s">
        <v>11</v>
      </c>
      <c r="C19">
        <v>919</v>
      </c>
      <c r="D19" t="s">
        <v>17</v>
      </c>
      <c r="E19" t="s">
        <v>975</v>
      </c>
      <c r="F19" t="s">
        <v>982</v>
      </c>
      <c r="G19" t="s">
        <v>977</v>
      </c>
      <c r="H19" t="s">
        <v>33</v>
      </c>
      <c r="I19">
        <v>3</v>
      </c>
      <c r="J19">
        <v>41450</v>
      </c>
      <c r="K19">
        <v>2013</v>
      </c>
      <c r="N19" t="s">
        <v>39</v>
      </c>
      <c r="O19">
        <v>2.14</v>
      </c>
      <c r="Q19">
        <v>118</v>
      </c>
      <c r="R19" t="s">
        <v>36</v>
      </c>
      <c r="S19" t="s">
        <v>15</v>
      </c>
      <c r="V19" s="1">
        <v>41577</v>
      </c>
      <c r="W19" s="20">
        <v>1.72</v>
      </c>
      <c r="X19" s="20">
        <v>2.31</v>
      </c>
    </row>
    <row r="20" spans="1:24" x14ac:dyDescent="0.25">
      <c r="A20">
        <v>2013008612</v>
      </c>
      <c r="B20" t="s">
        <v>11</v>
      </c>
      <c r="C20">
        <v>923</v>
      </c>
      <c r="D20" t="s">
        <v>28</v>
      </c>
      <c r="E20" t="s">
        <v>975</v>
      </c>
      <c r="F20" t="s">
        <v>982</v>
      </c>
      <c r="G20" t="s">
        <v>977</v>
      </c>
      <c r="H20" t="s">
        <v>943</v>
      </c>
      <c r="I20">
        <v>15</v>
      </c>
      <c r="J20">
        <v>41450</v>
      </c>
      <c r="K20">
        <v>2013</v>
      </c>
      <c r="N20" t="s">
        <v>732</v>
      </c>
      <c r="O20">
        <v>2.19</v>
      </c>
      <c r="Q20">
        <v>118</v>
      </c>
      <c r="R20" t="s">
        <v>36</v>
      </c>
      <c r="S20" t="s">
        <v>15</v>
      </c>
      <c r="V20" s="1">
        <v>41591</v>
      </c>
      <c r="W20" s="20">
        <v>2.4249999999999998</v>
      </c>
      <c r="X20" s="20">
        <v>2.4500000000000002</v>
      </c>
    </row>
    <row r="21" spans="1:24" x14ac:dyDescent="0.25">
      <c r="A21">
        <v>2013008613</v>
      </c>
      <c r="B21" t="s">
        <v>11</v>
      </c>
      <c r="C21">
        <v>924</v>
      </c>
      <c r="D21" t="s">
        <v>30</v>
      </c>
      <c r="E21" t="s">
        <v>975</v>
      </c>
      <c r="F21" t="s">
        <v>982</v>
      </c>
      <c r="G21" t="s">
        <v>977</v>
      </c>
      <c r="H21" t="s">
        <v>943</v>
      </c>
      <c r="I21">
        <v>18</v>
      </c>
      <c r="J21">
        <v>41450</v>
      </c>
      <c r="K21">
        <v>2013</v>
      </c>
      <c r="L21" t="s">
        <v>1001</v>
      </c>
      <c r="N21" t="s">
        <v>710</v>
      </c>
      <c r="O21">
        <v>1.97</v>
      </c>
      <c r="P21" t="s">
        <v>1001</v>
      </c>
      <c r="Q21">
        <v>118</v>
      </c>
      <c r="R21" t="s">
        <v>36</v>
      </c>
      <c r="S21" t="s">
        <v>15</v>
      </c>
      <c r="V21" s="1">
        <v>41604</v>
      </c>
      <c r="W21" s="20">
        <v>2.5200000000000005</v>
      </c>
      <c r="X21" s="20">
        <v>2.5300000000000002</v>
      </c>
    </row>
    <row r="22" spans="1:24" x14ac:dyDescent="0.25">
      <c r="A22">
        <v>2013010251</v>
      </c>
      <c r="B22" t="s">
        <v>11</v>
      </c>
      <c r="C22">
        <v>919</v>
      </c>
      <c r="D22" t="s">
        <v>17</v>
      </c>
      <c r="E22" t="s">
        <v>975</v>
      </c>
      <c r="F22" t="s">
        <v>984</v>
      </c>
      <c r="G22" t="s">
        <v>977</v>
      </c>
      <c r="H22" t="s">
        <v>33</v>
      </c>
      <c r="I22">
        <v>3</v>
      </c>
      <c r="J22">
        <v>41464</v>
      </c>
      <c r="K22">
        <v>2013</v>
      </c>
      <c r="N22" t="s">
        <v>669</v>
      </c>
      <c r="O22">
        <v>2.31</v>
      </c>
      <c r="Q22">
        <v>118</v>
      </c>
      <c r="R22" t="s">
        <v>36</v>
      </c>
      <c r="S22" t="s">
        <v>15</v>
      </c>
    </row>
    <row r="23" spans="1:24" x14ac:dyDescent="0.25">
      <c r="A23">
        <v>2013010255</v>
      </c>
      <c r="B23" t="s">
        <v>11</v>
      </c>
      <c r="C23">
        <v>923</v>
      </c>
      <c r="D23" t="s">
        <v>28</v>
      </c>
      <c r="E23" t="s">
        <v>975</v>
      </c>
      <c r="F23" t="s">
        <v>984</v>
      </c>
      <c r="G23" t="s">
        <v>977</v>
      </c>
      <c r="H23" t="s">
        <v>943</v>
      </c>
      <c r="I23">
        <v>15</v>
      </c>
      <c r="J23">
        <v>41464</v>
      </c>
      <c r="K23">
        <v>2013</v>
      </c>
      <c r="N23" t="s">
        <v>603</v>
      </c>
      <c r="O23">
        <v>2.0699999999999998</v>
      </c>
      <c r="Q23">
        <v>118</v>
      </c>
      <c r="R23" t="s">
        <v>36</v>
      </c>
      <c r="S23" t="s">
        <v>15</v>
      </c>
    </row>
    <row r="24" spans="1:24" x14ac:dyDescent="0.25">
      <c r="A24">
        <v>2013010256</v>
      </c>
      <c r="B24" t="s">
        <v>11</v>
      </c>
      <c r="C24">
        <v>924</v>
      </c>
      <c r="D24" t="s">
        <v>30</v>
      </c>
      <c r="E24" t="s">
        <v>975</v>
      </c>
      <c r="F24" t="s">
        <v>984</v>
      </c>
      <c r="G24" t="s">
        <v>977</v>
      </c>
      <c r="H24" t="s">
        <v>943</v>
      </c>
      <c r="I24">
        <v>18</v>
      </c>
      <c r="J24">
        <v>41464</v>
      </c>
      <c r="K24">
        <v>2013</v>
      </c>
      <c r="N24" t="s">
        <v>587</v>
      </c>
      <c r="O24">
        <v>1.83</v>
      </c>
      <c r="Q24">
        <v>118</v>
      </c>
      <c r="R24" t="s">
        <v>36</v>
      </c>
      <c r="S24" t="s">
        <v>15</v>
      </c>
    </row>
    <row r="25" spans="1:24" x14ac:dyDescent="0.25">
      <c r="A25">
        <v>2013011091</v>
      </c>
      <c r="B25" t="s">
        <v>11</v>
      </c>
      <c r="C25">
        <v>919</v>
      </c>
      <c r="D25" t="s">
        <v>17</v>
      </c>
      <c r="E25" t="s">
        <v>975</v>
      </c>
      <c r="F25" t="s">
        <v>984</v>
      </c>
      <c r="G25" t="s">
        <v>977</v>
      </c>
      <c r="H25" t="s">
        <v>33</v>
      </c>
      <c r="I25">
        <v>3</v>
      </c>
      <c r="J25">
        <v>41478</v>
      </c>
      <c r="K25">
        <v>2013</v>
      </c>
      <c r="N25" t="s">
        <v>149</v>
      </c>
      <c r="O25">
        <v>2.25</v>
      </c>
      <c r="Q25">
        <v>118</v>
      </c>
      <c r="R25" t="s">
        <v>36</v>
      </c>
      <c r="S25" t="s">
        <v>15</v>
      </c>
    </row>
    <row r="26" spans="1:24" x14ac:dyDescent="0.25">
      <c r="A26">
        <v>2013011096</v>
      </c>
      <c r="B26" t="s">
        <v>11</v>
      </c>
      <c r="C26">
        <v>923</v>
      </c>
      <c r="D26" t="s">
        <v>28</v>
      </c>
      <c r="E26" t="s">
        <v>975</v>
      </c>
      <c r="F26" t="s">
        <v>984</v>
      </c>
      <c r="G26" t="s">
        <v>977</v>
      </c>
      <c r="H26" t="s">
        <v>943</v>
      </c>
      <c r="I26">
        <v>15</v>
      </c>
      <c r="J26">
        <v>41478</v>
      </c>
      <c r="K26">
        <v>2013</v>
      </c>
      <c r="N26" t="s">
        <v>160</v>
      </c>
      <c r="O26">
        <v>2.2000000000000002</v>
      </c>
      <c r="Q26">
        <v>118</v>
      </c>
      <c r="R26" t="s">
        <v>36</v>
      </c>
      <c r="S26" t="s">
        <v>15</v>
      </c>
    </row>
    <row r="27" spans="1:24" x14ac:dyDescent="0.25">
      <c r="A27">
        <v>2013011097</v>
      </c>
      <c r="B27" t="s">
        <v>11</v>
      </c>
      <c r="C27">
        <v>924</v>
      </c>
      <c r="D27" t="s">
        <v>30</v>
      </c>
      <c r="E27" t="s">
        <v>975</v>
      </c>
      <c r="F27" t="s">
        <v>984</v>
      </c>
      <c r="G27" t="s">
        <v>977</v>
      </c>
      <c r="H27" t="s">
        <v>943</v>
      </c>
      <c r="I27">
        <v>18</v>
      </c>
      <c r="J27">
        <v>41478</v>
      </c>
      <c r="K27">
        <v>2013</v>
      </c>
      <c r="N27" t="s">
        <v>706</v>
      </c>
      <c r="O27">
        <v>2.2400000000000002</v>
      </c>
      <c r="Q27">
        <v>118</v>
      </c>
      <c r="R27" t="s">
        <v>36</v>
      </c>
      <c r="S27" t="s">
        <v>15</v>
      </c>
    </row>
    <row r="28" spans="1:24" x14ac:dyDescent="0.25">
      <c r="A28">
        <v>2013011916</v>
      </c>
      <c r="B28" t="s">
        <v>11</v>
      </c>
      <c r="C28">
        <v>919</v>
      </c>
      <c r="D28" t="s">
        <v>17</v>
      </c>
      <c r="E28" t="s">
        <v>975</v>
      </c>
      <c r="F28" t="s">
        <v>984</v>
      </c>
      <c r="G28" t="s">
        <v>977</v>
      </c>
      <c r="H28" t="s">
        <v>33</v>
      </c>
      <c r="I28">
        <v>3</v>
      </c>
      <c r="J28">
        <v>41492</v>
      </c>
      <c r="K28">
        <v>2013</v>
      </c>
      <c r="L28" t="s">
        <v>1014</v>
      </c>
      <c r="N28" t="s">
        <v>60</v>
      </c>
      <c r="O28">
        <v>2.35</v>
      </c>
      <c r="P28" t="s">
        <v>1014</v>
      </c>
      <c r="Q28">
        <v>118</v>
      </c>
      <c r="R28" t="s">
        <v>36</v>
      </c>
      <c r="S28" t="s">
        <v>15</v>
      </c>
    </row>
    <row r="29" spans="1:24" x14ac:dyDescent="0.25">
      <c r="A29">
        <v>2013011920</v>
      </c>
      <c r="B29" t="s">
        <v>11</v>
      </c>
      <c r="C29">
        <v>923</v>
      </c>
      <c r="D29" t="s">
        <v>28</v>
      </c>
      <c r="E29" t="s">
        <v>975</v>
      </c>
      <c r="F29" t="s">
        <v>984</v>
      </c>
      <c r="G29" t="s">
        <v>977</v>
      </c>
      <c r="H29" t="s">
        <v>943</v>
      </c>
      <c r="I29">
        <v>15</v>
      </c>
      <c r="J29">
        <v>41492</v>
      </c>
      <c r="K29">
        <v>2013</v>
      </c>
      <c r="L29" t="s">
        <v>1010</v>
      </c>
      <c r="N29" t="s">
        <v>828</v>
      </c>
      <c r="O29">
        <v>2.0300000000000002</v>
      </c>
      <c r="P29" t="s">
        <v>1010</v>
      </c>
      <c r="Q29">
        <v>118</v>
      </c>
      <c r="R29" t="s">
        <v>36</v>
      </c>
      <c r="S29" t="s">
        <v>15</v>
      </c>
    </row>
    <row r="30" spans="1:24" x14ac:dyDescent="0.25">
      <c r="A30">
        <v>2013011921</v>
      </c>
      <c r="B30" t="s">
        <v>11</v>
      </c>
      <c r="C30">
        <v>924</v>
      </c>
      <c r="D30" t="s">
        <v>30</v>
      </c>
      <c r="E30" t="s">
        <v>975</v>
      </c>
      <c r="F30" t="s">
        <v>984</v>
      </c>
      <c r="G30" t="s">
        <v>977</v>
      </c>
      <c r="H30" t="s">
        <v>943</v>
      </c>
      <c r="I30">
        <v>18</v>
      </c>
      <c r="J30">
        <v>41492</v>
      </c>
      <c r="K30">
        <v>2013</v>
      </c>
      <c r="L30" t="s">
        <v>1012</v>
      </c>
      <c r="N30" t="s">
        <v>732</v>
      </c>
      <c r="O30">
        <v>2.19</v>
      </c>
      <c r="P30" t="s">
        <v>1012</v>
      </c>
      <c r="Q30">
        <v>118</v>
      </c>
      <c r="R30" t="s">
        <v>36</v>
      </c>
      <c r="S30" t="s">
        <v>15</v>
      </c>
    </row>
    <row r="31" spans="1:24" x14ac:dyDescent="0.25">
      <c r="A31">
        <v>2013012858</v>
      </c>
      <c r="B31" t="s">
        <v>11</v>
      </c>
      <c r="C31">
        <v>919</v>
      </c>
      <c r="D31" t="s">
        <v>17</v>
      </c>
      <c r="E31" t="s">
        <v>975</v>
      </c>
      <c r="F31" t="s">
        <v>984</v>
      </c>
      <c r="G31" t="s">
        <v>977</v>
      </c>
      <c r="H31" t="s">
        <v>33</v>
      </c>
      <c r="I31">
        <v>3</v>
      </c>
      <c r="J31">
        <v>41506</v>
      </c>
      <c r="K31">
        <v>2013</v>
      </c>
      <c r="L31" t="s">
        <v>1021</v>
      </c>
      <c r="N31" t="s">
        <v>96</v>
      </c>
      <c r="O31">
        <v>2.5500000000000003</v>
      </c>
      <c r="Q31">
        <v>118</v>
      </c>
      <c r="R31" t="s">
        <v>36</v>
      </c>
      <c r="S31" t="s">
        <v>15</v>
      </c>
    </row>
    <row r="32" spans="1:24" x14ac:dyDescent="0.25">
      <c r="A32">
        <v>2013012862</v>
      </c>
      <c r="B32" t="s">
        <v>11</v>
      </c>
      <c r="C32">
        <v>923</v>
      </c>
      <c r="D32" t="s">
        <v>28</v>
      </c>
      <c r="E32" t="s">
        <v>975</v>
      </c>
      <c r="F32" t="s">
        <v>984</v>
      </c>
      <c r="G32" t="s">
        <v>977</v>
      </c>
      <c r="H32" t="s">
        <v>943</v>
      </c>
      <c r="I32">
        <v>15</v>
      </c>
      <c r="J32">
        <v>41506</v>
      </c>
      <c r="K32">
        <v>2013</v>
      </c>
      <c r="N32" t="s">
        <v>179</v>
      </c>
      <c r="O32">
        <v>1.94</v>
      </c>
      <c r="Q32">
        <v>118</v>
      </c>
      <c r="R32" t="s">
        <v>36</v>
      </c>
      <c r="S32" t="s">
        <v>15</v>
      </c>
    </row>
    <row r="33" spans="1:19" x14ac:dyDescent="0.25">
      <c r="A33">
        <v>2013012863</v>
      </c>
      <c r="B33" t="s">
        <v>11</v>
      </c>
      <c r="C33">
        <v>924</v>
      </c>
      <c r="D33" t="s">
        <v>30</v>
      </c>
      <c r="E33" t="s">
        <v>975</v>
      </c>
      <c r="F33" t="s">
        <v>984</v>
      </c>
      <c r="G33" t="s">
        <v>977</v>
      </c>
      <c r="H33" t="s">
        <v>943</v>
      </c>
      <c r="I33">
        <v>18</v>
      </c>
      <c r="J33">
        <v>41506</v>
      </c>
      <c r="K33">
        <v>2013</v>
      </c>
      <c r="N33" t="s">
        <v>243</v>
      </c>
      <c r="O33">
        <v>1.8</v>
      </c>
      <c r="Q33">
        <v>118</v>
      </c>
      <c r="R33" t="s">
        <v>36</v>
      </c>
      <c r="S33" t="s">
        <v>15</v>
      </c>
    </row>
    <row r="34" spans="1:19" x14ac:dyDescent="0.25">
      <c r="A34">
        <v>2013013746</v>
      </c>
      <c r="B34" t="s">
        <v>11</v>
      </c>
      <c r="C34">
        <v>919</v>
      </c>
      <c r="D34" t="s">
        <v>17</v>
      </c>
      <c r="E34" t="s">
        <v>975</v>
      </c>
      <c r="F34" t="s">
        <v>984</v>
      </c>
      <c r="G34" t="s">
        <v>977</v>
      </c>
      <c r="H34" t="s">
        <v>33</v>
      </c>
      <c r="I34">
        <v>3</v>
      </c>
      <c r="J34">
        <v>41521</v>
      </c>
      <c r="K34">
        <v>2013</v>
      </c>
      <c r="N34" t="s">
        <v>583</v>
      </c>
      <c r="O34">
        <v>2.5100000000000002</v>
      </c>
      <c r="Q34">
        <v>118</v>
      </c>
      <c r="R34" t="s">
        <v>36</v>
      </c>
      <c r="S34" t="s">
        <v>15</v>
      </c>
    </row>
    <row r="35" spans="1:19" x14ac:dyDescent="0.25">
      <c r="A35">
        <v>2013013751</v>
      </c>
      <c r="B35" t="s">
        <v>11</v>
      </c>
      <c r="C35">
        <v>923</v>
      </c>
      <c r="D35" t="s">
        <v>28</v>
      </c>
      <c r="E35" t="s">
        <v>975</v>
      </c>
      <c r="F35" t="s">
        <v>984</v>
      </c>
      <c r="G35" t="s">
        <v>977</v>
      </c>
      <c r="H35" t="s">
        <v>943</v>
      </c>
      <c r="I35">
        <v>15</v>
      </c>
      <c r="J35">
        <v>41521</v>
      </c>
      <c r="K35">
        <v>2013</v>
      </c>
      <c r="N35" t="s">
        <v>736</v>
      </c>
      <c r="O35">
        <v>2.88</v>
      </c>
      <c r="Q35">
        <v>118</v>
      </c>
      <c r="R35" t="s">
        <v>36</v>
      </c>
      <c r="S35" t="s">
        <v>15</v>
      </c>
    </row>
    <row r="36" spans="1:19" x14ac:dyDescent="0.25">
      <c r="A36">
        <v>2013013752</v>
      </c>
      <c r="B36" t="s">
        <v>11</v>
      </c>
      <c r="C36">
        <v>924</v>
      </c>
      <c r="D36" t="s">
        <v>30</v>
      </c>
      <c r="E36" t="s">
        <v>975</v>
      </c>
      <c r="F36" t="s">
        <v>984</v>
      </c>
      <c r="G36" t="s">
        <v>977</v>
      </c>
      <c r="H36" t="s">
        <v>943</v>
      </c>
      <c r="I36">
        <v>18</v>
      </c>
      <c r="J36">
        <v>41521</v>
      </c>
      <c r="K36">
        <v>2013</v>
      </c>
      <c r="N36" t="s">
        <v>636</v>
      </c>
      <c r="O36">
        <v>1.56</v>
      </c>
      <c r="Q36">
        <v>118</v>
      </c>
      <c r="R36" t="s">
        <v>36</v>
      </c>
      <c r="S36" t="s">
        <v>15</v>
      </c>
    </row>
    <row r="37" spans="1:19" x14ac:dyDescent="0.25">
      <c r="A37">
        <v>2013014816</v>
      </c>
      <c r="B37" t="s">
        <v>11</v>
      </c>
      <c r="C37">
        <v>919</v>
      </c>
      <c r="D37" t="s">
        <v>17</v>
      </c>
      <c r="E37" t="s">
        <v>975</v>
      </c>
      <c r="F37" t="s">
        <v>984</v>
      </c>
      <c r="G37" t="s">
        <v>977</v>
      </c>
      <c r="H37" t="s">
        <v>33</v>
      </c>
      <c r="I37">
        <v>3</v>
      </c>
      <c r="J37">
        <v>41535</v>
      </c>
      <c r="K37">
        <v>2013</v>
      </c>
      <c r="N37" t="s">
        <v>672</v>
      </c>
      <c r="O37">
        <v>2.36</v>
      </c>
      <c r="Q37">
        <v>118</v>
      </c>
      <c r="R37" t="s">
        <v>36</v>
      </c>
      <c r="S37" t="s">
        <v>15</v>
      </c>
    </row>
    <row r="38" spans="1:19" x14ac:dyDescent="0.25">
      <c r="A38">
        <v>2013014820</v>
      </c>
      <c r="B38" t="s">
        <v>11</v>
      </c>
      <c r="C38">
        <v>923</v>
      </c>
      <c r="D38" t="s">
        <v>28</v>
      </c>
      <c r="E38" t="s">
        <v>975</v>
      </c>
      <c r="F38" t="s">
        <v>984</v>
      </c>
      <c r="G38" t="s">
        <v>977</v>
      </c>
      <c r="H38" t="s">
        <v>943</v>
      </c>
      <c r="I38">
        <v>15</v>
      </c>
      <c r="J38">
        <v>41535</v>
      </c>
      <c r="K38">
        <v>2013</v>
      </c>
      <c r="L38" t="s">
        <v>1033</v>
      </c>
      <c r="N38" t="s">
        <v>676</v>
      </c>
      <c r="O38">
        <v>1.61</v>
      </c>
      <c r="Q38">
        <v>118</v>
      </c>
      <c r="R38" t="s">
        <v>36</v>
      </c>
      <c r="S38" t="s">
        <v>15</v>
      </c>
    </row>
    <row r="39" spans="1:19" x14ac:dyDescent="0.25">
      <c r="A39">
        <v>2013014821</v>
      </c>
      <c r="B39" t="s">
        <v>11</v>
      </c>
      <c r="C39">
        <v>924</v>
      </c>
      <c r="D39" t="s">
        <v>30</v>
      </c>
      <c r="E39" t="s">
        <v>975</v>
      </c>
      <c r="F39" t="s">
        <v>984</v>
      </c>
      <c r="G39" t="s">
        <v>977</v>
      </c>
      <c r="H39" t="s">
        <v>943</v>
      </c>
      <c r="I39">
        <v>18</v>
      </c>
      <c r="J39">
        <v>41535</v>
      </c>
      <c r="K39">
        <v>2013</v>
      </c>
      <c r="L39" t="s">
        <v>1035</v>
      </c>
      <c r="N39" t="s">
        <v>735</v>
      </c>
      <c r="O39">
        <v>2.08</v>
      </c>
      <c r="Q39">
        <v>118</v>
      </c>
      <c r="R39" t="s">
        <v>36</v>
      </c>
      <c r="S39" t="s">
        <v>15</v>
      </c>
    </row>
    <row r="40" spans="1:19" x14ac:dyDescent="0.25">
      <c r="A40">
        <v>2013015556</v>
      </c>
      <c r="B40" t="s">
        <v>11</v>
      </c>
      <c r="C40">
        <v>919</v>
      </c>
      <c r="D40" t="s">
        <v>17</v>
      </c>
      <c r="E40" t="s">
        <v>975</v>
      </c>
      <c r="F40" t="s">
        <v>982</v>
      </c>
      <c r="G40" t="s">
        <v>977</v>
      </c>
      <c r="H40" t="s">
        <v>33</v>
      </c>
      <c r="I40">
        <v>3</v>
      </c>
      <c r="J40">
        <v>41548</v>
      </c>
      <c r="K40">
        <v>2013</v>
      </c>
      <c r="L40" t="s">
        <v>1039</v>
      </c>
      <c r="N40" t="s">
        <v>760</v>
      </c>
      <c r="O40">
        <v>2.61</v>
      </c>
      <c r="Q40">
        <v>118</v>
      </c>
      <c r="R40" t="s">
        <v>36</v>
      </c>
      <c r="S40" t="s">
        <v>15</v>
      </c>
    </row>
    <row r="41" spans="1:19" x14ac:dyDescent="0.25">
      <c r="A41">
        <v>2013015560</v>
      </c>
      <c r="B41" t="s">
        <v>11</v>
      </c>
      <c r="C41">
        <v>923</v>
      </c>
      <c r="D41" t="s">
        <v>28</v>
      </c>
      <c r="E41" t="s">
        <v>975</v>
      </c>
      <c r="F41" t="s">
        <v>982</v>
      </c>
      <c r="G41" t="s">
        <v>977</v>
      </c>
      <c r="H41" t="s">
        <v>943</v>
      </c>
      <c r="I41">
        <v>15</v>
      </c>
      <c r="J41">
        <v>41548</v>
      </c>
      <c r="K41">
        <v>2013</v>
      </c>
      <c r="L41" t="s">
        <v>1039</v>
      </c>
      <c r="N41" t="s">
        <v>646</v>
      </c>
      <c r="O41">
        <v>1.45</v>
      </c>
      <c r="Q41">
        <v>118</v>
      </c>
      <c r="R41" t="s">
        <v>36</v>
      </c>
      <c r="S41" t="s">
        <v>15</v>
      </c>
    </row>
    <row r="42" spans="1:19" x14ac:dyDescent="0.25">
      <c r="A42">
        <v>2013015561</v>
      </c>
      <c r="B42" t="s">
        <v>11</v>
      </c>
      <c r="C42">
        <v>924</v>
      </c>
      <c r="D42" t="s">
        <v>30</v>
      </c>
      <c r="E42" t="s">
        <v>975</v>
      </c>
      <c r="F42" t="s">
        <v>982</v>
      </c>
      <c r="G42" t="s">
        <v>977</v>
      </c>
      <c r="H42" t="s">
        <v>943</v>
      </c>
      <c r="I42">
        <v>18</v>
      </c>
      <c r="J42">
        <v>41548</v>
      </c>
      <c r="K42">
        <v>2013</v>
      </c>
      <c r="L42" t="s">
        <v>1042</v>
      </c>
      <c r="N42" t="s">
        <v>648</v>
      </c>
      <c r="O42">
        <v>2.73</v>
      </c>
      <c r="Q42">
        <v>118</v>
      </c>
      <c r="R42" t="s">
        <v>36</v>
      </c>
      <c r="S42" t="s">
        <v>15</v>
      </c>
    </row>
    <row r="43" spans="1:19" x14ac:dyDescent="0.25">
      <c r="A43">
        <v>2013016583</v>
      </c>
      <c r="B43" t="s">
        <v>11</v>
      </c>
      <c r="C43">
        <v>919</v>
      </c>
      <c r="D43" t="s">
        <v>17</v>
      </c>
      <c r="E43" t="s">
        <v>975</v>
      </c>
      <c r="F43" t="s">
        <v>984</v>
      </c>
      <c r="G43" t="s">
        <v>977</v>
      </c>
      <c r="H43" t="s">
        <v>33</v>
      </c>
      <c r="I43">
        <v>3</v>
      </c>
      <c r="J43">
        <v>41562</v>
      </c>
      <c r="K43">
        <v>2013</v>
      </c>
      <c r="L43" t="s">
        <v>1048</v>
      </c>
      <c r="N43" t="s">
        <v>103</v>
      </c>
      <c r="O43">
        <v>2.46</v>
      </c>
      <c r="Q43">
        <v>118</v>
      </c>
      <c r="R43" t="s">
        <v>36</v>
      </c>
      <c r="S43" t="s">
        <v>15</v>
      </c>
    </row>
    <row r="44" spans="1:19" x14ac:dyDescent="0.25">
      <c r="A44">
        <v>2013016587</v>
      </c>
      <c r="B44" t="s">
        <v>11</v>
      </c>
      <c r="C44">
        <v>923</v>
      </c>
      <c r="D44" t="s">
        <v>28</v>
      </c>
      <c r="E44" t="s">
        <v>975</v>
      </c>
      <c r="F44" t="s">
        <v>984</v>
      </c>
      <c r="G44" t="s">
        <v>977</v>
      </c>
      <c r="H44" t="s">
        <v>943</v>
      </c>
      <c r="I44">
        <v>15</v>
      </c>
      <c r="J44">
        <v>41562</v>
      </c>
      <c r="K44">
        <v>2013</v>
      </c>
      <c r="N44" t="s">
        <v>571</v>
      </c>
      <c r="O44">
        <v>1.36</v>
      </c>
      <c r="Q44">
        <v>118</v>
      </c>
      <c r="R44" t="s">
        <v>36</v>
      </c>
      <c r="S44" t="s">
        <v>15</v>
      </c>
    </row>
    <row r="45" spans="1:19" x14ac:dyDescent="0.25">
      <c r="A45">
        <v>2013016588</v>
      </c>
      <c r="B45" t="s">
        <v>11</v>
      </c>
      <c r="C45">
        <v>924</v>
      </c>
      <c r="D45" t="s">
        <v>30</v>
      </c>
      <c r="E45" t="s">
        <v>975</v>
      </c>
      <c r="F45" t="s">
        <v>984</v>
      </c>
      <c r="G45" t="s">
        <v>977</v>
      </c>
      <c r="H45" t="s">
        <v>943</v>
      </c>
      <c r="I45">
        <v>18</v>
      </c>
      <c r="J45">
        <v>41562</v>
      </c>
      <c r="K45">
        <v>2013</v>
      </c>
      <c r="N45" t="s">
        <v>576</v>
      </c>
      <c r="O45">
        <v>1.49</v>
      </c>
      <c r="Q45">
        <v>118</v>
      </c>
      <c r="R45" t="s">
        <v>36</v>
      </c>
      <c r="S45" t="s">
        <v>15</v>
      </c>
    </row>
    <row r="46" spans="1:19" x14ac:dyDescent="0.25">
      <c r="A46">
        <v>2013017377</v>
      </c>
      <c r="B46" t="s">
        <v>11</v>
      </c>
      <c r="C46">
        <v>919</v>
      </c>
      <c r="D46" t="s">
        <v>17</v>
      </c>
      <c r="E46" t="s">
        <v>975</v>
      </c>
      <c r="F46" t="s">
        <v>984</v>
      </c>
      <c r="G46" t="s">
        <v>977</v>
      </c>
      <c r="H46" t="s">
        <v>33</v>
      </c>
      <c r="I46">
        <v>3</v>
      </c>
      <c r="J46">
        <v>41577</v>
      </c>
      <c r="K46">
        <v>2013</v>
      </c>
      <c r="N46" t="s">
        <v>669</v>
      </c>
      <c r="O46">
        <v>2.31</v>
      </c>
      <c r="Q46">
        <v>118</v>
      </c>
      <c r="R46" t="s">
        <v>36</v>
      </c>
      <c r="S46" t="s">
        <v>15</v>
      </c>
    </row>
    <row r="47" spans="1:19" x14ac:dyDescent="0.25">
      <c r="A47">
        <v>2013017381</v>
      </c>
      <c r="B47" t="s">
        <v>11</v>
      </c>
      <c r="C47">
        <v>923</v>
      </c>
      <c r="D47" t="s">
        <v>28</v>
      </c>
      <c r="E47" t="s">
        <v>975</v>
      </c>
      <c r="F47" t="s">
        <v>984</v>
      </c>
      <c r="G47" t="s">
        <v>977</v>
      </c>
      <c r="H47" t="s">
        <v>943</v>
      </c>
      <c r="I47">
        <v>15</v>
      </c>
      <c r="J47">
        <v>41577</v>
      </c>
      <c r="K47">
        <v>2013</v>
      </c>
      <c r="N47" t="s">
        <v>652</v>
      </c>
      <c r="O47">
        <v>2.34</v>
      </c>
      <c r="Q47">
        <v>118</v>
      </c>
      <c r="R47" t="s">
        <v>36</v>
      </c>
      <c r="S47" t="s">
        <v>15</v>
      </c>
    </row>
    <row r="48" spans="1:19" x14ac:dyDescent="0.25">
      <c r="A48">
        <v>2013017382</v>
      </c>
      <c r="B48" t="s">
        <v>11</v>
      </c>
      <c r="C48">
        <v>924</v>
      </c>
      <c r="D48" t="s">
        <v>30</v>
      </c>
      <c r="E48" t="s">
        <v>975</v>
      </c>
      <c r="F48" t="s">
        <v>984</v>
      </c>
      <c r="G48" t="s">
        <v>977</v>
      </c>
      <c r="H48" t="s">
        <v>943</v>
      </c>
      <c r="I48">
        <v>18</v>
      </c>
      <c r="J48">
        <v>41577</v>
      </c>
      <c r="K48">
        <v>2013</v>
      </c>
      <c r="L48" t="s">
        <v>1051</v>
      </c>
      <c r="N48" t="s">
        <v>234</v>
      </c>
      <c r="O48">
        <v>1.1000000000000001</v>
      </c>
      <c r="P48" t="s">
        <v>1051</v>
      </c>
      <c r="Q48">
        <v>118</v>
      </c>
      <c r="R48" t="s">
        <v>36</v>
      </c>
      <c r="S48" t="s">
        <v>15</v>
      </c>
    </row>
    <row r="49" spans="1:19" x14ac:dyDescent="0.25">
      <c r="A49">
        <v>2013018125</v>
      </c>
      <c r="B49" t="s">
        <v>11</v>
      </c>
      <c r="C49">
        <v>919</v>
      </c>
      <c r="D49" t="s">
        <v>17</v>
      </c>
      <c r="E49" t="s">
        <v>975</v>
      </c>
      <c r="F49" t="s">
        <v>982</v>
      </c>
      <c r="G49" t="s">
        <v>977</v>
      </c>
      <c r="H49" t="s">
        <v>33</v>
      </c>
      <c r="I49">
        <v>3</v>
      </c>
      <c r="J49">
        <v>41591</v>
      </c>
      <c r="K49">
        <v>2013</v>
      </c>
      <c r="N49" t="s">
        <v>779</v>
      </c>
      <c r="O49">
        <v>2.4500000000000002</v>
      </c>
      <c r="Q49">
        <v>118</v>
      </c>
      <c r="R49" t="s">
        <v>36</v>
      </c>
      <c r="S49" t="s">
        <v>15</v>
      </c>
    </row>
    <row r="50" spans="1:19" x14ac:dyDescent="0.25">
      <c r="A50">
        <v>2013018129</v>
      </c>
      <c r="B50" t="s">
        <v>11</v>
      </c>
      <c r="C50">
        <v>923</v>
      </c>
      <c r="D50" t="s">
        <v>28</v>
      </c>
      <c r="E50" t="s">
        <v>975</v>
      </c>
      <c r="F50" t="s">
        <v>982</v>
      </c>
      <c r="G50" t="s">
        <v>977</v>
      </c>
      <c r="H50" t="s">
        <v>943</v>
      </c>
      <c r="I50">
        <v>15</v>
      </c>
      <c r="J50">
        <v>41591</v>
      </c>
      <c r="K50">
        <v>2013</v>
      </c>
      <c r="N50" t="s">
        <v>779</v>
      </c>
      <c r="O50">
        <v>2.4500000000000002</v>
      </c>
      <c r="Q50">
        <v>118</v>
      </c>
      <c r="R50" t="s">
        <v>36</v>
      </c>
      <c r="S50" t="s">
        <v>15</v>
      </c>
    </row>
    <row r="51" spans="1:19" x14ac:dyDescent="0.25">
      <c r="A51">
        <v>2013018130</v>
      </c>
      <c r="B51" t="s">
        <v>11</v>
      </c>
      <c r="C51">
        <v>924</v>
      </c>
      <c r="D51" t="s">
        <v>30</v>
      </c>
      <c r="E51" t="s">
        <v>975</v>
      </c>
      <c r="F51" t="s">
        <v>982</v>
      </c>
      <c r="G51" t="s">
        <v>977</v>
      </c>
      <c r="H51" t="s">
        <v>943</v>
      </c>
      <c r="I51">
        <v>18</v>
      </c>
      <c r="J51">
        <v>41591</v>
      </c>
      <c r="K51">
        <v>2013</v>
      </c>
      <c r="N51" t="s">
        <v>239</v>
      </c>
      <c r="O51">
        <v>2.4</v>
      </c>
      <c r="Q51">
        <v>118</v>
      </c>
      <c r="R51" t="s">
        <v>36</v>
      </c>
      <c r="S51" t="s">
        <v>15</v>
      </c>
    </row>
    <row r="52" spans="1:19" x14ac:dyDescent="0.25">
      <c r="A52">
        <v>2013018755</v>
      </c>
      <c r="B52" t="s">
        <v>11</v>
      </c>
      <c r="C52">
        <v>919</v>
      </c>
      <c r="D52" t="s">
        <v>17</v>
      </c>
      <c r="E52" t="s">
        <v>975</v>
      </c>
      <c r="F52" t="s">
        <v>984</v>
      </c>
      <c r="G52" t="s">
        <v>977</v>
      </c>
      <c r="H52" t="s">
        <v>33</v>
      </c>
      <c r="I52">
        <v>3</v>
      </c>
      <c r="J52">
        <v>41604</v>
      </c>
      <c r="K52">
        <v>2013</v>
      </c>
      <c r="N52" t="s">
        <v>1093</v>
      </c>
      <c r="O52">
        <v>2.5300000000000002</v>
      </c>
      <c r="Q52">
        <v>118</v>
      </c>
      <c r="R52" t="s">
        <v>36</v>
      </c>
      <c r="S52" t="s">
        <v>15</v>
      </c>
    </row>
    <row r="53" spans="1:19" x14ac:dyDescent="0.25">
      <c r="A53">
        <v>2013018759</v>
      </c>
      <c r="B53" t="s">
        <v>11</v>
      </c>
      <c r="C53">
        <v>923</v>
      </c>
      <c r="D53" t="s">
        <v>28</v>
      </c>
      <c r="E53" t="s">
        <v>975</v>
      </c>
      <c r="F53" t="s">
        <v>984</v>
      </c>
      <c r="G53" t="s">
        <v>977</v>
      </c>
      <c r="H53" t="s">
        <v>943</v>
      </c>
      <c r="I53">
        <v>15</v>
      </c>
      <c r="J53">
        <v>41604</v>
      </c>
      <c r="K53">
        <v>2013</v>
      </c>
      <c r="N53" t="s">
        <v>125</v>
      </c>
      <c r="O53">
        <v>2.4900000000000002</v>
      </c>
      <c r="Q53">
        <v>118</v>
      </c>
      <c r="R53" t="s">
        <v>36</v>
      </c>
      <c r="S53" t="s">
        <v>15</v>
      </c>
    </row>
    <row r="54" spans="1:19" x14ac:dyDescent="0.25">
      <c r="A54">
        <v>2013018760</v>
      </c>
      <c r="B54" t="s">
        <v>11</v>
      </c>
      <c r="C54">
        <v>924</v>
      </c>
      <c r="D54" t="s">
        <v>30</v>
      </c>
      <c r="E54" t="s">
        <v>975</v>
      </c>
      <c r="F54" t="s">
        <v>984</v>
      </c>
      <c r="G54" t="s">
        <v>977</v>
      </c>
      <c r="H54" t="s">
        <v>943</v>
      </c>
      <c r="I54">
        <v>18</v>
      </c>
      <c r="J54">
        <v>41604</v>
      </c>
      <c r="K54">
        <v>2013</v>
      </c>
      <c r="N54" t="s">
        <v>96</v>
      </c>
      <c r="O54">
        <v>2.5500000000000003</v>
      </c>
      <c r="Q54">
        <v>118</v>
      </c>
      <c r="R54" t="s">
        <v>36</v>
      </c>
      <c r="S54" t="s">
        <v>15</v>
      </c>
    </row>
  </sheetData>
  <sortState ref="A4:T54">
    <sortCondition ref="J4:J54"/>
    <sortCondition ref="I4:I54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7"/>
  <sheetViews>
    <sheetView workbookViewId="0">
      <selection activeCell="Q27" sqref="Q27"/>
    </sheetView>
  </sheetViews>
  <sheetFormatPr defaultRowHeight="15" x14ac:dyDescent="0.25"/>
  <cols>
    <col min="2" max="2" width="11.140625" customWidth="1"/>
    <col min="3" max="3" width="16.85546875" customWidth="1"/>
    <col min="4" max="4" width="10.140625" bestFit="1" customWidth="1"/>
    <col min="7" max="7" width="11.140625" bestFit="1" customWidth="1"/>
  </cols>
  <sheetData>
    <row r="2" spans="1:8" ht="15.75" x14ac:dyDescent="0.25">
      <c r="A2" s="38" t="s">
        <v>1112</v>
      </c>
      <c r="B2" s="39"/>
      <c r="C2" s="40"/>
      <c r="D2" s="6"/>
    </row>
    <row r="3" spans="1:8" ht="15.75" thickBot="1" x14ac:dyDescent="0.3">
      <c r="A3" s="39"/>
      <c r="B3" s="39"/>
      <c r="C3" s="40"/>
      <c r="D3" s="6"/>
      <c r="F3" s="3"/>
      <c r="G3" s="3"/>
    </row>
    <row r="4" spans="1:8" x14ac:dyDescent="0.25">
      <c r="A4" s="41" t="s">
        <v>1113</v>
      </c>
      <c r="B4" s="42" t="s">
        <v>1114</v>
      </c>
      <c r="C4" s="43" t="s">
        <v>1115</v>
      </c>
      <c r="D4" s="6" t="s">
        <v>1120</v>
      </c>
      <c r="F4" s="3"/>
      <c r="G4" s="55" t="s">
        <v>1120</v>
      </c>
    </row>
    <row r="5" spans="1:8" ht="15.75" thickBot="1" x14ac:dyDescent="0.3">
      <c r="A5" s="54" t="s">
        <v>1116</v>
      </c>
      <c r="B5" s="44" t="s">
        <v>1117</v>
      </c>
      <c r="C5" s="45" t="s">
        <v>1118</v>
      </c>
      <c r="D5" s="6" t="s">
        <v>1118</v>
      </c>
      <c r="F5" s="56" t="s">
        <v>940</v>
      </c>
      <c r="G5" s="55" t="s">
        <v>1118</v>
      </c>
    </row>
    <row r="6" spans="1:8" x14ac:dyDescent="0.25">
      <c r="A6" s="51">
        <v>0</v>
      </c>
      <c r="B6" s="6">
        <v>11970842.326200608</v>
      </c>
      <c r="C6" s="47">
        <v>140034705.85934123</v>
      </c>
      <c r="D6" s="50">
        <f>C6-C7</f>
        <v>11667105.154398128</v>
      </c>
      <c r="F6">
        <v>0</v>
      </c>
      <c r="G6" s="50">
        <f>SUM(D6:D7)</f>
        <v>22441095.949298546</v>
      </c>
      <c r="H6" t="s">
        <v>33</v>
      </c>
    </row>
    <row r="7" spans="1:8" x14ac:dyDescent="0.25">
      <c r="A7" s="53">
        <v>1</v>
      </c>
      <c r="B7" s="6">
        <v>11363367.982595595</v>
      </c>
      <c r="C7" s="47">
        <v>128367600.70494311</v>
      </c>
      <c r="D7" s="50">
        <f t="shared" ref="D7:D27" si="0">C7-C8</f>
        <v>10773990.794900417</v>
      </c>
      <c r="F7">
        <v>3</v>
      </c>
      <c r="G7" s="50">
        <f>SUM(D8:D10)</f>
        <v>28776683.307676584</v>
      </c>
      <c r="H7" t="s">
        <v>33</v>
      </c>
    </row>
    <row r="8" spans="1:8" x14ac:dyDescent="0.25">
      <c r="A8" s="46">
        <v>2</v>
      </c>
      <c r="B8" s="6">
        <v>10184613.607205221</v>
      </c>
      <c r="C8" s="47">
        <v>117593609.91004269</v>
      </c>
      <c r="D8" s="50">
        <f t="shared" si="0"/>
        <v>9929304.5179129243</v>
      </c>
      <c r="F8">
        <v>6</v>
      </c>
      <c r="G8" s="50">
        <f>SUM(D11:D13)</f>
        <v>26492312.343770862</v>
      </c>
      <c r="H8" t="s">
        <v>33</v>
      </c>
    </row>
    <row r="9" spans="1:8" x14ac:dyDescent="0.25">
      <c r="A9" s="46">
        <v>3</v>
      </c>
      <c r="B9" s="6">
        <v>9673995.4286206365</v>
      </c>
      <c r="C9" s="47">
        <v>107664305.39212976</v>
      </c>
      <c r="D9" s="50">
        <f t="shared" si="0"/>
        <v>9546651.9498341084</v>
      </c>
      <c r="F9">
        <v>9</v>
      </c>
      <c r="G9" s="50">
        <f>SUM(D14:D16)</f>
        <v>23386434.288641661</v>
      </c>
      <c r="H9" t="s">
        <v>943</v>
      </c>
    </row>
    <row r="10" spans="1:8" x14ac:dyDescent="0.25">
      <c r="A10" s="46">
        <v>4</v>
      </c>
      <c r="B10" s="6">
        <v>9419308.4710475896</v>
      </c>
      <c r="C10" s="47">
        <v>98117653.442295656</v>
      </c>
      <c r="D10" s="50">
        <f t="shared" si="0"/>
        <v>9300726.8399295509</v>
      </c>
      <c r="F10">
        <v>12</v>
      </c>
      <c r="G10" s="50">
        <f>SUM(D17:D19)</f>
        <v>19324289.088689659</v>
      </c>
      <c r="H10" t="s">
        <v>943</v>
      </c>
    </row>
    <row r="11" spans="1:8" x14ac:dyDescent="0.25">
      <c r="A11" s="51">
        <v>5</v>
      </c>
      <c r="B11" s="6">
        <v>9182145.2088114936</v>
      </c>
      <c r="C11" s="47">
        <v>88816926.602366105</v>
      </c>
      <c r="D11" s="50">
        <f t="shared" si="0"/>
        <v>9069404.4159130901</v>
      </c>
      <c r="F11">
        <v>15</v>
      </c>
      <c r="G11" s="50">
        <f>SUM(D20:D22)</f>
        <v>14322817.268809333</v>
      </c>
      <c r="H11" t="s">
        <v>943</v>
      </c>
    </row>
    <row r="12" spans="1:8" x14ac:dyDescent="0.25">
      <c r="A12" s="52">
        <v>6</v>
      </c>
      <c r="B12" s="6">
        <v>8956663.6230146941</v>
      </c>
      <c r="C12" s="47">
        <v>79747522.186453015</v>
      </c>
      <c r="D12" s="50">
        <f t="shared" si="0"/>
        <v>8839875.2892602384</v>
      </c>
      <c r="F12">
        <v>18</v>
      </c>
      <c r="G12" s="50">
        <f>SUM(D23:D26)</f>
        <v>5291073.6124545885</v>
      </c>
      <c r="H12" t="s">
        <v>943</v>
      </c>
    </row>
    <row r="13" spans="1:8" x14ac:dyDescent="0.25">
      <c r="A13" s="53">
        <v>7</v>
      </c>
      <c r="B13" s="6">
        <v>8723086.9555057622</v>
      </c>
      <c r="C13" s="47">
        <v>70907646.897192776</v>
      </c>
      <c r="D13" s="50">
        <f t="shared" si="0"/>
        <v>8583032.6385975331</v>
      </c>
    </row>
    <row r="14" spans="1:8" x14ac:dyDescent="0.25">
      <c r="A14" s="51">
        <v>8</v>
      </c>
      <c r="B14" s="6">
        <v>8442978.3216893133</v>
      </c>
      <c r="C14" s="47">
        <v>62324614.258595243</v>
      </c>
      <c r="D14" s="50">
        <f t="shared" si="0"/>
        <v>8250275.9113518074</v>
      </c>
    </row>
    <row r="15" spans="1:8" x14ac:dyDescent="0.25">
      <c r="A15" s="52">
        <v>9</v>
      </c>
      <c r="B15" s="6">
        <v>8057573.501014296</v>
      </c>
      <c r="C15" s="47">
        <v>54074338.347243436</v>
      </c>
      <c r="D15" s="50">
        <f t="shared" si="0"/>
        <v>7804323.7676314116</v>
      </c>
      <c r="G15" s="50">
        <f>SUM(G6:G12)</f>
        <v>140034705.85934123</v>
      </c>
    </row>
    <row r="16" spans="1:8" x14ac:dyDescent="0.25">
      <c r="A16" s="53">
        <v>10</v>
      </c>
      <c r="B16" s="6">
        <v>7551074.034248543</v>
      </c>
      <c r="C16" s="47">
        <v>46270014.579612024</v>
      </c>
      <c r="D16" s="50">
        <f t="shared" si="0"/>
        <v>7331834.6096584424</v>
      </c>
    </row>
    <row r="17" spans="1:4" x14ac:dyDescent="0.25">
      <c r="A17" s="51">
        <v>11</v>
      </c>
      <c r="B17" s="6">
        <v>7112595.1850683466</v>
      </c>
      <c r="C17" s="47">
        <v>38938179.969953582</v>
      </c>
      <c r="D17" s="50">
        <f t="shared" si="0"/>
        <v>6892889.6154159121</v>
      </c>
    </row>
    <row r="18" spans="1:4" x14ac:dyDescent="0.25">
      <c r="A18" s="52">
        <v>12</v>
      </c>
      <c r="B18" s="6">
        <v>6673184.045763473</v>
      </c>
      <c r="C18" s="47">
        <v>32045290.35453767</v>
      </c>
      <c r="D18" s="50">
        <f t="shared" si="0"/>
        <v>6449195.2034550831</v>
      </c>
    </row>
    <row r="19" spans="1:4" x14ac:dyDescent="0.25">
      <c r="A19" s="53">
        <v>13</v>
      </c>
      <c r="B19" s="6">
        <v>6225206.361146694</v>
      </c>
      <c r="C19" s="47">
        <v>25596095.151082586</v>
      </c>
      <c r="D19" s="50">
        <f t="shared" si="0"/>
        <v>5982204.2698186636</v>
      </c>
    </row>
    <row r="20" spans="1:4" x14ac:dyDescent="0.25">
      <c r="A20" s="51">
        <v>14</v>
      </c>
      <c r="B20" s="6">
        <v>5739202.1784906331</v>
      </c>
      <c r="C20" s="47">
        <v>19613890.881263923</v>
      </c>
      <c r="D20" s="50">
        <f t="shared" si="0"/>
        <v>5467140.9285312053</v>
      </c>
    </row>
    <row r="21" spans="1:4" x14ac:dyDescent="0.25">
      <c r="A21" s="52">
        <v>15</v>
      </c>
      <c r="B21" s="6">
        <v>5195079.6785717793</v>
      </c>
      <c r="C21" s="47">
        <v>14146749.952732718</v>
      </c>
      <c r="D21" s="50">
        <f t="shared" si="0"/>
        <v>4841361.2741677426</v>
      </c>
    </row>
    <row r="22" spans="1:4" x14ac:dyDescent="0.25">
      <c r="A22" s="53">
        <v>16</v>
      </c>
      <c r="B22" s="6">
        <v>4487642.869763704</v>
      </c>
      <c r="C22" s="47">
        <v>9305388.678564975</v>
      </c>
      <c r="D22" s="50">
        <f t="shared" si="0"/>
        <v>4014315.0661103865</v>
      </c>
    </row>
    <row r="23" spans="1:4" x14ac:dyDescent="0.25">
      <c r="A23" s="51">
        <v>17</v>
      </c>
      <c r="B23" s="6">
        <v>3540987.2624570737</v>
      </c>
      <c r="C23" s="47">
        <v>5291073.6124545885</v>
      </c>
      <c r="D23" s="50">
        <f t="shared" si="0"/>
        <v>2921917.4757983335</v>
      </c>
    </row>
    <row r="24" spans="1:4" x14ac:dyDescent="0.25">
      <c r="A24" s="52">
        <v>18</v>
      </c>
      <c r="B24" s="6">
        <v>2302847.689139592</v>
      </c>
      <c r="C24" s="47">
        <v>2369156.136656255</v>
      </c>
      <c r="D24" s="50">
        <f t="shared" si="0"/>
        <v>1734022.6314691654</v>
      </c>
    </row>
    <row r="25" spans="1:4" x14ac:dyDescent="0.25">
      <c r="A25" s="52">
        <v>19</v>
      </c>
      <c r="B25" s="6">
        <v>1165197.5737987384</v>
      </c>
      <c r="C25" s="47">
        <v>635133.50518708967</v>
      </c>
      <c r="D25" s="50">
        <f t="shared" si="0"/>
        <v>629639.18651229935</v>
      </c>
    </row>
    <row r="26" spans="1:4" x14ac:dyDescent="0.25">
      <c r="A26" s="53">
        <v>20</v>
      </c>
      <c r="B26" s="6">
        <v>94080.799225860246</v>
      </c>
      <c r="C26" s="47">
        <v>5494.3186747903019</v>
      </c>
      <c r="D26" s="50">
        <f t="shared" si="0"/>
        <v>5494.3186747903019</v>
      </c>
    </row>
    <row r="27" spans="1:4" ht="15.75" thickBot="1" x14ac:dyDescent="0.3">
      <c r="A27" s="48">
        <v>20.100000000000001</v>
      </c>
      <c r="B27" s="6">
        <v>0</v>
      </c>
      <c r="C27" s="49">
        <v>0</v>
      </c>
      <c r="D27" s="50">
        <f t="shared" si="0"/>
        <v>0</v>
      </c>
    </row>
    <row r="28" spans="1:4" x14ac:dyDescent="0.25">
      <c r="A28" s="40"/>
      <c r="B28" s="40"/>
      <c r="C28" s="40"/>
      <c r="D28" s="6"/>
    </row>
    <row r="29" spans="1:4" x14ac:dyDescent="0.25">
      <c r="A29" s="40" t="s">
        <v>1119</v>
      </c>
      <c r="B29" s="40"/>
      <c r="C29" s="40"/>
      <c r="D29" s="6"/>
    </row>
    <row r="30" spans="1:4" x14ac:dyDescent="0.25">
      <c r="A30" s="6"/>
      <c r="B30" s="6"/>
      <c r="C30" s="6"/>
      <c r="D30" s="6"/>
    </row>
    <row r="31" spans="1:4" x14ac:dyDescent="0.25">
      <c r="A31" s="6"/>
      <c r="B31" s="6"/>
      <c r="C31" s="6"/>
      <c r="D31" s="6"/>
    </row>
    <row r="32" spans="1:4" x14ac:dyDescent="0.25">
      <c r="A32" s="6"/>
      <c r="B32" s="6"/>
      <c r="C32" s="6"/>
      <c r="D32" s="6"/>
    </row>
    <row r="33" spans="1:4" x14ac:dyDescent="0.25">
      <c r="A33" s="6"/>
      <c r="B33" s="6"/>
      <c r="C33" s="6"/>
      <c r="D33" s="6"/>
    </row>
    <row r="34" spans="1:4" x14ac:dyDescent="0.25">
      <c r="A34" s="6"/>
      <c r="B34" s="6"/>
      <c r="C34" s="6"/>
      <c r="D34" s="6"/>
    </row>
    <row r="35" spans="1:4" x14ac:dyDescent="0.25">
      <c r="A35" s="6"/>
      <c r="B35" s="6"/>
      <c r="C35" s="6"/>
      <c r="D35" s="6"/>
    </row>
    <row r="36" spans="1:4" x14ac:dyDescent="0.25">
      <c r="A36" s="6"/>
      <c r="B36" s="6"/>
      <c r="C36" s="6"/>
      <c r="D36" s="6"/>
    </row>
    <row r="37" spans="1:4" x14ac:dyDescent="0.25">
      <c r="A37" s="6"/>
      <c r="B37" s="6"/>
      <c r="C37" s="6"/>
      <c r="D37" s="6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Graph</vt:lpstr>
      <vt:lpstr>SummaryData_for Graphing</vt:lpstr>
      <vt:lpstr>NH3 Profile Data 1995-2012</vt:lpstr>
      <vt:lpstr>NO3 layer Data 1995-2012</vt:lpstr>
      <vt:lpstr>NO2 layer Data 1995-2012</vt:lpstr>
      <vt:lpstr>NH3_profileData 2013</vt:lpstr>
      <vt:lpstr>NO2_profileData 2013</vt:lpstr>
      <vt:lpstr>NO3_profileData 2013</vt:lpstr>
      <vt:lpstr>Honeywell_Bathymetry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SueOD</dc:creator>
  <cp:lastModifiedBy>SueOD</cp:lastModifiedBy>
  <cp:lastPrinted>2013-06-26T15:35:49Z</cp:lastPrinted>
  <dcterms:created xsi:type="dcterms:W3CDTF">2013-06-14T18:23:10Z</dcterms:created>
  <dcterms:modified xsi:type="dcterms:W3CDTF">2015-02-16T21:18:50Z</dcterms:modified>
</cp:coreProperties>
</file>